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30" yWindow="75" windowWidth="9435" windowHeight="9120"/>
  </bookViews>
  <sheets>
    <sheet name="2014-2020" sheetId="4" r:id="rId1"/>
    <sheet name="2015-2017" sheetId="6" r:id="rId2"/>
    <sheet name="2016-2018" sheetId="5" r:id="rId3"/>
    <sheet name="справка 12б" sheetId="7" r:id="rId4"/>
  </sheets>
  <definedNames>
    <definedName name="_xlnm._FilterDatabase" localSheetId="0" hidden="1">'2014-2020'!$A$4:$O$301</definedName>
    <definedName name="_xlnm.Print_Titles" localSheetId="0">'2014-2020'!$4:$5</definedName>
    <definedName name="_xlnm.Print_Area" localSheetId="0">'2014-2020'!$A$1:$O$901</definedName>
  </definedNames>
  <calcPr calcId="124519"/>
</workbook>
</file>

<file path=xl/calcChain.xml><?xml version="1.0" encoding="utf-8"?>
<calcChain xmlns="http://schemas.openxmlformats.org/spreadsheetml/2006/main">
  <c r="E901" i="4"/>
  <c r="E900"/>
  <c r="E899"/>
  <c r="E898"/>
  <c r="E897"/>
  <c r="E896"/>
  <c r="I894"/>
  <c r="H894"/>
  <c r="G894"/>
  <c r="F894"/>
  <c r="E894"/>
  <c r="E893"/>
  <c r="E892"/>
  <c r="E891"/>
  <c r="E890"/>
  <c r="E889"/>
  <c r="E886" s="1"/>
  <c r="E888"/>
  <c r="E887"/>
  <c r="I886"/>
  <c r="H886"/>
  <c r="G886"/>
  <c r="F886"/>
  <c r="E885"/>
  <c r="E884"/>
  <c r="E883"/>
  <c r="E882"/>
  <c r="E881"/>
  <c r="E880"/>
  <c r="E879"/>
  <c r="I878"/>
  <c r="H878"/>
  <c r="G878"/>
  <c r="F878"/>
  <c r="E878"/>
  <c r="E871"/>
  <c r="I870"/>
  <c r="H870"/>
  <c r="G870"/>
  <c r="F870"/>
  <c r="E870"/>
  <c r="F869"/>
  <c r="E869" s="1"/>
  <c r="F868"/>
  <c r="E868" s="1"/>
  <c r="F867"/>
  <c r="E867" s="1"/>
  <c r="F866"/>
  <c r="E866" s="1"/>
  <c r="F865"/>
  <c r="E865" s="1"/>
  <c r="F864"/>
  <c r="E864" s="1"/>
  <c r="F863"/>
  <c r="E863" s="1"/>
  <c r="I862"/>
  <c r="H862"/>
  <c r="G862"/>
  <c r="F861"/>
  <c r="E861"/>
  <c r="F860"/>
  <c r="E860"/>
  <c r="F859"/>
  <c r="E859"/>
  <c r="F858"/>
  <c r="E858"/>
  <c r="F857"/>
  <c r="E857"/>
  <c r="F856"/>
  <c r="E856"/>
  <c r="I855"/>
  <c r="H855"/>
  <c r="H854" s="1"/>
  <c r="G855"/>
  <c r="F855"/>
  <c r="E855" s="1"/>
  <c r="E854" s="1"/>
  <c r="I854"/>
  <c r="G854"/>
  <c r="I846"/>
  <c r="H846"/>
  <c r="G846"/>
  <c r="E843"/>
  <c r="E842"/>
  <c r="E841"/>
  <c r="E840"/>
  <c r="I838"/>
  <c r="H838"/>
  <c r="G838"/>
  <c r="F838"/>
  <c r="E838"/>
  <c r="E837"/>
  <c r="E836"/>
  <c r="E835"/>
  <c r="E834"/>
  <c r="E833"/>
  <c r="E832"/>
  <c r="I830"/>
  <c r="H830"/>
  <c r="G830"/>
  <c r="F830"/>
  <c r="E830" s="1"/>
  <c r="F829"/>
  <c r="E829" s="1"/>
  <c r="F828"/>
  <c r="E828" s="1"/>
  <c r="F827"/>
  <c r="E827" s="1"/>
  <c r="F826"/>
  <c r="E826" s="1"/>
  <c r="F825"/>
  <c r="E825" s="1"/>
  <c r="F824"/>
  <c r="E824" s="1"/>
  <c r="E822" s="1"/>
  <c r="E823"/>
  <c r="I822"/>
  <c r="H822"/>
  <c r="G822"/>
  <c r="F822"/>
  <c r="I814"/>
  <c r="H814"/>
  <c r="G814"/>
  <c r="E813"/>
  <c r="E812"/>
  <c r="E811"/>
  <c r="E810"/>
  <c r="E809"/>
  <c r="E808"/>
  <c r="E807"/>
  <c r="I806"/>
  <c r="H806"/>
  <c r="G806"/>
  <c r="F806"/>
  <c r="E806" s="1"/>
  <c r="E805"/>
  <c r="E804"/>
  <c r="E803"/>
  <c r="E802"/>
  <c r="E801"/>
  <c r="E800"/>
  <c r="E799"/>
  <c r="I798"/>
  <c r="H798"/>
  <c r="G798"/>
  <c r="F798"/>
  <c r="E798" s="1"/>
  <c r="E797"/>
  <c r="E796"/>
  <c r="E795"/>
  <c r="E794"/>
  <c r="E793"/>
  <c r="E792"/>
  <c r="I790"/>
  <c r="H790"/>
  <c r="G790"/>
  <c r="F790"/>
  <c r="E790"/>
  <c r="F789"/>
  <c r="E789" s="1"/>
  <c r="F788"/>
  <c r="E788" s="1"/>
  <c r="F787"/>
  <c r="E787" s="1"/>
  <c r="F786"/>
  <c r="E786" s="1"/>
  <c r="F785"/>
  <c r="E785" s="1"/>
  <c r="F784"/>
  <c r="E784" s="1"/>
  <c r="F783"/>
  <c r="E783" s="1"/>
  <c r="E782" s="1"/>
  <c r="I782"/>
  <c r="H782"/>
  <c r="G782"/>
  <c r="E781"/>
  <c r="E780"/>
  <c r="E779"/>
  <c r="E778"/>
  <c r="E777"/>
  <c r="E776"/>
  <c r="E775"/>
  <c r="F774"/>
  <c r="E774" s="1"/>
  <c r="E773"/>
  <c r="E772"/>
  <c r="E771"/>
  <c r="E770"/>
  <c r="E769"/>
  <c r="E768"/>
  <c r="E767"/>
  <c r="I766"/>
  <c r="H766"/>
  <c r="G766"/>
  <c r="F766"/>
  <c r="E766" s="1"/>
  <c r="E765"/>
  <c r="E764"/>
  <c r="E763"/>
  <c r="E762"/>
  <c r="E761"/>
  <c r="E760"/>
  <c r="E759"/>
  <c r="I758"/>
  <c r="H758"/>
  <c r="F758"/>
  <c r="E758"/>
  <c r="E757"/>
  <c r="E756"/>
  <c r="E755"/>
  <c r="E754"/>
  <c r="E753"/>
  <c r="E752"/>
  <c r="E751"/>
  <c r="I750"/>
  <c r="H750"/>
  <c r="F750"/>
  <c r="E750"/>
  <c r="E749"/>
  <c r="E748"/>
  <c r="E747"/>
  <c r="E746"/>
  <c r="E745"/>
  <c r="E744"/>
  <c r="E743"/>
  <c r="I742"/>
  <c r="H742"/>
  <c r="G742"/>
  <c r="F742"/>
  <c r="E742"/>
  <c r="E741"/>
  <c r="E740"/>
  <c r="E739"/>
  <c r="E738"/>
  <c r="E737"/>
  <c r="E736"/>
  <c r="E735"/>
  <c r="I734"/>
  <c r="H734"/>
  <c r="G734"/>
  <c r="F734"/>
  <c r="E734"/>
  <c r="E733"/>
  <c r="E732"/>
  <c r="E731"/>
  <c r="E730"/>
  <c r="E729"/>
  <c r="E728"/>
  <c r="E727"/>
  <c r="I726"/>
  <c r="H726"/>
  <c r="G726"/>
  <c r="F726"/>
  <c r="E726"/>
  <c r="E725"/>
  <c r="E724"/>
  <c r="E723"/>
  <c r="E722"/>
  <c r="E721"/>
  <c r="E720"/>
  <c r="E719"/>
  <c r="I718"/>
  <c r="H718"/>
  <c r="G718"/>
  <c r="F718"/>
  <c r="E718"/>
  <c r="E717"/>
  <c r="E716"/>
  <c r="E715"/>
  <c r="E714"/>
  <c r="E713"/>
  <c r="E712"/>
  <c r="E711"/>
  <c r="I710"/>
  <c r="H710"/>
  <c r="G710"/>
  <c r="F710"/>
  <c r="E710"/>
  <c r="E709"/>
  <c r="E708"/>
  <c r="E707"/>
  <c r="E706"/>
  <c r="E705"/>
  <c r="E704"/>
  <c r="E703"/>
  <c r="I702"/>
  <c r="H702"/>
  <c r="G702"/>
  <c r="F702"/>
  <c r="E702"/>
  <c r="E701"/>
  <c r="E700"/>
  <c r="E699"/>
  <c r="E698"/>
  <c r="E697"/>
  <c r="E696"/>
  <c r="E695"/>
  <c r="I694"/>
  <c r="H694"/>
  <c r="G694"/>
  <c r="F694"/>
  <c r="E694"/>
  <c r="F693"/>
  <c r="E693" s="1"/>
  <c r="F692"/>
  <c r="E692" s="1"/>
  <c r="F691"/>
  <c r="E691" s="1"/>
  <c r="F690"/>
  <c r="E690" s="1"/>
  <c r="F689"/>
  <c r="E689" s="1"/>
  <c r="F688"/>
  <c r="E688" s="1"/>
  <c r="F687"/>
  <c r="E687" s="1"/>
  <c r="I686"/>
  <c r="H686"/>
  <c r="G686"/>
  <c r="I685"/>
  <c r="H685"/>
  <c r="G685"/>
  <c r="F685"/>
  <c r="E685" s="1"/>
  <c r="I684"/>
  <c r="H684"/>
  <c r="G684"/>
  <c r="F684"/>
  <c r="E684"/>
  <c r="I683"/>
  <c r="H683"/>
  <c r="G683"/>
  <c r="F683"/>
  <c r="E683" s="1"/>
  <c r="I682"/>
  <c r="H682"/>
  <c r="G682"/>
  <c r="F682"/>
  <c r="E682"/>
  <c r="I681"/>
  <c r="H681"/>
  <c r="G681"/>
  <c r="F681"/>
  <c r="E681" s="1"/>
  <c r="I680"/>
  <c r="H680"/>
  <c r="G680"/>
  <c r="F680"/>
  <c r="E680"/>
  <c r="I679"/>
  <c r="H679"/>
  <c r="H678" s="1"/>
  <c r="G679"/>
  <c r="F679"/>
  <c r="E679" s="1"/>
  <c r="E678" s="1"/>
  <c r="I678"/>
  <c r="G678"/>
  <c r="E677"/>
  <c r="E676"/>
  <c r="E675"/>
  <c r="E674"/>
  <c r="E673"/>
  <c r="E672"/>
  <c r="E670" s="1"/>
  <c r="I670"/>
  <c r="H670"/>
  <c r="G670"/>
  <c r="F670"/>
  <c r="E669"/>
  <c r="E668"/>
  <c r="E667"/>
  <c r="E666"/>
  <c r="E665"/>
  <c r="E664"/>
  <c r="I662"/>
  <c r="H662"/>
  <c r="G662"/>
  <c r="F662"/>
  <c r="E662"/>
  <c r="E661"/>
  <c r="E660"/>
  <c r="E659"/>
  <c r="E658"/>
  <c r="E657"/>
  <c r="E656"/>
  <c r="E654" s="1"/>
  <c r="I654"/>
  <c r="H654"/>
  <c r="G654"/>
  <c r="F654"/>
  <c r="E653"/>
  <c r="E652"/>
  <c r="E651"/>
  <c r="E650"/>
  <c r="E649"/>
  <c r="E648"/>
  <c r="I646"/>
  <c r="H646"/>
  <c r="G646"/>
  <c r="F646"/>
  <c r="E646"/>
  <c r="E645"/>
  <c r="E644"/>
  <c r="E643"/>
  <c r="E642"/>
  <c r="E641"/>
  <c r="E640"/>
  <c r="E638" s="1"/>
  <c r="I638"/>
  <c r="H638"/>
  <c r="G638"/>
  <c r="F638"/>
  <c r="E637"/>
  <c r="E636"/>
  <c r="E635"/>
  <c r="E634"/>
  <c r="E633"/>
  <c r="E632"/>
  <c r="I630"/>
  <c r="H630"/>
  <c r="G630"/>
  <c r="F630"/>
  <c r="E630"/>
  <c r="E629"/>
  <c r="E628"/>
  <c r="E627"/>
  <c r="E626"/>
  <c r="E625"/>
  <c r="E624"/>
  <c r="E623"/>
  <c r="I622"/>
  <c r="H622"/>
  <c r="G622"/>
  <c r="F622"/>
  <c r="E622"/>
  <c r="F621"/>
  <c r="E621" s="1"/>
  <c r="F620"/>
  <c r="E620" s="1"/>
  <c r="F619"/>
  <c r="E619" s="1"/>
  <c r="F618"/>
  <c r="E618" s="1"/>
  <c r="F617"/>
  <c r="E617" s="1"/>
  <c r="F616"/>
  <c r="E616" s="1"/>
  <c r="G615"/>
  <c r="G614" s="1"/>
  <c r="F615"/>
  <c r="E615"/>
  <c r="E614" s="1"/>
  <c r="I614"/>
  <c r="H614"/>
  <c r="F614"/>
  <c r="F613"/>
  <c r="E613" s="1"/>
  <c r="E605" s="1"/>
  <c r="F612"/>
  <c r="E612" s="1"/>
  <c r="E604" s="1"/>
  <c r="F611"/>
  <c r="E611" s="1"/>
  <c r="E603" s="1"/>
  <c r="F610"/>
  <c r="E610" s="1"/>
  <c r="E602" s="1"/>
  <c r="F609"/>
  <c r="E609" s="1"/>
  <c r="G608"/>
  <c r="F608"/>
  <c r="E608"/>
  <c r="F607"/>
  <c r="E607"/>
  <c r="I606"/>
  <c r="H606"/>
  <c r="G606"/>
  <c r="F606"/>
  <c r="I605"/>
  <c r="H605"/>
  <c r="G605"/>
  <c r="F605"/>
  <c r="I604"/>
  <c r="H604"/>
  <c r="G604"/>
  <c r="F604"/>
  <c r="I603"/>
  <c r="H603"/>
  <c r="G603"/>
  <c r="F603"/>
  <c r="I602"/>
  <c r="H602"/>
  <c r="G602"/>
  <c r="F602"/>
  <c r="I601"/>
  <c r="H601"/>
  <c r="G601"/>
  <c r="F601"/>
  <c r="I600"/>
  <c r="H600"/>
  <c r="G600"/>
  <c r="F600"/>
  <c r="E600" s="1"/>
  <c r="I599"/>
  <c r="H599"/>
  <c r="G599"/>
  <c r="F599"/>
  <c r="E599"/>
  <c r="I598"/>
  <c r="H598"/>
  <c r="G598"/>
  <c r="F598"/>
  <c r="E397" i="6"/>
  <c r="E396"/>
  <c r="E395"/>
  <c r="I394"/>
  <c r="H394"/>
  <c r="G394"/>
  <c r="F394"/>
  <c r="E394"/>
  <c r="E393"/>
  <c r="E392"/>
  <c r="E391"/>
  <c r="I390"/>
  <c r="H390"/>
  <c r="G390"/>
  <c r="F390"/>
  <c r="E390"/>
  <c r="F389"/>
  <c r="E389"/>
  <c r="F388"/>
  <c r="E388"/>
  <c r="F387"/>
  <c r="E387"/>
  <c r="I386"/>
  <c r="H386"/>
  <c r="G386"/>
  <c r="F386"/>
  <c r="E386"/>
  <c r="F385"/>
  <c r="E385" s="1"/>
  <c r="E382" s="1"/>
  <c r="F384"/>
  <c r="E384"/>
  <c r="F383"/>
  <c r="E383"/>
  <c r="I382"/>
  <c r="H382"/>
  <c r="G382"/>
  <c r="F382"/>
  <c r="I378"/>
  <c r="H378"/>
  <c r="G378"/>
  <c r="F378"/>
  <c r="E377"/>
  <c r="E376"/>
  <c r="E375"/>
  <c r="I374"/>
  <c r="H374"/>
  <c r="G374"/>
  <c r="F374"/>
  <c r="E374"/>
  <c r="E373"/>
  <c r="E372"/>
  <c r="E371"/>
  <c r="I370"/>
  <c r="H370"/>
  <c r="G370"/>
  <c r="F370"/>
  <c r="E370" s="1"/>
  <c r="F369"/>
  <c r="E369" s="1"/>
  <c r="E366" s="1"/>
  <c r="F368"/>
  <c r="E368"/>
  <c r="F367"/>
  <c r="E367"/>
  <c r="I366"/>
  <c r="H366"/>
  <c r="G366"/>
  <c r="F366"/>
  <c r="I362"/>
  <c r="H362"/>
  <c r="G362"/>
  <c r="F362"/>
  <c r="E361"/>
  <c r="E360"/>
  <c r="E359"/>
  <c r="I358"/>
  <c r="H358"/>
  <c r="G358"/>
  <c r="F358"/>
  <c r="E358" s="1"/>
  <c r="E357"/>
  <c r="E356"/>
  <c r="E355"/>
  <c r="I354"/>
  <c r="H354"/>
  <c r="G354"/>
  <c r="F354"/>
  <c r="E354" s="1"/>
  <c r="E353"/>
  <c r="E352"/>
  <c r="E351"/>
  <c r="I350"/>
  <c r="H350"/>
  <c r="G350"/>
  <c r="F350"/>
  <c r="E350"/>
  <c r="F349"/>
  <c r="E349" s="1"/>
  <c r="F348"/>
  <c r="E348" s="1"/>
  <c r="F347"/>
  <c r="E347" s="1"/>
  <c r="E346" s="1"/>
  <c r="I346"/>
  <c r="H346"/>
  <c r="G346"/>
  <c r="E345"/>
  <c r="E344"/>
  <c r="E343"/>
  <c r="I342"/>
  <c r="H342"/>
  <c r="G342"/>
  <c r="F342"/>
  <c r="E342"/>
  <c r="E341"/>
  <c r="E340"/>
  <c r="E339"/>
  <c r="I338"/>
  <c r="H338"/>
  <c r="G338"/>
  <c r="F338"/>
  <c r="E338"/>
  <c r="E337"/>
  <c r="E336"/>
  <c r="E335"/>
  <c r="I334"/>
  <c r="H334"/>
  <c r="F334"/>
  <c r="E334"/>
  <c r="E333"/>
  <c r="E332"/>
  <c r="E331"/>
  <c r="I330"/>
  <c r="H330"/>
  <c r="G330"/>
  <c r="F330"/>
  <c r="E330"/>
  <c r="E329"/>
  <c r="E328"/>
  <c r="E327"/>
  <c r="I326"/>
  <c r="H326"/>
  <c r="G326"/>
  <c r="F326"/>
  <c r="E326"/>
  <c r="E325"/>
  <c r="E324"/>
  <c r="E323"/>
  <c r="I322"/>
  <c r="H322"/>
  <c r="G322"/>
  <c r="F322"/>
  <c r="E322"/>
  <c r="E321"/>
  <c r="E320"/>
  <c r="E319"/>
  <c r="I318"/>
  <c r="H318"/>
  <c r="G318"/>
  <c r="F318"/>
  <c r="E318"/>
  <c r="E317"/>
  <c r="E316"/>
  <c r="E315"/>
  <c r="I314"/>
  <c r="H314"/>
  <c r="G314"/>
  <c r="F314"/>
  <c r="E314"/>
  <c r="E313"/>
  <c r="E312"/>
  <c r="E311"/>
  <c r="I310"/>
  <c r="H310"/>
  <c r="G310"/>
  <c r="F310"/>
  <c r="E310"/>
  <c r="E309"/>
  <c r="E308"/>
  <c r="E307"/>
  <c r="I306"/>
  <c r="H306"/>
  <c r="G306"/>
  <c r="F306"/>
  <c r="E306"/>
  <c r="E305"/>
  <c r="E304"/>
  <c r="E303"/>
  <c r="I302"/>
  <c r="H302"/>
  <c r="G302"/>
  <c r="F302"/>
  <c r="E302"/>
  <c r="F301"/>
  <c r="E301" s="1"/>
  <c r="F300"/>
  <c r="E300" s="1"/>
  <c r="F299"/>
  <c r="E299" s="1"/>
  <c r="I298"/>
  <c r="H298"/>
  <c r="G298"/>
  <c r="I297"/>
  <c r="H297"/>
  <c r="G297"/>
  <c r="F297"/>
  <c r="E297" s="1"/>
  <c r="I296"/>
  <c r="H296"/>
  <c r="G296"/>
  <c r="F296"/>
  <c r="E296"/>
  <c r="I295"/>
  <c r="H295"/>
  <c r="H294" s="1"/>
  <c r="G295"/>
  <c r="F295"/>
  <c r="E295" s="1"/>
  <c r="I294"/>
  <c r="G294"/>
  <c r="E293"/>
  <c r="E292"/>
  <c r="E291"/>
  <c r="I290"/>
  <c r="H290"/>
  <c r="G290"/>
  <c r="F290"/>
  <c r="E290"/>
  <c r="E289"/>
  <c r="E288"/>
  <c r="E287"/>
  <c r="I286"/>
  <c r="H286"/>
  <c r="G286"/>
  <c r="F286"/>
  <c r="E286"/>
  <c r="E285"/>
  <c r="E284"/>
  <c r="E283"/>
  <c r="I282"/>
  <c r="H282"/>
  <c r="G282"/>
  <c r="F282"/>
  <c r="E282"/>
  <c r="E281"/>
  <c r="E280"/>
  <c r="E279"/>
  <c r="I278"/>
  <c r="H278"/>
  <c r="G278"/>
  <c r="F278"/>
  <c r="E278"/>
  <c r="E277"/>
  <c r="E276"/>
  <c r="E275"/>
  <c r="I274"/>
  <c r="H274"/>
  <c r="G274"/>
  <c r="F274"/>
  <c r="E274"/>
  <c r="E273"/>
  <c r="E272"/>
  <c r="E271"/>
  <c r="I270"/>
  <c r="H270"/>
  <c r="G270"/>
  <c r="F270"/>
  <c r="E270"/>
  <c r="E269"/>
  <c r="E268"/>
  <c r="E267"/>
  <c r="I266"/>
  <c r="H266"/>
  <c r="G266"/>
  <c r="F266"/>
  <c r="E266"/>
  <c r="F265"/>
  <c r="E265"/>
  <c r="F264"/>
  <c r="E264"/>
  <c r="F263"/>
  <c r="E263"/>
  <c r="E262" s="1"/>
  <c r="I262"/>
  <c r="H262"/>
  <c r="G262"/>
  <c r="F262"/>
  <c r="F261"/>
  <c r="E261" s="1"/>
  <c r="E257" s="1"/>
  <c r="F260"/>
  <c r="E260" s="1"/>
  <c r="E256" s="1"/>
  <c r="G259"/>
  <c r="G258" s="1"/>
  <c r="F259"/>
  <c r="E259"/>
  <c r="E258" s="1"/>
  <c r="I258"/>
  <c r="H258"/>
  <c r="F258"/>
  <c r="I257"/>
  <c r="H257"/>
  <c r="G257"/>
  <c r="I256"/>
  <c r="H256"/>
  <c r="G256"/>
  <c r="F256"/>
  <c r="I255"/>
  <c r="I254" s="1"/>
  <c r="H255"/>
  <c r="G255"/>
  <c r="G254" s="1"/>
  <c r="F255"/>
  <c r="E255"/>
  <c r="E254" s="1"/>
  <c r="H254"/>
  <c r="E373" i="5"/>
  <c r="E372"/>
  <c r="E371"/>
  <c r="E370" s="1"/>
  <c r="I370"/>
  <c r="H370"/>
  <c r="G370"/>
  <c r="F370"/>
  <c r="E369"/>
  <c r="E368"/>
  <c r="E367"/>
  <c r="E366" s="1"/>
  <c r="I366"/>
  <c r="H366"/>
  <c r="G366"/>
  <c r="F366"/>
  <c r="F365"/>
  <c r="E365" s="1"/>
  <c r="F364"/>
  <c r="E364" s="1"/>
  <c r="F363"/>
  <c r="E363" s="1"/>
  <c r="E362" s="1"/>
  <c r="I362"/>
  <c r="H362"/>
  <c r="G362"/>
  <c r="F361"/>
  <c r="E361"/>
  <c r="F360"/>
  <c r="E360"/>
  <c r="F359"/>
  <c r="E359"/>
  <c r="I358"/>
  <c r="H358"/>
  <c r="G358"/>
  <c r="F358"/>
  <c r="E358"/>
  <c r="I354"/>
  <c r="H354"/>
  <c r="G354"/>
  <c r="F354"/>
  <c r="E354"/>
  <c r="E353"/>
  <c r="E352"/>
  <c r="E351"/>
  <c r="I350"/>
  <c r="H350"/>
  <c r="G350"/>
  <c r="F350"/>
  <c r="E350"/>
  <c r="E349"/>
  <c r="E348"/>
  <c r="E347"/>
  <c r="I346"/>
  <c r="H346"/>
  <c r="G346"/>
  <c r="F346"/>
  <c r="E346"/>
  <c r="F345"/>
  <c r="E345"/>
  <c r="F344"/>
  <c r="E344"/>
  <c r="F343"/>
  <c r="E343"/>
  <c r="I342"/>
  <c r="H342"/>
  <c r="G342"/>
  <c r="F342"/>
  <c r="E342"/>
  <c r="I338"/>
  <c r="H338"/>
  <c r="G338"/>
  <c r="F338"/>
  <c r="E338"/>
  <c r="E337"/>
  <c r="E336"/>
  <c r="E335"/>
  <c r="I334"/>
  <c r="H334"/>
  <c r="G334"/>
  <c r="F334"/>
  <c r="E334"/>
  <c r="E333"/>
  <c r="E332"/>
  <c r="E331"/>
  <c r="I330"/>
  <c r="H330"/>
  <c r="G330"/>
  <c r="F330"/>
  <c r="E330"/>
  <c r="E329"/>
  <c r="E328"/>
  <c r="E327"/>
  <c r="I326"/>
  <c r="H326"/>
  <c r="G326"/>
  <c r="F326"/>
  <c r="E326"/>
  <c r="F325"/>
  <c r="E325" s="1"/>
  <c r="F324"/>
  <c r="E324" s="1"/>
  <c r="F323"/>
  <c r="E323" s="1"/>
  <c r="E322" s="1"/>
  <c r="I322"/>
  <c r="H322"/>
  <c r="G322"/>
  <c r="F322"/>
  <c r="E321"/>
  <c r="E320"/>
  <c r="E319"/>
  <c r="I318"/>
  <c r="H318"/>
  <c r="G318"/>
  <c r="F318"/>
  <c r="E318"/>
  <c r="E317"/>
  <c r="E316"/>
  <c r="E315"/>
  <c r="I314"/>
  <c r="H314"/>
  <c r="G314"/>
  <c r="F314"/>
  <c r="E314"/>
  <c r="E313"/>
  <c r="E312"/>
  <c r="E311"/>
  <c r="I310"/>
  <c r="H310"/>
  <c r="F310"/>
  <c r="E310" s="1"/>
  <c r="E309"/>
  <c r="E308"/>
  <c r="E307"/>
  <c r="I306"/>
  <c r="H306"/>
  <c r="F306"/>
  <c r="E306"/>
  <c r="E305"/>
  <c r="E304"/>
  <c r="E303"/>
  <c r="I302"/>
  <c r="H302"/>
  <c r="G302"/>
  <c r="F302"/>
  <c r="E302"/>
  <c r="E301"/>
  <c r="E300"/>
  <c r="E299"/>
  <c r="I298"/>
  <c r="H298"/>
  <c r="G298"/>
  <c r="F298"/>
  <c r="E298"/>
  <c r="F297"/>
  <c r="E297" s="1"/>
  <c r="F296"/>
  <c r="E296" s="1"/>
  <c r="F295"/>
  <c r="E295" s="1"/>
  <c r="E294" s="1"/>
  <c r="I294"/>
  <c r="H294"/>
  <c r="G294"/>
  <c r="F294"/>
  <c r="I293"/>
  <c r="H293"/>
  <c r="G293"/>
  <c r="F293"/>
  <c r="E293" s="1"/>
  <c r="E253" s="1"/>
  <c r="I292"/>
  <c r="H292"/>
  <c r="G292"/>
  <c r="F292"/>
  <c r="E292"/>
  <c r="I291"/>
  <c r="H291"/>
  <c r="G291"/>
  <c r="F291"/>
  <c r="E291" s="1"/>
  <c r="I290"/>
  <c r="H290"/>
  <c r="G290"/>
  <c r="F290"/>
  <c r="E289"/>
  <c r="E288"/>
  <c r="E287"/>
  <c r="I286"/>
  <c r="H286"/>
  <c r="G286"/>
  <c r="F286"/>
  <c r="E286"/>
  <c r="E285"/>
  <c r="E284"/>
  <c r="E283"/>
  <c r="I282"/>
  <c r="H282"/>
  <c r="G282"/>
  <c r="F282"/>
  <c r="E282"/>
  <c r="E281"/>
  <c r="E280"/>
  <c r="E279"/>
  <c r="I278"/>
  <c r="H278"/>
  <c r="G278"/>
  <c r="F278"/>
  <c r="E278"/>
  <c r="E277"/>
  <c r="E276"/>
  <c r="E275"/>
  <c r="I274"/>
  <c r="H274"/>
  <c r="G274"/>
  <c r="F274"/>
  <c r="E274"/>
  <c r="E273"/>
  <c r="E272"/>
  <c r="E271"/>
  <c r="I270"/>
  <c r="H270"/>
  <c r="G270"/>
  <c r="F270"/>
  <c r="E270"/>
  <c r="E269"/>
  <c r="E268"/>
  <c r="E267"/>
  <c r="I266"/>
  <c r="H266"/>
  <c r="G266"/>
  <c r="F266"/>
  <c r="E266"/>
  <c r="E265"/>
  <c r="E264"/>
  <c r="E263"/>
  <c r="I262"/>
  <c r="H262"/>
  <c r="G262"/>
  <c r="F262"/>
  <c r="E262"/>
  <c r="F261"/>
  <c r="E261" s="1"/>
  <c r="F260"/>
  <c r="E260" s="1"/>
  <c r="F259"/>
  <c r="E259" s="1"/>
  <c r="E258" s="1"/>
  <c r="I258"/>
  <c r="H258"/>
  <c r="G258"/>
  <c r="F257"/>
  <c r="E257"/>
  <c r="F256"/>
  <c r="E256"/>
  <c r="F255"/>
  <c r="E255"/>
  <c r="I254"/>
  <c r="H254"/>
  <c r="G254"/>
  <c r="F254"/>
  <c r="E254"/>
  <c r="I253"/>
  <c r="H253"/>
  <c r="G253"/>
  <c r="F253"/>
  <c r="I252"/>
  <c r="H252"/>
  <c r="G252"/>
  <c r="F252"/>
  <c r="E252"/>
  <c r="I251"/>
  <c r="H251"/>
  <c r="G251"/>
  <c r="F251"/>
  <c r="I250"/>
  <c r="H250"/>
  <c r="G250"/>
  <c r="F250"/>
  <c r="V901" i="7"/>
  <c r="S901"/>
  <c r="R901"/>
  <c r="Q901"/>
  <c r="P901"/>
  <c r="O901"/>
  <c r="V900"/>
  <c r="S900"/>
  <c r="R900"/>
  <c r="Q900"/>
  <c r="P900"/>
  <c r="O900"/>
  <c r="V899"/>
  <c r="S899"/>
  <c r="R899"/>
  <c r="Q899"/>
  <c r="P899"/>
  <c r="O899"/>
  <c r="V898"/>
  <c r="S898"/>
  <c r="R898"/>
  <c r="Q898"/>
  <c r="P898"/>
  <c r="O898"/>
  <c r="V897"/>
  <c r="S897"/>
  <c r="R897"/>
  <c r="Q897"/>
  <c r="P897"/>
  <c r="O897"/>
  <c r="V896"/>
  <c r="S896"/>
  <c r="R896"/>
  <c r="Q896"/>
  <c r="P896"/>
  <c r="O896"/>
  <c r="S895"/>
  <c r="R895"/>
  <c r="Q895"/>
  <c r="P895"/>
  <c r="O895"/>
  <c r="Z894"/>
  <c r="Y894"/>
  <c r="R894" s="1"/>
  <c r="X894"/>
  <c r="W894"/>
  <c r="P894" s="1"/>
  <c r="V894"/>
  <c r="I894"/>
  <c r="S894" s="1"/>
  <c r="H894"/>
  <c r="G894"/>
  <c r="Q894" s="1"/>
  <c r="F894"/>
  <c r="E894"/>
  <c r="O894" s="1"/>
  <c r="V893"/>
  <c r="S893"/>
  <c r="R893"/>
  <c r="Q893"/>
  <c r="P893"/>
  <c r="E893"/>
  <c r="O893"/>
  <c r="V892"/>
  <c r="S892"/>
  <c r="R892"/>
  <c r="Q892"/>
  <c r="P892"/>
  <c r="E892"/>
  <c r="O892" s="1"/>
  <c r="V891"/>
  <c r="S891"/>
  <c r="R891"/>
  <c r="Q891"/>
  <c r="P891"/>
  <c r="E891"/>
  <c r="O891"/>
  <c r="V890"/>
  <c r="S890"/>
  <c r="R890"/>
  <c r="Q890"/>
  <c r="P890"/>
  <c r="E890"/>
  <c r="O890" s="1"/>
  <c r="V889"/>
  <c r="S889"/>
  <c r="R889"/>
  <c r="Q889"/>
  <c r="P889"/>
  <c r="E889"/>
  <c r="O889"/>
  <c r="V888"/>
  <c r="S888"/>
  <c r="R888"/>
  <c r="Q888"/>
  <c r="P888"/>
  <c r="E888"/>
  <c r="O888" s="1"/>
  <c r="V887"/>
  <c r="V886" s="1"/>
  <c r="O886" s="1"/>
  <c r="S887"/>
  <c r="R887"/>
  <c r="Q887"/>
  <c r="P887"/>
  <c r="E887"/>
  <c r="O887"/>
  <c r="Z886"/>
  <c r="Y886"/>
  <c r="R886" s="1"/>
  <c r="X886"/>
  <c r="W886"/>
  <c r="P886" s="1"/>
  <c r="I886"/>
  <c r="S886" s="1"/>
  <c r="H886"/>
  <c r="G886"/>
  <c r="Q886" s="1"/>
  <c r="F886"/>
  <c r="E886"/>
  <c r="V885"/>
  <c r="S885"/>
  <c r="R885"/>
  <c r="Q885"/>
  <c r="P885"/>
  <c r="E885"/>
  <c r="O885"/>
  <c r="V884"/>
  <c r="S884"/>
  <c r="R884"/>
  <c r="Q884"/>
  <c r="P884"/>
  <c r="E884"/>
  <c r="O884" s="1"/>
  <c r="V883"/>
  <c r="S883"/>
  <c r="R883"/>
  <c r="Q883"/>
  <c r="P883"/>
  <c r="E883"/>
  <c r="O883"/>
  <c r="V882"/>
  <c r="S882"/>
  <c r="R882"/>
  <c r="Q882"/>
  <c r="P882"/>
  <c r="E882"/>
  <c r="O882" s="1"/>
  <c r="V881"/>
  <c r="S881"/>
  <c r="R881"/>
  <c r="Q881"/>
  <c r="P881"/>
  <c r="E881"/>
  <c r="O881"/>
  <c r="V880"/>
  <c r="S880"/>
  <c r="R880"/>
  <c r="Q880"/>
  <c r="P880"/>
  <c r="E880"/>
  <c r="O880" s="1"/>
  <c r="V879"/>
  <c r="V878" s="1"/>
  <c r="O878" s="1"/>
  <c r="S879"/>
  <c r="R879"/>
  <c r="Q879"/>
  <c r="P879"/>
  <c r="E879"/>
  <c r="O879"/>
  <c r="Z878"/>
  <c r="Y878"/>
  <c r="R878" s="1"/>
  <c r="X878"/>
  <c r="W878"/>
  <c r="P878" s="1"/>
  <c r="I878"/>
  <c r="S878" s="1"/>
  <c r="H878"/>
  <c r="G878"/>
  <c r="Q878" s="1"/>
  <c r="F878"/>
  <c r="E878"/>
  <c r="S877"/>
  <c r="R877"/>
  <c r="Q877"/>
  <c r="P877"/>
  <c r="O877"/>
  <c r="S876"/>
  <c r="R876"/>
  <c r="Q876"/>
  <c r="P876"/>
  <c r="O876"/>
  <c r="S875"/>
  <c r="R875"/>
  <c r="Q875"/>
  <c r="P875"/>
  <c r="O875"/>
  <c r="S874"/>
  <c r="R874"/>
  <c r="Q874"/>
  <c r="P874"/>
  <c r="O874"/>
  <c r="S873"/>
  <c r="R873"/>
  <c r="Q873"/>
  <c r="P873"/>
  <c r="O873"/>
  <c r="S872"/>
  <c r="R872"/>
  <c r="Q872"/>
  <c r="P872"/>
  <c r="O872"/>
  <c r="V871"/>
  <c r="V870" s="1"/>
  <c r="O870" s="1"/>
  <c r="S871"/>
  <c r="R871"/>
  <c r="Q871"/>
  <c r="P871"/>
  <c r="E871"/>
  <c r="O871"/>
  <c r="Z870"/>
  <c r="Y870"/>
  <c r="R870" s="1"/>
  <c r="X870"/>
  <c r="W870"/>
  <c r="P870" s="1"/>
  <c r="I870"/>
  <c r="S870" s="1"/>
  <c r="H870"/>
  <c r="G870"/>
  <c r="Q870" s="1"/>
  <c r="F870"/>
  <c r="E870"/>
  <c r="W869"/>
  <c r="V869" s="1"/>
  <c r="S869"/>
  <c r="R869"/>
  <c r="Q869"/>
  <c r="E869"/>
  <c r="W868"/>
  <c r="V868" s="1"/>
  <c r="O868" s="1"/>
  <c r="S868"/>
  <c r="R868"/>
  <c r="Q868"/>
  <c r="E868"/>
  <c r="W867"/>
  <c r="V867" s="1"/>
  <c r="O867" s="1"/>
  <c r="S867"/>
  <c r="R867"/>
  <c r="Q867"/>
  <c r="E867"/>
  <c r="W866"/>
  <c r="V866" s="1"/>
  <c r="O866" s="1"/>
  <c r="S866"/>
  <c r="R866"/>
  <c r="Q866"/>
  <c r="E866"/>
  <c r="W865"/>
  <c r="V865" s="1"/>
  <c r="O865" s="1"/>
  <c r="S865"/>
  <c r="R865"/>
  <c r="Q865"/>
  <c r="E865"/>
  <c r="W864"/>
  <c r="V864" s="1"/>
  <c r="O864" s="1"/>
  <c r="S864"/>
  <c r="R864"/>
  <c r="Q864"/>
  <c r="E864"/>
  <c r="W863"/>
  <c r="V863" s="1"/>
  <c r="O863" s="1"/>
  <c r="S863"/>
  <c r="R863"/>
  <c r="Q863"/>
  <c r="F863"/>
  <c r="P863"/>
  <c r="E863"/>
  <c r="Z862"/>
  <c r="Y862"/>
  <c r="R862" s="1"/>
  <c r="X862"/>
  <c r="W862"/>
  <c r="P862" s="1"/>
  <c r="I862"/>
  <c r="S862" s="1"/>
  <c r="H862"/>
  <c r="G862"/>
  <c r="Q862" s="1"/>
  <c r="F862"/>
  <c r="E862"/>
  <c r="W861"/>
  <c r="V861" s="1"/>
  <c r="O861" s="1"/>
  <c r="S861"/>
  <c r="R861"/>
  <c r="Q861"/>
  <c r="F861"/>
  <c r="P861"/>
  <c r="E861"/>
  <c r="W860"/>
  <c r="V860"/>
  <c r="O860" s="1"/>
  <c r="S860"/>
  <c r="R860"/>
  <c r="Q860"/>
  <c r="F860"/>
  <c r="P860" s="1"/>
  <c r="E860"/>
  <c r="W859"/>
  <c r="V859" s="1"/>
  <c r="O859" s="1"/>
  <c r="S859"/>
  <c r="R859"/>
  <c r="Q859"/>
  <c r="F859"/>
  <c r="P859"/>
  <c r="E859"/>
  <c r="W858"/>
  <c r="V858"/>
  <c r="O858" s="1"/>
  <c r="S858"/>
  <c r="R858"/>
  <c r="Q858"/>
  <c r="F858"/>
  <c r="P858" s="1"/>
  <c r="E858"/>
  <c r="W857"/>
  <c r="V857" s="1"/>
  <c r="O857" s="1"/>
  <c r="S857"/>
  <c r="R857"/>
  <c r="Q857"/>
  <c r="F857"/>
  <c r="P857"/>
  <c r="E857"/>
  <c r="W856"/>
  <c r="V856"/>
  <c r="O856" s="1"/>
  <c r="S856"/>
  <c r="R856"/>
  <c r="Q856"/>
  <c r="F856"/>
  <c r="P856" s="1"/>
  <c r="E856"/>
  <c r="Z855"/>
  <c r="Z854" s="1"/>
  <c r="S854" s="1"/>
  <c r="Y855"/>
  <c r="X855"/>
  <c r="X854" s="1"/>
  <c r="Q854" s="1"/>
  <c r="W855"/>
  <c r="V855"/>
  <c r="V854" s="1"/>
  <c r="O854" s="1"/>
  <c r="I855"/>
  <c r="S855"/>
  <c r="H855"/>
  <c r="R855"/>
  <c r="G855"/>
  <c r="Q855"/>
  <c r="F855"/>
  <c r="P855"/>
  <c r="E855"/>
  <c r="O855"/>
  <c r="Y854"/>
  <c r="R854" s="1"/>
  <c r="W854"/>
  <c r="P854" s="1"/>
  <c r="I854"/>
  <c r="H854"/>
  <c r="G854"/>
  <c r="F854"/>
  <c r="E854"/>
  <c r="S853"/>
  <c r="R853"/>
  <c r="Q853"/>
  <c r="P853"/>
  <c r="O853"/>
  <c r="S852"/>
  <c r="R852"/>
  <c r="Q852"/>
  <c r="P852"/>
  <c r="O852"/>
  <c r="S851"/>
  <c r="R851"/>
  <c r="Q851"/>
  <c r="P851"/>
  <c r="O851"/>
  <c r="S850"/>
  <c r="R850"/>
  <c r="Q850"/>
  <c r="P850"/>
  <c r="O850"/>
  <c r="S849"/>
  <c r="R849"/>
  <c r="Q849"/>
  <c r="P849"/>
  <c r="O849"/>
  <c r="S848"/>
  <c r="R848"/>
  <c r="Q848"/>
  <c r="P848"/>
  <c r="O848"/>
  <c r="S847"/>
  <c r="R847"/>
  <c r="Q847"/>
  <c r="P847"/>
  <c r="O847"/>
  <c r="Z846"/>
  <c r="Y846"/>
  <c r="R846" s="1"/>
  <c r="X846"/>
  <c r="I846"/>
  <c r="S846" s="1"/>
  <c r="H846"/>
  <c r="G846"/>
  <c r="Q846" s="1"/>
  <c r="P846"/>
  <c r="O846"/>
  <c r="S845"/>
  <c r="R845"/>
  <c r="Q845"/>
  <c r="P845"/>
  <c r="O845"/>
  <c r="S844"/>
  <c r="R844"/>
  <c r="Q844"/>
  <c r="P844"/>
  <c r="O844"/>
  <c r="V843"/>
  <c r="O843" s="1"/>
  <c r="S843"/>
  <c r="R843"/>
  <c r="Q843"/>
  <c r="P843"/>
  <c r="V842"/>
  <c r="O842" s="1"/>
  <c r="S842"/>
  <c r="R842"/>
  <c r="Q842"/>
  <c r="P842"/>
  <c r="V841"/>
  <c r="O841" s="1"/>
  <c r="S841"/>
  <c r="R841"/>
  <c r="Q841"/>
  <c r="P841"/>
  <c r="V840"/>
  <c r="S840"/>
  <c r="R840"/>
  <c r="Q840"/>
  <c r="P840"/>
  <c r="E840"/>
  <c r="O840"/>
  <c r="S839"/>
  <c r="R839"/>
  <c r="Q839"/>
  <c r="P839"/>
  <c r="O839"/>
  <c r="Z838"/>
  <c r="Y838"/>
  <c r="X838"/>
  <c r="W838"/>
  <c r="V838"/>
  <c r="I838"/>
  <c r="S838"/>
  <c r="H838"/>
  <c r="R838"/>
  <c r="G838"/>
  <c r="Q838"/>
  <c r="F838"/>
  <c r="P838"/>
  <c r="E838"/>
  <c r="O838"/>
  <c r="V837"/>
  <c r="S837"/>
  <c r="R837"/>
  <c r="Q837"/>
  <c r="P837"/>
  <c r="O837"/>
  <c r="V836"/>
  <c r="S836"/>
  <c r="R836"/>
  <c r="Q836"/>
  <c r="P836"/>
  <c r="O836"/>
  <c r="V835"/>
  <c r="S835"/>
  <c r="R835"/>
  <c r="Q835"/>
  <c r="P835"/>
  <c r="O835"/>
  <c r="V834"/>
  <c r="S834"/>
  <c r="R834"/>
  <c r="Q834"/>
  <c r="P834"/>
  <c r="O834"/>
  <c r="V833"/>
  <c r="S833"/>
  <c r="R833"/>
  <c r="Q833"/>
  <c r="P833"/>
  <c r="O833"/>
  <c r="V832"/>
  <c r="S832"/>
  <c r="R832"/>
  <c r="Q832"/>
  <c r="P832"/>
  <c r="E832"/>
  <c r="O832" s="1"/>
  <c r="S831"/>
  <c r="R831"/>
  <c r="Q831"/>
  <c r="P831"/>
  <c r="O831"/>
  <c r="Z830"/>
  <c r="Y830"/>
  <c r="R830" s="1"/>
  <c r="X830"/>
  <c r="W830"/>
  <c r="V830" s="1"/>
  <c r="O830" s="1"/>
  <c r="I830"/>
  <c r="S830" s="1"/>
  <c r="H830"/>
  <c r="G830"/>
  <c r="Q830" s="1"/>
  <c r="F830"/>
  <c r="E830"/>
  <c r="W829"/>
  <c r="V829" s="1"/>
  <c r="O829" s="1"/>
  <c r="S829"/>
  <c r="R829"/>
  <c r="Q829"/>
  <c r="E829"/>
  <c r="W828"/>
  <c r="V828" s="1"/>
  <c r="O828" s="1"/>
  <c r="S828"/>
  <c r="R828"/>
  <c r="Q828"/>
  <c r="E828"/>
  <c r="W827"/>
  <c r="V827" s="1"/>
  <c r="O827" s="1"/>
  <c r="S827"/>
  <c r="R827"/>
  <c r="Q827"/>
  <c r="E827"/>
  <c r="W826"/>
  <c r="V826" s="1"/>
  <c r="O826" s="1"/>
  <c r="S826"/>
  <c r="R826"/>
  <c r="Q826"/>
  <c r="E826"/>
  <c r="W825"/>
  <c r="V825" s="1"/>
  <c r="O825" s="1"/>
  <c r="S825"/>
  <c r="R825"/>
  <c r="Q825"/>
  <c r="E825"/>
  <c r="W824"/>
  <c r="V824" s="1"/>
  <c r="S824"/>
  <c r="R824"/>
  <c r="Q824"/>
  <c r="E824"/>
  <c r="V823"/>
  <c r="S823"/>
  <c r="R823"/>
  <c r="Q823"/>
  <c r="P823"/>
  <c r="E823"/>
  <c r="O823"/>
  <c r="Z822"/>
  <c r="Y822"/>
  <c r="R822" s="1"/>
  <c r="X822"/>
  <c r="W822"/>
  <c r="P822" s="1"/>
  <c r="I822"/>
  <c r="S822" s="1"/>
  <c r="H822"/>
  <c r="G822"/>
  <c r="Q822" s="1"/>
  <c r="F822"/>
  <c r="E822"/>
  <c r="S821"/>
  <c r="R821"/>
  <c r="Q821"/>
  <c r="P821"/>
  <c r="O821"/>
  <c r="S820"/>
  <c r="R820"/>
  <c r="Q820"/>
  <c r="P820"/>
  <c r="O820"/>
  <c r="S819"/>
  <c r="R819"/>
  <c r="Q819"/>
  <c r="P819"/>
  <c r="O819"/>
  <c r="S818"/>
  <c r="R818"/>
  <c r="Q818"/>
  <c r="P818"/>
  <c r="O818"/>
  <c r="S817"/>
  <c r="R817"/>
  <c r="Q817"/>
  <c r="P817"/>
  <c r="O817"/>
  <c r="S816"/>
  <c r="R816"/>
  <c r="Q816"/>
  <c r="P816"/>
  <c r="O816"/>
  <c r="S815"/>
  <c r="R815"/>
  <c r="Q815"/>
  <c r="P815"/>
  <c r="O815"/>
  <c r="Z814"/>
  <c r="Y814"/>
  <c r="R814" s="1"/>
  <c r="X814"/>
  <c r="I814"/>
  <c r="S814" s="1"/>
  <c r="H814"/>
  <c r="G814"/>
  <c r="Q814" s="1"/>
  <c r="P814"/>
  <c r="O814"/>
  <c r="V813"/>
  <c r="S813"/>
  <c r="R813"/>
  <c r="Q813"/>
  <c r="P813"/>
  <c r="E813"/>
  <c r="O813"/>
  <c r="V812"/>
  <c r="S812"/>
  <c r="R812"/>
  <c r="Q812"/>
  <c r="P812"/>
  <c r="E812"/>
  <c r="O812" s="1"/>
  <c r="V811"/>
  <c r="S811"/>
  <c r="R811"/>
  <c r="Q811"/>
  <c r="P811"/>
  <c r="E811"/>
  <c r="O811"/>
  <c r="V810"/>
  <c r="S810"/>
  <c r="R810"/>
  <c r="Q810"/>
  <c r="P810"/>
  <c r="E810"/>
  <c r="O810" s="1"/>
  <c r="V809"/>
  <c r="S809"/>
  <c r="R809"/>
  <c r="Q809"/>
  <c r="P809"/>
  <c r="E809"/>
  <c r="O809"/>
  <c r="V808"/>
  <c r="S808"/>
  <c r="R808"/>
  <c r="Q808"/>
  <c r="P808"/>
  <c r="E808"/>
  <c r="O808" s="1"/>
  <c r="V807"/>
  <c r="S807"/>
  <c r="R807"/>
  <c r="Q807"/>
  <c r="P807"/>
  <c r="E807"/>
  <c r="O807"/>
  <c r="Z806"/>
  <c r="Y806"/>
  <c r="R806" s="1"/>
  <c r="X806"/>
  <c r="W806"/>
  <c r="V806" s="1"/>
  <c r="O806" s="1"/>
  <c r="I806"/>
  <c r="S806" s="1"/>
  <c r="H806"/>
  <c r="G806"/>
  <c r="Q806" s="1"/>
  <c r="F806"/>
  <c r="E806"/>
  <c r="V805"/>
  <c r="S805"/>
  <c r="R805"/>
  <c r="Q805"/>
  <c r="P805"/>
  <c r="E805"/>
  <c r="O805"/>
  <c r="V804"/>
  <c r="S804"/>
  <c r="R804"/>
  <c r="Q804"/>
  <c r="P804"/>
  <c r="E804"/>
  <c r="O804" s="1"/>
  <c r="V803"/>
  <c r="S803"/>
  <c r="R803"/>
  <c r="Q803"/>
  <c r="P803"/>
  <c r="E803"/>
  <c r="O803"/>
  <c r="V802"/>
  <c r="S802"/>
  <c r="R802"/>
  <c r="Q802"/>
  <c r="P802"/>
  <c r="E802"/>
  <c r="O802" s="1"/>
  <c r="V801"/>
  <c r="S801"/>
  <c r="R801"/>
  <c r="Q801"/>
  <c r="P801"/>
  <c r="E801"/>
  <c r="O801"/>
  <c r="V800"/>
  <c r="S800"/>
  <c r="R800"/>
  <c r="Q800"/>
  <c r="P800"/>
  <c r="E800"/>
  <c r="O800" s="1"/>
  <c r="V799"/>
  <c r="S799"/>
  <c r="R799"/>
  <c r="Q799"/>
  <c r="P799"/>
  <c r="E799"/>
  <c r="O799"/>
  <c r="Z798"/>
  <c r="Y798"/>
  <c r="R798" s="1"/>
  <c r="X798"/>
  <c r="W798"/>
  <c r="V798" s="1"/>
  <c r="O798" s="1"/>
  <c r="I798"/>
  <c r="S798" s="1"/>
  <c r="H798"/>
  <c r="G798"/>
  <c r="Q798" s="1"/>
  <c r="F798"/>
  <c r="E798"/>
  <c r="V797"/>
  <c r="S797"/>
  <c r="R797"/>
  <c r="Q797"/>
  <c r="P797"/>
  <c r="E797"/>
  <c r="O797"/>
  <c r="V796"/>
  <c r="S796"/>
  <c r="R796"/>
  <c r="Q796"/>
  <c r="P796"/>
  <c r="E796"/>
  <c r="O796" s="1"/>
  <c r="V795"/>
  <c r="S795"/>
  <c r="R795"/>
  <c r="Q795"/>
  <c r="P795"/>
  <c r="E795"/>
  <c r="O795"/>
  <c r="V794"/>
  <c r="S794"/>
  <c r="R794"/>
  <c r="Q794"/>
  <c r="P794"/>
  <c r="E794"/>
  <c r="O794" s="1"/>
  <c r="V793"/>
  <c r="S793"/>
  <c r="R793"/>
  <c r="Q793"/>
  <c r="P793"/>
  <c r="E793"/>
  <c r="O793"/>
  <c r="V792"/>
  <c r="S792"/>
  <c r="R792"/>
  <c r="Q792"/>
  <c r="P792"/>
  <c r="E792"/>
  <c r="O792" s="1"/>
  <c r="S791"/>
  <c r="R791"/>
  <c r="Q791"/>
  <c r="P791"/>
  <c r="O791"/>
  <c r="Z790"/>
  <c r="Y790"/>
  <c r="R790" s="1"/>
  <c r="X790"/>
  <c r="W790"/>
  <c r="P790" s="1"/>
  <c r="V790"/>
  <c r="I790"/>
  <c r="S790" s="1"/>
  <c r="H790"/>
  <c r="G790"/>
  <c r="Q790" s="1"/>
  <c r="F790"/>
  <c r="E790"/>
  <c r="O790" s="1"/>
  <c r="W789"/>
  <c r="V789" s="1"/>
  <c r="O789" s="1"/>
  <c r="S789"/>
  <c r="R789"/>
  <c r="Q789"/>
  <c r="F789"/>
  <c r="P789"/>
  <c r="E789"/>
  <c r="W788"/>
  <c r="V788"/>
  <c r="O788" s="1"/>
  <c r="S788"/>
  <c r="R788"/>
  <c r="Q788"/>
  <c r="F788"/>
  <c r="P788" s="1"/>
  <c r="E788"/>
  <c r="W787"/>
  <c r="V787" s="1"/>
  <c r="O787" s="1"/>
  <c r="S787"/>
  <c r="R787"/>
  <c r="Q787"/>
  <c r="F787"/>
  <c r="P787"/>
  <c r="E787"/>
  <c r="W786"/>
  <c r="V786"/>
  <c r="O786" s="1"/>
  <c r="S786"/>
  <c r="R786"/>
  <c r="Q786"/>
  <c r="F786"/>
  <c r="P786" s="1"/>
  <c r="E786"/>
  <c r="W785"/>
  <c r="V785" s="1"/>
  <c r="O785" s="1"/>
  <c r="S785"/>
  <c r="R785"/>
  <c r="Q785"/>
  <c r="F785"/>
  <c r="P785"/>
  <c r="E785"/>
  <c r="W784"/>
  <c r="V784"/>
  <c r="O784" s="1"/>
  <c r="S784"/>
  <c r="R784"/>
  <c r="Q784"/>
  <c r="F784"/>
  <c r="P784" s="1"/>
  <c r="E784"/>
  <c r="W783"/>
  <c r="V783" s="1"/>
  <c r="S783"/>
  <c r="R783"/>
  <c r="Q783"/>
  <c r="F783"/>
  <c r="P783"/>
  <c r="E783"/>
  <c r="Z782"/>
  <c r="Y782"/>
  <c r="R782" s="1"/>
  <c r="X782"/>
  <c r="W782"/>
  <c r="P782" s="1"/>
  <c r="I782"/>
  <c r="S782" s="1"/>
  <c r="H782"/>
  <c r="G782"/>
  <c r="Q782" s="1"/>
  <c r="F782"/>
  <c r="E782"/>
  <c r="V781"/>
  <c r="S781"/>
  <c r="R781"/>
  <c r="Q781"/>
  <c r="P781"/>
  <c r="E781"/>
  <c r="O781"/>
  <c r="V780"/>
  <c r="S780"/>
  <c r="R780"/>
  <c r="Q780"/>
  <c r="P780"/>
  <c r="E780"/>
  <c r="O780" s="1"/>
  <c r="V779"/>
  <c r="S779"/>
  <c r="R779"/>
  <c r="Q779"/>
  <c r="P779"/>
  <c r="E779"/>
  <c r="O779"/>
  <c r="V778"/>
  <c r="S778"/>
  <c r="R778"/>
  <c r="Q778"/>
  <c r="P778"/>
  <c r="E778"/>
  <c r="O778" s="1"/>
  <c r="V777"/>
  <c r="S777"/>
  <c r="R777"/>
  <c r="Q777"/>
  <c r="P777"/>
  <c r="E777"/>
  <c r="O777"/>
  <c r="V776"/>
  <c r="S776"/>
  <c r="R776"/>
  <c r="Q776"/>
  <c r="P776"/>
  <c r="E776"/>
  <c r="O776" s="1"/>
  <c r="V775"/>
  <c r="S775"/>
  <c r="R775"/>
  <c r="Q775"/>
  <c r="P775"/>
  <c r="E775"/>
  <c r="O775"/>
  <c r="W774"/>
  <c r="V774"/>
  <c r="I774"/>
  <c r="S774"/>
  <c r="H774"/>
  <c r="R774"/>
  <c r="G774"/>
  <c r="Q774"/>
  <c r="F774"/>
  <c r="P774"/>
  <c r="E774"/>
  <c r="O774"/>
  <c r="V773"/>
  <c r="S773"/>
  <c r="R773"/>
  <c r="Q773"/>
  <c r="P773"/>
  <c r="E773"/>
  <c r="O773" s="1"/>
  <c r="V772"/>
  <c r="S772"/>
  <c r="R772"/>
  <c r="Q772"/>
  <c r="P772"/>
  <c r="E772"/>
  <c r="O772"/>
  <c r="V771"/>
  <c r="S771"/>
  <c r="R771"/>
  <c r="Q771"/>
  <c r="P771"/>
  <c r="E771"/>
  <c r="O771" s="1"/>
  <c r="V770"/>
  <c r="S770"/>
  <c r="R770"/>
  <c r="Q770"/>
  <c r="P770"/>
  <c r="E770"/>
  <c r="O770" s="1"/>
  <c r="V769"/>
  <c r="S769"/>
  <c r="R769"/>
  <c r="Q769"/>
  <c r="P769"/>
  <c r="E769"/>
  <c r="O769"/>
  <c r="V768"/>
  <c r="S768"/>
  <c r="R768"/>
  <c r="Q768"/>
  <c r="P768"/>
  <c r="E768"/>
  <c r="O768" s="1"/>
  <c r="V767"/>
  <c r="S767"/>
  <c r="R767"/>
  <c r="Q767"/>
  <c r="P767"/>
  <c r="E767"/>
  <c r="O767"/>
  <c r="Z766"/>
  <c r="Y766"/>
  <c r="X766"/>
  <c r="W766"/>
  <c r="V766" s="1"/>
  <c r="O766" s="1"/>
  <c r="I766"/>
  <c r="S766" s="1"/>
  <c r="H766"/>
  <c r="R766" s="1"/>
  <c r="G766"/>
  <c r="Q766" s="1"/>
  <c r="F766"/>
  <c r="P766" s="1"/>
  <c r="E766"/>
  <c r="V765"/>
  <c r="S765"/>
  <c r="R765"/>
  <c r="Q765"/>
  <c r="P765"/>
  <c r="E765"/>
  <c r="O765"/>
  <c r="V764"/>
  <c r="S764"/>
  <c r="R764"/>
  <c r="Q764"/>
  <c r="P764"/>
  <c r="E764"/>
  <c r="O764" s="1"/>
  <c r="V763"/>
  <c r="S763"/>
  <c r="R763"/>
  <c r="Q763"/>
  <c r="P763"/>
  <c r="E763"/>
  <c r="O763"/>
  <c r="V762"/>
  <c r="S762"/>
  <c r="R762"/>
  <c r="Q762"/>
  <c r="P762"/>
  <c r="E762"/>
  <c r="O762" s="1"/>
  <c r="V761"/>
  <c r="S761"/>
  <c r="R761"/>
  <c r="Q761"/>
  <c r="P761"/>
  <c r="E761"/>
  <c r="O761"/>
  <c r="V760"/>
  <c r="S760"/>
  <c r="R760"/>
  <c r="Q760"/>
  <c r="P760"/>
  <c r="E760"/>
  <c r="O760" s="1"/>
  <c r="V759"/>
  <c r="S759"/>
  <c r="R759"/>
  <c r="Q759"/>
  <c r="P759"/>
  <c r="E759"/>
  <c r="O759"/>
  <c r="Z758"/>
  <c r="Y758"/>
  <c r="W758"/>
  <c r="V758" s="1"/>
  <c r="O758" s="1"/>
  <c r="I758"/>
  <c r="S758" s="1"/>
  <c r="H758"/>
  <c r="R758" s="1"/>
  <c r="Q758"/>
  <c r="F758"/>
  <c r="P758" s="1"/>
  <c r="E758"/>
  <c r="V757"/>
  <c r="S757"/>
  <c r="R757"/>
  <c r="Q757"/>
  <c r="P757"/>
  <c r="E757"/>
  <c r="O757"/>
  <c r="V756"/>
  <c r="S756"/>
  <c r="R756"/>
  <c r="Q756"/>
  <c r="P756"/>
  <c r="E756"/>
  <c r="O756" s="1"/>
  <c r="V755"/>
  <c r="S755"/>
  <c r="R755"/>
  <c r="Q755"/>
  <c r="P755"/>
  <c r="E755"/>
  <c r="O755"/>
  <c r="V754"/>
  <c r="S754"/>
  <c r="R754"/>
  <c r="Q754"/>
  <c r="P754"/>
  <c r="E754"/>
  <c r="O754" s="1"/>
  <c r="V753"/>
  <c r="S753"/>
  <c r="R753"/>
  <c r="Q753"/>
  <c r="P753"/>
  <c r="E753"/>
  <c r="O753"/>
  <c r="V752"/>
  <c r="S752"/>
  <c r="R752"/>
  <c r="Q752"/>
  <c r="P752"/>
  <c r="E752"/>
  <c r="O752" s="1"/>
  <c r="V751"/>
  <c r="S751"/>
  <c r="R751"/>
  <c r="Q751"/>
  <c r="P751"/>
  <c r="E751"/>
  <c r="O751"/>
  <c r="Z750"/>
  <c r="Y750"/>
  <c r="W750"/>
  <c r="V750"/>
  <c r="I750"/>
  <c r="S750"/>
  <c r="H750"/>
  <c r="R750"/>
  <c r="Q750"/>
  <c r="F750"/>
  <c r="P750"/>
  <c r="E750"/>
  <c r="O750"/>
  <c r="V749"/>
  <c r="S749"/>
  <c r="R749"/>
  <c r="Q749"/>
  <c r="P749"/>
  <c r="E749"/>
  <c r="O749" s="1"/>
  <c r="V748"/>
  <c r="S748"/>
  <c r="R748"/>
  <c r="Q748"/>
  <c r="P748"/>
  <c r="E748"/>
  <c r="O748"/>
  <c r="V747"/>
  <c r="S747"/>
  <c r="R747"/>
  <c r="Q747"/>
  <c r="P747"/>
  <c r="E747"/>
  <c r="O747"/>
  <c r="V746"/>
  <c r="S746"/>
  <c r="R746"/>
  <c r="Q746"/>
  <c r="P746"/>
  <c r="E746"/>
  <c r="O746" s="1"/>
  <c r="V745"/>
  <c r="S745"/>
  <c r="R745"/>
  <c r="Q745"/>
  <c r="P745"/>
  <c r="E745"/>
  <c r="O745"/>
  <c r="V744"/>
  <c r="S744"/>
  <c r="R744"/>
  <c r="Q744"/>
  <c r="P744"/>
  <c r="E744"/>
  <c r="O744"/>
  <c r="V743"/>
  <c r="S743"/>
  <c r="R743"/>
  <c r="Q743"/>
  <c r="P743"/>
  <c r="E743"/>
  <c r="O743"/>
  <c r="Z742"/>
  <c r="Y742"/>
  <c r="X742"/>
  <c r="W742"/>
  <c r="V742"/>
  <c r="I742"/>
  <c r="S742"/>
  <c r="H742"/>
  <c r="R742"/>
  <c r="G742"/>
  <c r="Q742"/>
  <c r="F742"/>
  <c r="P742"/>
  <c r="E742"/>
  <c r="O742" s="1"/>
  <c r="V741"/>
  <c r="S741"/>
  <c r="R741"/>
  <c r="Q741"/>
  <c r="P741"/>
  <c r="E741"/>
  <c r="O741"/>
  <c r="V740"/>
  <c r="S740"/>
  <c r="R740"/>
  <c r="Q740"/>
  <c r="P740"/>
  <c r="E740"/>
  <c r="O740" s="1"/>
  <c r="V739"/>
  <c r="S739"/>
  <c r="R739"/>
  <c r="Q739"/>
  <c r="P739"/>
  <c r="E739"/>
  <c r="O739" s="1"/>
  <c r="V738"/>
  <c r="S738"/>
  <c r="R738"/>
  <c r="Q738"/>
  <c r="P738"/>
  <c r="E738"/>
  <c r="O738"/>
  <c r="V737"/>
  <c r="S737"/>
  <c r="R737"/>
  <c r="Q737"/>
  <c r="P737"/>
  <c r="E737"/>
  <c r="O737" s="1"/>
  <c r="V736"/>
  <c r="S736"/>
  <c r="R736"/>
  <c r="Q736"/>
  <c r="P736"/>
  <c r="E736"/>
  <c r="O736"/>
  <c r="V735"/>
  <c r="S735"/>
  <c r="R735"/>
  <c r="Q735"/>
  <c r="P735"/>
  <c r="E735"/>
  <c r="O735" s="1"/>
  <c r="Z734"/>
  <c r="Y734"/>
  <c r="X734"/>
  <c r="W734"/>
  <c r="V734"/>
  <c r="I734"/>
  <c r="S734" s="1"/>
  <c r="H734"/>
  <c r="R734" s="1"/>
  <c r="G734"/>
  <c r="Q734" s="1"/>
  <c r="F734"/>
  <c r="P734" s="1"/>
  <c r="E734"/>
  <c r="O734" s="1"/>
  <c r="V733"/>
  <c r="S733"/>
  <c r="R733"/>
  <c r="Q733"/>
  <c r="P733"/>
  <c r="E733"/>
  <c r="O733"/>
  <c r="V732"/>
  <c r="S732"/>
  <c r="R732"/>
  <c r="Q732"/>
  <c r="P732"/>
  <c r="E732"/>
  <c r="O732" s="1"/>
  <c r="V731"/>
  <c r="S731"/>
  <c r="R731"/>
  <c r="Q731"/>
  <c r="P731"/>
  <c r="E731"/>
  <c r="O731"/>
  <c r="V730"/>
  <c r="S730"/>
  <c r="R730"/>
  <c r="Q730"/>
  <c r="P730"/>
  <c r="O730"/>
  <c r="V729"/>
  <c r="S729"/>
  <c r="R729"/>
  <c r="Q729"/>
  <c r="P729"/>
  <c r="O729"/>
  <c r="V728"/>
  <c r="S728"/>
  <c r="R728"/>
  <c r="Q728"/>
  <c r="P728"/>
  <c r="O728"/>
  <c r="V727"/>
  <c r="S727"/>
  <c r="R727"/>
  <c r="Q727"/>
  <c r="P727"/>
  <c r="E727"/>
  <c r="O727" s="1"/>
  <c r="Z726"/>
  <c r="Y726"/>
  <c r="X726"/>
  <c r="W726"/>
  <c r="V726"/>
  <c r="I726"/>
  <c r="S726"/>
  <c r="H726"/>
  <c r="R726"/>
  <c r="G726"/>
  <c r="Q726"/>
  <c r="F726"/>
  <c r="P726"/>
  <c r="E726"/>
  <c r="O726"/>
  <c r="V725"/>
  <c r="S725"/>
  <c r="R725"/>
  <c r="Q725"/>
  <c r="P725"/>
  <c r="E725"/>
  <c r="O725" s="1"/>
  <c r="V724"/>
  <c r="S724"/>
  <c r="R724"/>
  <c r="Q724"/>
  <c r="P724"/>
  <c r="E724"/>
  <c r="O724"/>
  <c r="V723"/>
  <c r="S723"/>
  <c r="R723"/>
  <c r="Q723"/>
  <c r="P723"/>
  <c r="E723"/>
  <c r="O723"/>
  <c r="V722"/>
  <c r="S722"/>
  <c r="R722"/>
  <c r="Q722"/>
  <c r="P722"/>
  <c r="E722"/>
  <c r="O722" s="1"/>
  <c r="V721"/>
  <c r="S721"/>
  <c r="R721"/>
  <c r="Q721"/>
  <c r="P721"/>
  <c r="E721"/>
  <c r="O721"/>
  <c r="V720"/>
  <c r="S720"/>
  <c r="R720"/>
  <c r="Q720"/>
  <c r="P720"/>
  <c r="E720"/>
  <c r="O720" s="1"/>
  <c r="V719"/>
  <c r="S719"/>
  <c r="R719"/>
  <c r="Q719"/>
  <c r="P719"/>
  <c r="E719"/>
  <c r="O719"/>
  <c r="Z718"/>
  <c r="Y718"/>
  <c r="X718"/>
  <c r="W718"/>
  <c r="V718"/>
  <c r="I718"/>
  <c r="S718"/>
  <c r="H718"/>
  <c r="R718"/>
  <c r="G718"/>
  <c r="Q718"/>
  <c r="F718"/>
  <c r="P718"/>
  <c r="E718"/>
  <c r="O718"/>
  <c r="V717"/>
  <c r="S717"/>
  <c r="R717"/>
  <c r="Q717"/>
  <c r="P717"/>
  <c r="E717"/>
  <c r="O717" s="1"/>
  <c r="V716"/>
  <c r="S716"/>
  <c r="R716"/>
  <c r="Q716"/>
  <c r="P716"/>
  <c r="E716"/>
  <c r="O716"/>
  <c r="V715"/>
  <c r="S715"/>
  <c r="R715"/>
  <c r="Q715"/>
  <c r="P715"/>
  <c r="E715"/>
  <c r="O715" s="1"/>
  <c r="V714"/>
  <c r="S714"/>
  <c r="R714"/>
  <c r="Q714"/>
  <c r="P714"/>
  <c r="E714"/>
  <c r="O714"/>
  <c r="V713"/>
  <c r="S713"/>
  <c r="R713"/>
  <c r="Q713"/>
  <c r="P713"/>
  <c r="E713"/>
  <c r="O713"/>
  <c r="V712"/>
  <c r="S712"/>
  <c r="R712"/>
  <c r="Q712"/>
  <c r="P712"/>
  <c r="E712"/>
  <c r="O712"/>
  <c r="V711"/>
  <c r="S711"/>
  <c r="R711"/>
  <c r="Q711"/>
  <c r="P711"/>
  <c r="E711"/>
  <c r="O711" s="1"/>
  <c r="Z710"/>
  <c r="Y710"/>
  <c r="X710"/>
  <c r="W710"/>
  <c r="V710"/>
  <c r="I710"/>
  <c r="S710"/>
  <c r="H710"/>
  <c r="R710"/>
  <c r="G710"/>
  <c r="Q710"/>
  <c r="F710"/>
  <c r="P710"/>
  <c r="E710"/>
  <c r="O710" s="1"/>
  <c r="V709"/>
  <c r="S709"/>
  <c r="R709"/>
  <c r="Q709"/>
  <c r="P709"/>
  <c r="E709"/>
  <c r="O709" s="1"/>
  <c r="V708"/>
  <c r="S708"/>
  <c r="R708"/>
  <c r="Q708"/>
  <c r="P708"/>
  <c r="E708"/>
  <c r="O708"/>
  <c r="V707"/>
  <c r="S707"/>
  <c r="R707"/>
  <c r="Q707"/>
  <c r="P707"/>
  <c r="E707"/>
  <c r="O707" s="1"/>
  <c r="V706"/>
  <c r="S706"/>
  <c r="R706"/>
  <c r="Q706"/>
  <c r="P706"/>
  <c r="E706"/>
  <c r="O706" s="1"/>
  <c r="V705"/>
  <c r="S705"/>
  <c r="R705"/>
  <c r="Q705"/>
  <c r="P705"/>
  <c r="E705"/>
  <c r="O705"/>
  <c r="V704"/>
  <c r="S704"/>
  <c r="R704"/>
  <c r="Q704"/>
  <c r="P704"/>
  <c r="E704"/>
  <c r="O704"/>
  <c r="V703"/>
  <c r="S703"/>
  <c r="R703"/>
  <c r="Q703"/>
  <c r="P703"/>
  <c r="E703"/>
  <c r="O703" s="1"/>
  <c r="Z702"/>
  <c r="Y702"/>
  <c r="X702"/>
  <c r="W702"/>
  <c r="V702"/>
  <c r="I702"/>
  <c r="S702"/>
  <c r="H702"/>
  <c r="R702"/>
  <c r="G702"/>
  <c r="Q702"/>
  <c r="F702"/>
  <c r="P702" s="1"/>
  <c r="E702"/>
  <c r="O702" s="1"/>
  <c r="V701"/>
  <c r="S701"/>
  <c r="R701"/>
  <c r="Q701"/>
  <c r="P701"/>
  <c r="E701"/>
  <c r="O701"/>
  <c r="V700"/>
  <c r="S700"/>
  <c r="R700"/>
  <c r="Q700"/>
  <c r="P700"/>
  <c r="E700"/>
  <c r="O700"/>
  <c r="V699"/>
  <c r="S699"/>
  <c r="R699"/>
  <c r="Q699"/>
  <c r="P699"/>
  <c r="E699"/>
  <c r="O699" s="1"/>
  <c r="V698"/>
  <c r="S698"/>
  <c r="R698"/>
  <c r="Q698"/>
  <c r="P698"/>
  <c r="E698"/>
  <c r="O698"/>
  <c r="V697"/>
  <c r="S697"/>
  <c r="R697"/>
  <c r="Q697"/>
  <c r="P697"/>
  <c r="E697"/>
  <c r="O697"/>
  <c r="V696"/>
  <c r="S696"/>
  <c r="R696"/>
  <c r="Q696"/>
  <c r="P696"/>
  <c r="E696"/>
  <c r="O696"/>
  <c r="V695"/>
  <c r="S695"/>
  <c r="R695"/>
  <c r="Q695"/>
  <c r="P695"/>
  <c r="E695"/>
  <c r="O695" s="1"/>
  <c r="Z694"/>
  <c r="Y694"/>
  <c r="X694"/>
  <c r="W694"/>
  <c r="V694"/>
  <c r="I694"/>
  <c r="S694"/>
  <c r="H694"/>
  <c r="R694"/>
  <c r="G694"/>
  <c r="Q694"/>
  <c r="F694"/>
  <c r="P694"/>
  <c r="E694"/>
  <c r="O694" s="1"/>
  <c r="W693"/>
  <c r="V693" s="1"/>
  <c r="O693" s="1"/>
  <c r="S693"/>
  <c r="R693"/>
  <c r="Q693"/>
  <c r="F693"/>
  <c r="P693" s="1"/>
  <c r="E693"/>
  <c r="W692"/>
  <c r="V692" s="1"/>
  <c r="O692" s="1"/>
  <c r="S692"/>
  <c r="R692"/>
  <c r="Q692"/>
  <c r="F692"/>
  <c r="P692"/>
  <c r="E692"/>
  <c r="W691"/>
  <c r="V691" s="1"/>
  <c r="O691" s="1"/>
  <c r="S691"/>
  <c r="R691"/>
  <c r="Q691"/>
  <c r="F691"/>
  <c r="P691" s="1"/>
  <c r="E691"/>
  <c r="W690"/>
  <c r="V690" s="1"/>
  <c r="O690" s="1"/>
  <c r="S690"/>
  <c r="R690"/>
  <c r="Q690"/>
  <c r="F690"/>
  <c r="P690"/>
  <c r="E690"/>
  <c r="W689"/>
  <c r="V689" s="1"/>
  <c r="O689" s="1"/>
  <c r="S689"/>
  <c r="R689"/>
  <c r="Q689"/>
  <c r="F689"/>
  <c r="P689" s="1"/>
  <c r="E689"/>
  <c r="W688"/>
  <c r="V688" s="1"/>
  <c r="O688" s="1"/>
  <c r="S688"/>
  <c r="R688"/>
  <c r="Q688"/>
  <c r="F688"/>
  <c r="P688"/>
  <c r="E688"/>
  <c r="W687"/>
  <c r="V687" s="1"/>
  <c r="S687"/>
  <c r="R687"/>
  <c r="Q687"/>
  <c r="F687"/>
  <c r="P687" s="1"/>
  <c r="E687"/>
  <c r="Z686"/>
  <c r="Y686"/>
  <c r="X686"/>
  <c r="W686"/>
  <c r="I686"/>
  <c r="S686"/>
  <c r="H686"/>
  <c r="R686"/>
  <c r="G686"/>
  <c r="Q686"/>
  <c r="F686"/>
  <c r="P686"/>
  <c r="E686"/>
  <c r="Z685"/>
  <c r="Y685"/>
  <c r="X685"/>
  <c r="W685"/>
  <c r="V685" s="1"/>
  <c r="O685" s="1"/>
  <c r="I685"/>
  <c r="S685" s="1"/>
  <c r="H685"/>
  <c r="R685" s="1"/>
  <c r="G685"/>
  <c r="Q685" s="1"/>
  <c r="F685"/>
  <c r="P685" s="1"/>
  <c r="E685"/>
  <c r="Z684"/>
  <c r="Y684"/>
  <c r="X684"/>
  <c r="W684"/>
  <c r="V684" s="1"/>
  <c r="O684" s="1"/>
  <c r="I684"/>
  <c r="S684"/>
  <c r="H684"/>
  <c r="R684"/>
  <c r="G684"/>
  <c r="Q684"/>
  <c r="F684"/>
  <c r="P684"/>
  <c r="E684"/>
  <c r="Z683"/>
  <c r="Y683"/>
  <c r="X683"/>
  <c r="W683"/>
  <c r="V683" s="1"/>
  <c r="O683" s="1"/>
  <c r="I683"/>
  <c r="S683" s="1"/>
  <c r="H683"/>
  <c r="R683" s="1"/>
  <c r="G683"/>
  <c r="Q683" s="1"/>
  <c r="F683"/>
  <c r="P683" s="1"/>
  <c r="E683"/>
  <c r="Z682"/>
  <c r="Y682"/>
  <c r="X682"/>
  <c r="W682"/>
  <c r="V682"/>
  <c r="I682"/>
  <c r="S682"/>
  <c r="H682"/>
  <c r="R682"/>
  <c r="G682"/>
  <c r="Q682"/>
  <c r="F682"/>
  <c r="P682"/>
  <c r="E682"/>
  <c r="O682"/>
  <c r="Z681"/>
  <c r="Y681"/>
  <c r="X681"/>
  <c r="W681"/>
  <c r="V681" s="1"/>
  <c r="I681"/>
  <c r="S681" s="1"/>
  <c r="H681"/>
  <c r="R681" s="1"/>
  <c r="G681"/>
  <c r="Q681" s="1"/>
  <c r="F681"/>
  <c r="P681" s="1"/>
  <c r="E681"/>
  <c r="Z680"/>
  <c r="Y680"/>
  <c r="X680"/>
  <c r="W680"/>
  <c r="I680"/>
  <c r="S680"/>
  <c r="H680"/>
  <c r="R680"/>
  <c r="G680"/>
  <c r="Q680"/>
  <c r="F680"/>
  <c r="P680"/>
  <c r="O680" s="1"/>
  <c r="Z679"/>
  <c r="Y679"/>
  <c r="X679"/>
  <c r="W679"/>
  <c r="V679"/>
  <c r="I679"/>
  <c r="S679"/>
  <c r="H679"/>
  <c r="R679"/>
  <c r="G679"/>
  <c r="Q679"/>
  <c r="F679"/>
  <c r="P679"/>
  <c r="E679"/>
  <c r="O679"/>
  <c r="Z678"/>
  <c r="Y678"/>
  <c r="X678"/>
  <c r="W678"/>
  <c r="I678"/>
  <c r="S678"/>
  <c r="H678"/>
  <c r="R678"/>
  <c r="G678"/>
  <c r="Q678"/>
  <c r="F678"/>
  <c r="P678"/>
  <c r="E678"/>
  <c r="V677"/>
  <c r="S677"/>
  <c r="R677"/>
  <c r="Q677"/>
  <c r="P677"/>
  <c r="E677"/>
  <c r="O677"/>
  <c r="V676"/>
  <c r="S676"/>
  <c r="R676"/>
  <c r="Q676"/>
  <c r="P676"/>
  <c r="E676"/>
  <c r="O676" s="1"/>
  <c r="V675"/>
  <c r="S675"/>
  <c r="R675"/>
  <c r="Q675"/>
  <c r="P675"/>
  <c r="E675"/>
  <c r="O675" s="1"/>
  <c r="V674"/>
  <c r="S674"/>
  <c r="R674"/>
  <c r="Q674"/>
  <c r="P674"/>
  <c r="E674"/>
  <c r="O674" s="1"/>
  <c r="V673"/>
  <c r="S673"/>
  <c r="R673"/>
  <c r="Q673"/>
  <c r="P673"/>
  <c r="E673"/>
  <c r="O673"/>
  <c r="V672"/>
  <c r="S672"/>
  <c r="R672"/>
  <c r="Q672"/>
  <c r="P672"/>
  <c r="E672"/>
  <c r="O672"/>
  <c r="S671"/>
  <c r="R671"/>
  <c r="Q671"/>
  <c r="P671"/>
  <c r="O671"/>
  <c r="Z670"/>
  <c r="Y670"/>
  <c r="X670"/>
  <c r="W670"/>
  <c r="V670"/>
  <c r="I670"/>
  <c r="S670"/>
  <c r="H670"/>
  <c r="R670"/>
  <c r="G670"/>
  <c r="Q670"/>
  <c r="F670"/>
  <c r="P670"/>
  <c r="E670"/>
  <c r="O670"/>
  <c r="V669"/>
  <c r="S669"/>
  <c r="R669"/>
  <c r="Q669"/>
  <c r="P669"/>
  <c r="E669"/>
  <c r="O669" s="1"/>
  <c r="V668"/>
  <c r="S668"/>
  <c r="R668"/>
  <c r="Q668"/>
  <c r="P668"/>
  <c r="E668"/>
  <c r="O668"/>
  <c r="V667"/>
  <c r="S667"/>
  <c r="R667"/>
  <c r="Q667"/>
  <c r="P667"/>
  <c r="E667"/>
  <c r="O667"/>
  <c r="V666"/>
  <c r="S666"/>
  <c r="R666"/>
  <c r="Q666"/>
  <c r="P666"/>
  <c r="E666"/>
  <c r="O666"/>
  <c r="V665"/>
  <c r="S665"/>
  <c r="R665"/>
  <c r="Q665"/>
  <c r="P665"/>
  <c r="E665"/>
  <c r="O665"/>
  <c r="V664"/>
  <c r="S664"/>
  <c r="R664"/>
  <c r="Q664"/>
  <c r="P664"/>
  <c r="E664"/>
  <c r="O664" s="1"/>
  <c r="S663"/>
  <c r="R663"/>
  <c r="Q663"/>
  <c r="P663"/>
  <c r="O663"/>
  <c r="Z662"/>
  <c r="Y662"/>
  <c r="X662"/>
  <c r="W662"/>
  <c r="V662"/>
  <c r="I662"/>
  <c r="S662"/>
  <c r="H662"/>
  <c r="R662"/>
  <c r="G662"/>
  <c r="Q662"/>
  <c r="F662"/>
  <c r="P662"/>
  <c r="E662"/>
  <c r="O662"/>
  <c r="V661"/>
  <c r="S661"/>
  <c r="R661"/>
  <c r="Q661"/>
  <c r="P661"/>
  <c r="E661"/>
  <c r="O661"/>
  <c r="V660"/>
  <c r="S660"/>
  <c r="R660"/>
  <c r="Q660"/>
  <c r="P660"/>
  <c r="E660"/>
  <c r="O660"/>
  <c r="V659"/>
  <c r="S659"/>
  <c r="R659"/>
  <c r="Q659"/>
  <c r="P659"/>
  <c r="E659"/>
  <c r="O659"/>
  <c r="V658"/>
  <c r="S658"/>
  <c r="R658"/>
  <c r="Q658"/>
  <c r="P658"/>
  <c r="E658"/>
  <c r="O658"/>
  <c r="V657"/>
  <c r="S657"/>
  <c r="R657"/>
  <c r="Q657"/>
  <c r="P657"/>
  <c r="E657"/>
  <c r="O657" s="1"/>
  <c r="V656"/>
  <c r="S656"/>
  <c r="R656"/>
  <c r="Q656"/>
  <c r="P656"/>
  <c r="E656"/>
  <c r="O656" s="1"/>
  <c r="S655"/>
  <c r="R655"/>
  <c r="Q655"/>
  <c r="P655"/>
  <c r="O655"/>
  <c r="Z654"/>
  <c r="Y654"/>
  <c r="X654"/>
  <c r="W654"/>
  <c r="V654"/>
  <c r="I654"/>
  <c r="S654"/>
  <c r="H654"/>
  <c r="R654"/>
  <c r="G654"/>
  <c r="Q654"/>
  <c r="F654"/>
  <c r="P654"/>
  <c r="E654"/>
  <c r="O654"/>
  <c r="V653"/>
  <c r="S653"/>
  <c r="R653"/>
  <c r="Q653"/>
  <c r="P653"/>
  <c r="E653"/>
  <c r="O653" s="1"/>
  <c r="V652"/>
  <c r="S652"/>
  <c r="R652"/>
  <c r="Q652"/>
  <c r="P652"/>
  <c r="E652"/>
  <c r="O652"/>
  <c r="V651"/>
  <c r="S651"/>
  <c r="R651"/>
  <c r="Q651"/>
  <c r="P651"/>
  <c r="E651"/>
  <c r="O651"/>
  <c r="V650"/>
  <c r="S650"/>
  <c r="R650"/>
  <c r="Q650"/>
  <c r="P650"/>
  <c r="E650"/>
  <c r="O650" s="1"/>
  <c r="V649"/>
  <c r="S649"/>
  <c r="R649"/>
  <c r="Q649"/>
  <c r="P649"/>
  <c r="E649"/>
  <c r="O649" s="1"/>
  <c r="V648"/>
  <c r="S648"/>
  <c r="R648"/>
  <c r="Q648"/>
  <c r="P648"/>
  <c r="E648"/>
  <c r="O648" s="1"/>
  <c r="S647"/>
  <c r="R647"/>
  <c r="Q647"/>
  <c r="P647"/>
  <c r="O647"/>
  <c r="Z646"/>
  <c r="Y646"/>
  <c r="X646"/>
  <c r="W646"/>
  <c r="V646"/>
  <c r="I646"/>
  <c r="S646"/>
  <c r="H646"/>
  <c r="R646"/>
  <c r="G646"/>
  <c r="Q646"/>
  <c r="F646"/>
  <c r="P646"/>
  <c r="E646"/>
  <c r="O646"/>
  <c r="V645"/>
  <c r="S645"/>
  <c r="R645"/>
  <c r="Q645"/>
  <c r="P645"/>
  <c r="E645"/>
  <c r="O645" s="1"/>
  <c r="V644"/>
  <c r="S644"/>
  <c r="R644"/>
  <c r="Q644"/>
  <c r="P644"/>
  <c r="E644"/>
  <c r="O644" s="1"/>
  <c r="V643"/>
  <c r="S643"/>
  <c r="R643"/>
  <c r="Q643"/>
  <c r="P643"/>
  <c r="E643"/>
  <c r="O643" s="1"/>
  <c r="V642"/>
  <c r="S642"/>
  <c r="R642"/>
  <c r="Q642"/>
  <c r="P642"/>
  <c r="E642"/>
  <c r="O642"/>
  <c r="V641"/>
  <c r="S641"/>
  <c r="R641"/>
  <c r="Q641"/>
  <c r="P641"/>
  <c r="E641"/>
  <c r="O641" s="1"/>
  <c r="V640"/>
  <c r="S640"/>
  <c r="R640"/>
  <c r="Q640"/>
  <c r="P640"/>
  <c r="E640"/>
  <c r="O640"/>
  <c r="S639"/>
  <c r="R639"/>
  <c r="Q639"/>
  <c r="P639"/>
  <c r="O639"/>
  <c r="Z638"/>
  <c r="Y638"/>
  <c r="X638"/>
  <c r="W638"/>
  <c r="V638"/>
  <c r="I638"/>
  <c r="S638"/>
  <c r="H638"/>
  <c r="R638"/>
  <c r="G638"/>
  <c r="Q638"/>
  <c r="F638"/>
  <c r="P638"/>
  <c r="E638"/>
  <c r="O638"/>
  <c r="V637"/>
  <c r="S637"/>
  <c r="R637"/>
  <c r="Q637"/>
  <c r="P637"/>
  <c r="E637"/>
  <c r="O637"/>
  <c r="V636"/>
  <c r="S636"/>
  <c r="R636"/>
  <c r="Q636"/>
  <c r="P636"/>
  <c r="E636"/>
  <c r="O636" s="1"/>
  <c r="V635"/>
  <c r="S635"/>
  <c r="R635"/>
  <c r="Q635"/>
  <c r="P635"/>
  <c r="E635"/>
  <c r="O635" s="1"/>
  <c r="V634"/>
  <c r="S634"/>
  <c r="R634"/>
  <c r="Q634"/>
  <c r="P634"/>
  <c r="E634"/>
  <c r="O634" s="1"/>
  <c r="V633"/>
  <c r="S633"/>
  <c r="R633"/>
  <c r="Q633"/>
  <c r="P633"/>
  <c r="E633"/>
  <c r="O633" s="1"/>
  <c r="V632"/>
  <c r="S632"/>
  <c r="R632"/>
  <c r="Q632"/>
  <c r="P632"/>
  <c r="E632"/>
  <c r="O632" s="1"/>
  <c r="S631"/>
  <c r="R631"/>
  <c r="Q631"/>
  <c r="P631"/>
  <c r="O631"/>
  <c r="Z630"/>
  <c r="Y630"/>
  <c r="X630"/>
  <c r="W630"/>
  <c r="V630"/>
  <c r="I630"/>
  <c r="S630"/>
  <c r="H630"/>
  <c r="R630"/>
  <c r="G630"/>
  <c r="Q630"/>
  <c r="F630"/>
  <c r="P630"/>
  <c r="E630"/>
  <c r="O630"/>
  <c r="V629"/>
  <c r="S629"/>
  <c r="R629"/>
  <c r="Q629"/>
  <c r="P629"/>
  <c r="E629"/>
  <c r="O629" s="1"/>
  <c r="V628"/>
  <c r="S628"/>
  <c r="R628"/>
  <c r="Q628"/>
  <c r="P628"/>
  <c r="E628"/>
  <c r="O628"/>
  <c r="V627"/>
  <c r="S627"/>
  <c r="R627"/>
  <c r="Q627"/>
  <c r="P627"/>
  <c r="E627"/>
  <c r="O627" s="1"/>
  <c r="V626"/>
  <c r="S626"/>
  <c r="R626"/>
  <c r="Q626"/>
  <c r="P626"/>
  <c r="E626"/>
  <c r="O626"/>
  <c r="V625"/>
  <c r="S625"/>
  <c r="R625"/>
  <c r="Q625"/>
  <c r="P625"/>
  <c r="E625"/>
  <c r="O625" s="1"/>
  <c r="V624"/>
  <c r="S624"/>
  <c r="R624"/>
  <c r="Q624"/>
  <c r="P624"/>
  <c r="E624"/>
  <c r="O624" s="1"/>
  <c r="V623"/>
  <c r="S623"/>
  <c r="R623"/>
  <c r="Q623"/>
  <c r="P623"/>
  <c r="E623"/>
  <c r="O623"/>
  <c r="Z622"/>
  <c r="Y622"/>
  <c r="X622"/>
  <c r="W622"/>
  <c r="V622"/>
  <c r="I622"/>
  <c r="S622"/>
  <c r="H622"/>
  <c r="R622"/>
  <c r="G622"/>
  <c r="Q622"/>
  <c r="F622"/>
  <c r="P622" s="1"/>
  <c r="E622"/>
  <c r="O622" s="1"/>
  <c r="W621"/>
  <c r="V621" s="1"/>
  <c r="S621"/>
  <c r="R621"/>
  <c r="Q621"/>
  <c r="F621"/>
  <c r="P621"/>
  <c r="E621"/>
  <c r="O621"/>
  <c r="W620"/>
  <c r="V620"/>
  <c r="O620" s="1"/>
  <c r="S620"/>
  <c r="R620"/>
  <c r="Q620"/>
  <c r="F620"/>
  <c r="P620" s="1"/>
  <c r="E620"/>
  <c r="W619"/>
  <c r="V619" s="1"/>
  <c r="O619" s="1"/>
  <c r="S619"/>
  <c r="R619"/>
  <c r="Q619"/>
  <c r="F619"/>
  <c r="P619"/>
  <c r="E619"/>
  <c r="W618"/>
  <c r="V618"/>
  <c r="O618" s="1"/>
  <c r="S618"/>
  <c r="R618"/>
  <c r="Q618"/>
  <c r="F618"/>
  <c r="P618" s="1"/>
  <c r="E618"/>
  <c r="W617"/>
  <c r="V617" s="1"/>
  <c r="O617" s="1"/>
  <c r="S617"/>
  <c r="R617"/>
  <c r="Q617"/>
  <c r="F617"/>
  <c r="P617"/>
  <c r="E617"/>
  <c r="W616"/>
  <c r="V616"/>
  <c r="O616" s="1"/>
  <c r="S616"/>
  <c r="R616"/>
  <c r="Q616"/>
  <c r="F616"/>
  <c r="P616" s="1"/>
  <c r="E616"/>
  <c r="X615"/>
  <c r="X614" s="1"/>
  <c r="Q614" s="1"/>
  <c r="W615"/>
  <c r="V615"/>
  <c r="V614" s="1"/>
  <c r="O614" s="1"/>
  <c r="S615"/>
  <c r="R615"/>
  <c r="G615"/>
  <c r="Q615"/>
  <c r="F615"/>
  <c r="P615"/>
  <c r="E615"/>
  <c r="O615"/>
  <c r="Z614"/>
  <c r="Y614"/>
  <c r="R614" s="1"/>
  <c r="W614"/>
  <c r="P614" s="1"/>
  <c r="I614"/>
  <c r="S614" s="1"/>
  <c r="H614"/>
  <c r="G614"/>
  <c r="F614"/>
  <c r="E614"/>
  <c r="W613"/>
  <c r="V613" s="1"/>
  <c r="S613"/>
  <c r="R613"/>
  <c r="Q613"/>
  <c r="F613"/>
  <c r="P613"/>
  <c r="E613"/>
  <c r="W612"/>
  <c r="V612"/>
  <c r="O612" s="1"/>
  <c r="S612"/>
  <c r="R612"/>
  <c r="Q612"/>
  <c r="F612"/>
  <c r="P612" s="1"/>
  <c r="E612"/>
  <c r="W611"/>
  <c r="V611" s="1"/>
  <c r="S611"/>
  <c r="R611"/>
  <c r="Q611"/>
  <c r="F611"/>
  <c r="P611"/>
  <c r="E611"/>
  <c r="W610"/>
  <c r="V610"/>
  <c r="O610" s="1"/>
  <c r="S610"/>
  <c r="R610"/>
  <c r="Q610"/>
  <c r="F610"/>
  <c r="P610" s="1"/>
  <c r="E610"/>
  <c r="W609"/>
  <c r="V609" s="1"/>
  <c r="S609"/>
  <c r="R609"/>
  <c r="Q609"/>
  <c r="F609"/>
  <c r="P609"/>
  <c r="E609"/>
  <c r="X608"/>
  <c r="W608"/>
  <c r="V608" s="1"/>
  <c r="O608" s="1"/>
  <c r="S608"/>
  <c r="R608"/>
  <c r="G608"/>
  <c r="Q608" s="1"/>
  <c r="F608"/>
  <c r="E608"/>
  <c r="W607"/>
  <c r="V607" s="1"/>
  <c r="S607"/>
  <c r="R607"/>
  <c r="Q607"/>
  <c r="F607"/>
  <c r="P607"/>
  <c r="E607"/>
  <c r="Z606"/>
  <c r="Y606"/>
  <c r="R606" s="1"/>
  <c r="X606"/>
  <c r="W606"/>
  <c r="P606" s="1"/>
  <c r="I606"/>
  <c r="S606" s="1"/>
  <c r="H606"/>
  <c r="G606"/>
  <c r="Q606" s="1"/>
  <c r="F606"/>
  <c r="E606"/>
  <c r="Z605"/>
  <c r="Y605"/>
  <c r="X605"/>
  <c r="W605"/>
  <c r="I605"/>
  <c r="S605"/>
  <c r="H605"/>
  <c r="R605"/>
  <c r="G605"/>
  <c r="Q605"/>
  <c r="F605"/>
  <c r="P605"/>
  <c r="E605"/>
  <c r="Z604"/>
  <c r="Y604"/>
  <c r="R604" s="1"/>
  <c r="X604"/>
  <c r="W604"/>
  <c r="P604" s="1"/>
  <c r="V604"/>
  <c r="I604"/>
  <c r="S604" s="1"/>
  <c r="H604"/>
  <c r="G604"/>
  <c r="Q604" s="1"/>
  <c r="F604"/>
  <c r="E604"/>
  <c r="O604" s="1"/>
  <c r="Z603"/>
  <c r="Y603"/>
  <c r="X603"/>
  <c r="W603"/>
  <c r="I603"/>
  <c r="S603"/>
  <c r="H603"/>
  <c r="R603"/>
  <c r="G603"/>
  <c r="Q603"/>
  <c r="F603"/>
  <c r="P603"/>
  <c r="E603"/>
  <c r="Z602"/>
  <c r="Y602"/>
  <c r="R602" s="1"/>
  <c r="X602"/>
  <c r="W602"/>
  <c r="P602" s="1"/>
  <c r="V602"/>
  <c r="I602"/>
  <c r="S602" s="1"/>
  <c r="H602"/>
  <c r="G602"/>
  <c r="Q602" s="1"/>
  <c r="F602"/>
  <c r="E602"/>
  <c r="O602" s="1"/>
  <c r="Z601"/>
  <c r="Y601"/>
  <c r="X601"/>
  <c r="W601"/>
  <c r="I601"/>
  <c r="S601"/>
  <c r="H601"/>
  <c r="R601"/>
  <c r="G601"/>
  <c r="Q601"/>
  <c r="F601"/>
  <c r="P601"/>
  <c r="E601"/>
  <c r="Z600"/>
  <c r="Y600"/>
  <c r="R600" s="1"/>
  <c r="X600"/>
  <c r="W600"/>
  <c r="V600" s="1"/>
  <c r="I600"/>
  <c r="S600" s="1"/>
  <c r="H600"/>
  <c r="G600"/>
  <c r="Q600" s="1"/>
  <c r="F600"/>
  <c r="E600"/>
  <c r="Z599"/>
  <c r="Y599"/>
  <c r="X599"/>
  <c r="W599"/>
  <c r="V599"/>
  <c r="I599"/>
  <c r="S599"/>
  <c r="H599"/>
  <c r="R599"/>
  <c r="G599"/>
  <c r="Q599"/>
  <c r="F599"/>
  <c r="P599"/>
  <c r="E599"/>
  <c r="O599"/>
  <c r="Z598"/>
  <c r="Y598"/>
  <c r="X598"/>
  <c r="W598"/>
  <c r="I598"/>
  <c r="S598" s="1"/>
  <c r="H598"/>
  <c r="R598" s="1"/>
  <c r="G598"/>
  <c r="Q598" s="1"/>
  <c r="F598"/>
  <c r="P598" s="1"/>
  <c r="E598"/>
  <c r="V597"/>
  <c r="S597"/>
  <c r="R597"/>
  <c r="Q597"/>
  <c r="P597"/>
  <c r="E597"/>
  <c r="O597"/>
  <c r="Y596"/>
  <c r="W596"/>
  <c r="V596" s="1"/>
  <c r="S596"/>
  <c r="R596"/>
  <c r="Q596"/>
  <c r="P596"/>
  <c r="E596"/>
  <c r="V595"/>
  <c r="S595"/>
  <c r="H595"/>
  <c r="R595"/>
  <c r="Q595"/>
  <c r="F595"/>
  <c r="P595" s="1"/>
  <c r="E595"/>
  <c r="O595" s="1"/>
  <c r="V594"/>
  <c r="S594"/>
  <c r="R594"/>
  <c r="Q594"/>
  <c r="P594"/>
  <c r="E594"/>
  <c r="O594"/>
  <c r="V593"/>
  <c r="S593"/>
  <c r="R593"/>
  <c r="Q593"/>
  <c r="P593"/>
  <c r="E593"/>
  <c r="O593" s="1"/>
  <c r="V592"/>
  <c r="S592"/>
  <c r="R592"/>
  <c r="Q592"/>
  <c r="P592"/>
  <c r="E592"/>
  <c r="O592"/>
  <c r="V591"/>
  <c r="S591"/>
  <c r="R591"/>
  <c r="Q591"/>
  <c r="P591"/>
  <c r="E591"/>
  <c r="O591" s="1"/>
  <c r="Z590"/>
  <c r="Y590"/>
  <c r="X590"/>
  <c r="W590"/>
  <c r="I590"/>
  <c r="S590"/>
  <c r="H590"/>
  <c r="R590"/>
  <c r="G590"/>
  <c r="Q590" s="1"/>
  <c r="F590"/>
  <c r="P590" s="1"/>
  <c r="E590"/>
  <c r="V589"/>
  <c r="S589"/>
  <c r="R589"/>
  <c r="Q589"/>
  <c r="P589"/>
  <c r="E589"/>
  <c r="O589"/>
  <c r="Z588"/>
  <c r="Y588"/>
  <c r="X588"/>
  <c r="W588"/>
  <c r="V588" s="1"/>
  <c r="S588"/>
  <c r="R588"/>
  <c r="Q588"/>
  <c r="P588"/>
  <c r="E588"/>
  <c r="V587"/>
  <c r="I587"/>
  <c r="S587"/>
  <c r="H587"/>
  <c r="R587"/>
  <c r="G587"/>
  <c r="Q587"/>
  <c r="F587"/>
  <c r="P587"/>
  <c r="E587"/>
  <c r="O587"/>
  <c r="V586"/>
  <c r="S586"/>
  <c r="R586"/>
  <c r="Q586"/>
  <c r="P586"/>
  <c r="E586"/>
  <c r="O586" s="1"/>
  <c r="V585"/>
  <c r="S585"/>
  <c r="R585"/>
  <c r="Q585"/>
  <c r="P585"/>
  <c r="E585"/>
  <c r="O585"/>
  <c r="V584"/>
  <c r="S584"/>
  <c r="R584"/>
  <c r="Q584"/>
  <c r="P584"/>
  <c r="E584"/>
  <c r="O584" s="1"/>
  <c r="V583"/>
  <c r="S583"/>
  <c r="R583"/>
  <c r="Q583"/>
  <c r="P583"/>
  <c r="E583"/>
  <c r="O583"/>
  <c r="Z582"/>
  <c r="Y582"/>
  <c r="X582"/>
  <c r="W582"/>
  <c r="I582"/>
  <c r="S582"/>
  <c r="H582"/>
  <c r="R582"/>
  <c r="G582"/>
  <c r="Q582"/>
  <c r="F582"/>
  <c r="P582"/>
  <c r="E582"/>
  <c r="V581"/>
  <c r="S581"/>
  <c r="R581"/>
  <c r="Q581"/>
  <c r="P581"/>
  <c r="E581"/>
  <c r="O581" s="1"/>
  <c r="V580"/>
  <c r="S580"/>
  <c r="R580"/>
  <c r="Q580"/>
  <c r="P580"/>
  <c r="E580"/>
  <c r="O580"/>
  <c r="V579"/>
  <c r="S579"/>
  <c r="R579"/>
  <c r="Q579"/>
  <c r="P579"/>
  <c r="E579"/>
  <c r="O579" s="1"/>
  <c r="V578"/>
  <c r="S578"/>
  <c r="R578"/>
  <c r="Q578"/>
  <c r="P578"/>
  <c r="E578"/>
  <c r="O578"/>
  <c r="V577"/>
  <c r="S577"/>
  <c r="R577"/>
  <c r="Q577"/>
  <c r="P577"/>
  <c r="E577"/>
  <c r="O577" s="1"/>
  <c r="V576"/>
  <c r="S576"/>
  <c r="R576"/>
  <c r="Q576"/>
  <c r="P576"/>
  <c r="E576"/>
  <c r="O576" s="1"/>
  <c r="V575"/>
  <c r="S575"/>
  <c r="R575"/>
  <c r="Q575"/>
  <c r="P575"/>
  <c r="E575"/>
  <c r="O575" s="1"/>
  <c r="Z574"/>
  <c r="Y574"/>
  <c r="X574"/>
  <c r="W574"/>
  <c r="V574"/>
  <c r="I574"/>
  <c r="S574"/>
  <c r="H574"/>
  <c r="R574"/>
  <c r="G574"/>
  <c r="Q574"/>
  <c r="F574"/>
  <c r="P574"/>
  <c r="E574"/>
  <c r="O574"/>
  <c r="V573"/>
  <c r="S573"/>
  <c r="R573"/>
  <c r="Q573"/>
  <c r="P573"/>
  <c r="E573"/>
  <c r="O573" s="1"/>
  <c r="V572"/>
  <c r="S572"/>
  <c r="R572"/>
  <c r="Q572"/>
  <c r="P572"/>
  <c r="E572"/>
  <c r="O572" s="1"/>
  <c r="V571"/>
  <c r="S571"/>
  <c r="R571"/>
  <c r="Q571"/>
  <c r="P571"/>
  <c r="E571"/>
  <c r="O571" s="1"/>
  <c r="V570"/>
  <c r="S570"/>
  <c r="R570"/>
  <c r="Q570"/>
  <c r="P570"/>
  <c r="E570"/>
  <c r="O570" s="1"/>
  <c r="V569"/>
  <c r="S569"/>
  <c r="R569"/>
  <c r="Q569"/>
  <c r="P569"/>
  <c r="E569"/>
  <c r="O569"/>
  <c r="V568"/>
  <c r="S568"/>
  <c r="R568"/>
  <c r="Q568"/>
  <c r="P568"/>
  <c r="E568"/>
  <c r="O568" s="1"/>
  <c r="V567"/>
  <c r="S567"/>
  <c r="R567"/>
  <c r="Q567"/>
  <c r="P567"/>
  <c r="E567"/>
  <c r="O567" s="1"/>
  <c r="Z566"/>
  <c r="Y566"/>
  <c r="X566"/>
  <c r="W566"/>
  <c r="V566"/>
  <c r="I566"/>
  <c r="S566"/>
  <c r="H566"/>
  <c r="R566"/>
  <c r="G566"/>
  <c r="Q566"/>
  <c r="F566"/>
  <c r="P566"/>
  <c r="E566"/>
  <c r="O566"/>
  <c r="V565"/>
  <c r="S565"/>
  <c r="R565"/>
  <c r="Q565"/>
  <c r="P565"/>
  <c r="E565"/>
  <c r="O565" s="1"/>
  <c r="V564"/>
  <c r="S564"/>
  <c r="R564"/>
  <c r="Q564"/>
  <c r="P564"/>
  <c r="E564"/>
  <c r="O564"/>
  <c r="V563"/>
  <c r="S563"/>
  <c r="R563"/>
  <c r="Q563"/>
  <c r="P563"/>
  <c r="E563"/>
  <c r="O563" s="1"/>
  <c r="V562"/>
  <c r="S562"/>
  <c r="R562"/>
  <c r="Q562"/>
  <c r="P562"/>
  <c r="E562"/>
  <c r="O562"/>
  <c r="V561"/>
  <c r="S561"/>
  <c r="R561"/>
  <c r="Q561"/>
  <c r="P561"/>
  <c r="E561"/>
  <c r="O561"/>
  <c r="V560"/>
  <c r="S560"/>
  <c r="R560"/>
  <c r="Q560"/>
  <c r="P560"/>
  <c r="E560"/>
  <c r="O560" s="1"/>
  <c r="V559"/>
  <c r="S559"/>
  <c r="R559"/>
  <c r="Q559"/>
  <c r="P559"/>
  <c r="E559"/>
  <c r="O559" s="1"/>
  <c r="Z558"/>
  <c r="Y558"/>
  <c r="X558"/>
  <c r="W558"/>
  <c r="V558"/>
  <c r="I558"/>
  <c r="S558"/>
  <c r="H558"/>
  <c r="R558"/>
  <c r="G558"/>
  <c r="Q558"/>
  <c r="F558"/>
  <c r="P558"/>
  <c r="E558"/>
  <c r="O558"/>
  <c r="V557"/>
  <c r="S557"/>
  <c r="R557"/>
  <c r="Q557"/>
  <c r="P557"/>
  <c r="E557"/>
  <c r="O557" s="1"/>
  <c r="V556"/>
  <c r="S556"/>
  <c r="R556"/>
  <c r="Q556"/>
  <c r="P556"/>
  <c r="E556"/>
  <c r="O556"/>
  <c r="V555"/>
  <c r="S555"/>
  <c r="R555"/>
  <c r="Q555"/>
  <c r="P555"/>
  <c r="E555"/>
  <c r="O555"/>
  <c r="V554"/>
  <c r="S554"/>
  <c r="R554"/>
  <c r="Q554"/>
  <c r="P554"/>
  <c r="E554"/>
  <c r="O554" s="1"/>
  <c r="V553"/>
  <c r="S553"/>
  <c r="R553"/>
  <c r="Q553"/>
  <c r="P553"/>
  <c r="E553"/>
  <c r="O553" s="1"/>
  <c r="V552"/>
  <c r="S552"/>
  <c r="R552"/>
  <c r="Q552"/>
  <c r="P552"/>
  <c r="E552"/>
  <c r="O552"/>
  <c r="V551"/>
  <c r="S551"/>
  <c r="R551"/>
  <c r="Q551"/>
  <c r="P551"/>
  <c r="E551"/>
  <c r="O551" s="1"/>
  <c r="Z550"/>
  <c r="Y550"/>
  <c r="X550"/>
  <c r="W550"/>
  <c r="V550"/>
  <c r="I550"/>
  <c r="S550"/>
  <c r="H550"/>
  <c r="R550"/>
  <c r="G550"/>
  <c r="Q550"/>
  <c r="F550"/>
  <c r="P550"/>
  <c r="E550"/>
  <c r="O550"/>
  <c r="V549"/>
  <c r="S549"/>
  <c r="R549"/>
  <c r="Q549"/>
  <c r="P549"/>
  <c r="E549"/>
  <c r="O549" s="1"/>
  <c r="V548"/>
  <c r="S548"/>
  <c r="R548"/>
  <c r="Q548"/>
  <c r="P548"/>
  <c r="E548"/>
  <c r="O548"/>
  <c r="V547"/>
  <c r="S547"/>
  <c r="R547"/>
  <c r="Q547"/>
  <c r="P547"/>
  <c r="E547"/>
  <c r="O547" s="1"/>
  <c r="V546"/>
  <c r="S546"/>
  <c r="R546"/>
  <c r="Q546"/>
  <c r="P546"/>
  <c r="E546"/>
  <c r="O546" s="1"/>
  <c r="V545"/>
  <c r="S545"/>
  <c r="R545"/>
  <c r="Q545"/>
  <c r="P545"/>
  <c r="E545"/>
  <c r="O545"/>
  <c r="V544"/>
  <c r="S544"/>
  <c r="R544"/>
  <c r="Q544"/>
  <c r="P544"/>
  <c r="E544"/>
  <c r="O544"/>
  <c r="V543"/>
  <c r="S543"/>
  <c r="R543"/>
  <c r="Q543"/>
  <c r="P543"/>
  <c r="E543"/>
  <c r="O543" s="1"/>
  <c r="Z542"/>
  <c r="Y542"/>
  <c r="X542"/>
  <c r="W542"/>
  <c r="V542"/>
  <c r="I542"/>
  <c r="S542"/>
  <c r="H542"/>
  <c r="R542"/>
  <c r="G542"/>
  <c r="Q542"/>
  <c r="F542"/>
  <c r="P542"/>
  <c r="E542"/>
  <c r="O542"/>
  <c r="V541"/>
  <c r="S541"/>
  <c r="R541"/>
  <c r="Q541"/>
  <c r="P541"/>
  <c r="E541"/>
  <c r="O541"/>
  <c r="V540"/>
  <c r="S540"/>
  <c r="R540"/>
  <c r="Q540"/>
  <c r="P540"/>
  <c r="E540"/>
  <c r="O540"/>
  <c r="V539"/>
  <c r="S539"/>
  <c r="R539"/>
  <c r="Q539"/>
  <c r="P539"/>
  <c r="E539"/>
  <c r="O539"/>
  <c r="V538"/>
  <c r="S538"/>
  <c r="R538"/>
  <c r="Q538"/>
  <c r="P538"/>
  <c r="E538"/>
  <c r="O538"/>
  <c r="V537"/>
  <c r="S537"/>
  <c r="R537"/>
  <c r="Q537"/>
  <c r="P537"/>
  <c r="E537"/>
  <c r="O537"/>
  <c r="V536"/>
  <c r="S536"/>
  <c r="R536"/>
  <c r="Q536"/>
  <c r="P536"/>
  <c r="E536"/>
  <c r="O536" s="1"/>
  <c r="V535"/>
  <c r="S535"/>
  <c r="R535"/>
  <c r="Q535"/>
  <c r="P535"/>
  <c r="E535"/>
  <c r="O535"/>
  <c r="Z534"/>
  <c r="Y534"/>
  <c r="X534"/>
  <c r="W534"/>
  <c r="V534"/>
  <c r="I534"/>
  <c r="S534"/>
  <c r="H534"/>
  <c r="R534"/>
  <c r="G534"/>
  <c r="Q534"/>
  <c r="F534"/>
  <c r="P534"/>
  <c r="E534"/>
  <c r="O534"/>
  <c r="V533"/>
  <c r="S533"/>
  <c r="R533"/>
  <c r="Q533"/>
  <c r="P533"/>
  <c r="E533"/>
  <c r="O533" s="1"/>
  <c r="V532"/>
  <c r="S532"/>
  <c r="R532"/>
  <c r="Q532"/>
  <c r="P532"/>
  <c r="E532"/>
  <c r="O532"/>
  <c r="V531"/>
  <c r="S531"/>
  <c r="R531"/>
  <c r="Q531"/>
  <c r="P531"/>
  <c r="E531"/>
  <c r="O531"/>
  <c r="V530"/>
  <c r="S530"/>
  <c r="R530"/>
  <c r="Q530"/>
  <c r="P530"/>
  <c r="E530"/>
  <c r="O530" s="1"/>
  <c r="V529"/>
  <c r="S529"/>
  <c r="R529"/>
  <c r="Q529"/>
  <c r="P529"/>
  <c r="E529"/>
  <c r="O529"/>
  <c r="V528"/>
  <c r="S528"/>
  <c r="R528"/>
  <c r="Q528"/>
  <c r="P528"/>
  <c r="E528"/>
  <c r="O528" s="1"/>
  <c r="V527"/>
  <c r="S527"/>
  <c r="R527"/>
  <c r="Q527"/>
  <c r="P527"/>
  <c r="E527"/>
  <c r="O527"/>
  <c r="Z526"/>
  <c r="Y526"/>
  <c r="X526"/>
  <c r="W526"/>
  <c r="V526"/>
  <c r="I526"/>
  <c r="S526"/>
  <c r="H526"/>
  <c r="R526"/>
  <c r="G526"/>
  <c r="Q526"/>
  <c r="F526"/>
  <c r="P526"/>
  <c r="E526"/>
  <c r="O526"/>
  <c r="V525"/>
  <c r="S525"/>
  <c r="R525"/>
  <c r="Q525"/>
  <c r="P525"/>
  <c r="E525"/>
  <c r="O525" s="1"/>
  <c r="V524"/>
  <c r="S524"/>
  <c r="R524"/>
  <c r="Q524"/>
  <c r="P524"/>
  <c r="E524"/>
  <c r="O524" s="1"/>
  <c r="V523"/>
  <c r="S523"/>
  <c r="R523"/>
  <c r="Q523"/>
  <c r="P523"/>
  <c r="E523"/>
  <c r="O523"/>
  <c r="V522"/>
  <c r="S522"/>
  <c r="R522"/>
  <c r="Q522"/>
  <c r="P522"/>
  <c r="E522"/>
  <c r="O522" s="1"/>
  <c r="V521"/>
  <c r="S521"/>
  <c r="R521"/>
  <c r="Q521"/>
  <c r="P521"/>
  <c r="E521"/>
  <c r="O521" s="1"/>
  <c r="V520"/>
  <c r="S520"/>
  <c r="R520"/>
  <c r="Q520"/>
  <c r="P520"/>
  <c r="E520"/>
  <c r="O520" s="1"/>
  <c r="V519"/>
  <c r="S519"/>
  <c r="R519"/>
  <c r="Q519"/>
  <c r="P519"/>
  <c r="E519"/>
  <c r="O519" s="1"/>
  <c r="Z518"/>
  <c r="Y518"/>
  <c r="X518"/>
  <c r="W518"/>
  <c r="V518"/>
  <c r="I518"/>
  <c r="S518"/>
  <c r="H518"/>
  <c r="R518"/>
  <c r="G518"/>
  <c r="Q518"/>
  <c r="F518"/>
  <c r="P518"/>
  <c r="E518"/>
  <c r="O518"/>
  <c r="V517"/>
  <c r="S517"/>
  <c r="R517"/>
  <c r="Q517"/>
  <c r="P517"/>
  <c r="E517"/>
  <c r="O517" s="1"/>
  <c r="V516"/>
  <c r="S516"/>
  <c r="R516"/>
  <c r="Q516"/>
  <c r="P516"/>
  <c r="E516"/>
  <c r="O516"/>
  <c r="V515"/>
  <c r="S515"/>
  <c r="R515"/>
  <c r="Q515"/>
  <c r="P515"/>
  <c r="E515"/>
  <c r="O515" s="1"/>
  <c r="V514"/>
  <c r="S514"/>
  <c r="R514"/>
  <c r="Q514"/>
  <c r="P514"/>
  <c r="E514"/>
  <c r="O514"/>
  <c r="V513"/>
  <c r="S513"/>
  <c r="R513"/>
  <c r="Q513"/>
  <c r="P513"/>
  <c r="E513"/>
  <c r="O513"/>
  <c r="V512"/>
  <c r="S512"/>
  <c r="R512"/>
  <c r="Q512"/>
  <c r="P512"/>
  <c r="E512"/>
  <c r="O512" s="1"/>
  <c r="V511"/>
  <c r="S511"/>
  <c r="R511"/>
  <c r="Q511"/>
  <c r="P511"/>
  <c r="E511"/>
  <c r="O511"/>
  <c r="Z510"/>
  <c r="Y510"/>
  <c r="X510"/>
  <c r="W510"/>
  <c r="V510"/>
  <c r="I510"/>
  <c r="S510" s="1"/>
  <c r="H510"/>
  <c r="R510" s="1"/>
  <c r="G510"/>
  <c r="Q510" s="1"/>
  <c r="F510"/>
  <c r="P510" s="1"/>
  <c r="E510"/>
  <c r="O510" s="1"/>
  <c r="V509"/>
  <c r="S509"/>
  <c r="R509"/>
  <c r="Q509"/>
  <c r="P509"/>
  <c r="E509"/>
  <c r="O509"/>
  <c r="Y508"/>
  <c r="W508"/>
  <c r="V508" s="1"/>
  <c r="S508"/>
  <c r="R508"/>
  <c r="Q508"/>
  <c r="P508"/>
  <c r="E508"/>
  <c r="V507"/>
  <c r="S507"/>
  <c r="H507"/>
  <c r="R507"/>
  <c r="Q507"/>
  <c r="P507"/>
  <c r="E507"/>
  <c r="O507"/>
  <c r="V506"/>
  <c r="S506"/>
  <c r="R506"/>
  <c r="Q506"/>
  <c r="P506"/>
  <c r="E506"/>
  <c r="O506" s="1"/>
  <c r="V505"/>
  <c r="S505"/>
  <c r="R505"/>
  <c r="Q505"/>
  <c r="P505"/>
  <c r="E505"/>
  <c r="O505" s="1"/>
  <c r="V504"/>
  <c r="S504"/>
  <c r="R504"/>
  <c r="Q504"/>
  <c r="P504"/>
  <c r="E504"/>
  <c r="O504" s="1"/>
  <c r="V503"/>
  <c r="S503"/>
  <c r="R503"/>
  <c r="Q503"/>
  <c r="P503"/>
  <c r="E503"/>
  <c r="O503"/>
  <c r="Z502"/>
  <c r="Y502"/>
  <c r="X502"/>
  <c r="W502"/>
  <c r="I502"/>
  <c r="S502"/>
  <c r="H502"/>
  <c r="R502"/>
  <c r="G502"/>
  <c r="Q502"/>
  <c r="F502"/>
  <c r="P502"/>
  <c r="E502"/>
  <c r="Z501"/>
  <c r="Y501"/>
  <c r="X501"/>
  <c r="W501"/>
  <c r="V501" s="1"/>
  <c r="O501" s="1"/>
  <c r="I501"/>
  <c r="S501" s="1"/>
  <c r="H501"/>
  <c r="R501" s="1"/>
  <c r="G501"/>
  <c r="Q501" s="1"/>
  <c r="F501"/>
  <c r="P501" s="1"/>
  <c r="E501"/>
  <c r="Z500"/>
  <c r="Y500"/>
  <c r="X500"/>
  <c r="W500"/>
  <c r="V500"/>
  <c r="I500"/>
  <c r="S500"/>
  <c r="H500"/>
  <c r="R500"/>
  <c r="G500"/>
  <c r="Q500"/>
  <c r="F500"/>
  <c r="P500"/>
  <c r="E500"/>
  <c r="O500"/>
  <c r="Z499"/>
  <c r="Y499"/>
  <c r="X499"/>
  <c r="W499"/>
  <c r="V499" s="1"/>
  <c r="O499" s="1"/>
  <c r="I499"/>
  <c r="S499" s="1"/>
  <c r="H499"/>
  <c r="R499" s="1"/>
  <c r="G499"/>
  <c r="Q499" s="1"/>
  <c r="F499"/>
  <c r="P499" s="1"/>
  <c r="E499"/>
  <c r="Z498"/>
  <c r="Y498"/>
  <c r="X498"/>
  <c r="W498"/>
  <c r="V498"/>
  <c r="I498"/>
  <c r="S498"/>
  <c r="H498"/>
  <c r="R498"/>
  <c r="G498"/>
  <c r="Q498"/>
  <c r="F498"/>
  <c r="P498"/>
  <c r="E498"/>
  <c r="O498"/>
  <c r="Z497"/>
  <c r="Y497"/>
  <c r="X497"/>
  <c r="W497"/>
  <c r="V497" s="1"/>
  <c r="O497" s="1"/>
  <c r="I497"/>
  <c r="S497" s="1"/>
  <c r="H497"/>
  <c r="R497" s="1"/>
  <c r="G497"/>
  <c r="Q497" s="1"/>
  <c r="F497"/>
  <c r="E497"/>
  <c r="Z496"/>
  <c r="Y496"/>
  <c r="X496"/>
  <c r="W496"/>
  <c r="V496"/>
  <c r="I496"/>
  <c r="S496"/>
  <c r="H496"/>
  <c r="R496"/>
  <c r="G496"/>
  <c r="Q496"/>
  <c r="F496"/>
  <c r="P496"/>
  <c r="E496"/>
  <c r="O496"/>
  <c r="Z495"/>
  <c r="Y495"/>
  <c r="R495" s="1"/>
  <c r="X495"/>
  <c r="W495"/>
  <c r="V495" s="1"/>
  <c r="O495" s="1"/>
  <c r="I495"/>
  <c r="S495" s="1"/>
  <c r="H495"/>
  <c r="G495"/>
  <c r="Q495" s="1"/>
  <c r="F495"/>
  <c r="F494" s="1"/>
  <c r="E495"/>
  <c r="Z494"/>
  <c r="Y494"/>
  <c r="X494"/>
  <c r="W494"/>
  <c r="V494"/>
  <c r="I494"/>
  <c r="S494"/>
  <c r="H494"/>
  <c r="R494"/>
  <c r="G494"/>
  <c r="Q494"/>
  <c r="Z493"/>
  <c r="Y493"/>
  <c r="R493" s="1"/>
  <c r="X493"/>
  <c r="W493"/>
  <c r="V493" s="1"/>
  <c r="O493" s="1"/>
  <c r="I493"/>
  <c r="S493" s="1"/>
  <c r="H493"/>
  <c r="G493"/>
  <c r="Q493" s="1"/>
  <c r="F493"/>
  <c r="E493"/>
  <c r="Z492"/>
  <c r="Y492"/>
  <c r="X492"/>
  <c r="W492"/>
  <c r="V492"/>
  <c r="I492"/>
  <c r="S492"/>
  <c r="H492"/>
  <c r="R492"/>
  <c r="G492"/>
  <c r="Q492"/>
  <c r="F492"/>
  <c r="P492"/>
  <c r="E492"/>
  <c r="O492"/>
  <c r="Z491"/>
  <c r="Y491"/>
  <c r="R491" s="1"/>
  <c r="X491"/>
  <c r="W491"/>
  <c r="V491" s="1"/>
  <c r="O491" s="1"/>
  <c r="I491"/>
  <c r="S491" s="1"/>
  <c r="H491"/>
  <c r="G491"/>
  <c r="Q491" s="1"/>
  <c r="F491"/>
  <c r="E491"/>
  <c r="Z490"/>
  <c r="Y490"/>
  <c r="X490"/>
  <c r="W490"/>
  <c r="V490"/>
  <c r="I490"/>
  <c r="S490"/>
  <c r="H490"/>
  <c r="R490"/>
  <c r="G490"/>
  <c r="Q490"/>
  <c r="F490"/>
  <c r="P490"/>
  <c r="E490"/>
  <c r="O490"/>
  <c r="Z489"/>
  <c r="Y489"/>
  <c r="R489" s="1"/>
  <c r="X489"/>
  <c r="W489"/>
  <c r="V489" s="1"/>
  <c r="O489" s="1"/>
  <c r="I489"/>
  <c r="S489" s="1"/>
  <c r="H489"/>
  <c r="G489"/>
  <c r="Q489" s="1"/>
  <c r="F489"/>
  <c r="E489"/>
  <c r="Z488"/>
  <c r="Y488"/>
  <c r="X488"/>
  <c r="W488"/>
  <c r="V488"/>
  <c r="I488"/>
  <c r="S488"/>
  <c r="H488"/>
  <c r="R488"/>
  <c r="G488"/>
  <c r="Q488"/>
  <c r="F488"/>
  <c r="P488"/>
  <c r="E488"/>
  <c r="O488"/>
  <c r="Z487"/>
  <c r="Y487"/>
  <c r="R487" s="1"/>
  <c r="X487"/>
  <c r="W487"/>
  <c r="V487" s="1"/>
  <c r="O487" s="1"/>
  <c r="I487"/>
  <c r="S487" s="1"/>
  <c r="H487"/>
  <c r="H486" s="1"/>
  <c r="G487"/>
  <c r="Q487" s="1"/>
  <c r="F487"/>
  <c r="F486" s="1"/>
  <c r="E487"/>
  <c r="Z486"/>
  <c r="X486"/>
  <c r="V485"/>
  <c r="S485"/>
  <c r="R485"/>
  <c r="Q485"/>
  <c r="P485"/>
  <c r="E485"/>
  <c r="O485" s="1"/>
  <c r="V484"/>
  <c r="S484"/>
  <c r="R484"/>
  <c r="Q484"/>
  <c r="P484"/>
  <c r="E484"/>
  <c r="O484"/>
  <c r="V483"/>
  <c r="S483"/>
  <c r="R483"/>
  <c r="Q483"/>
  <c r="P483"/>
  <c r="E483"/>
  <c r="O483" s="1"/>
  <c r="V482"/>
  <c r="S482"/>
  <c r="R482"/>
  <c r="Q482"/>
  <c r="P482"/>
  <c r="E482"/>
  <c r="O482"/>
  <c r="V481"/>
  <c r="S481"/>
  <c r="R481"/>
  <c r="Q481"/>
  <c r="P481"/>
  <c r="E481"/>
  <c r="O481" s="1"/>
  <c r="V480"/>
  <c r="S480"/>
  <c r="R480"/>
  <c r="Q480"/>
  <c r="P480"/>
  <c r="E480"/>
  <c r="O480"/>
  <c r="W479"/>
  <c r="V479"/>
  <c r="O479" s="1"/>
  <c r="S479"/>
  <c r="R479"/>
  <c r="Q479"/>
  <c r="F479"/>
  <c r="P479" s="1"/>
  <c r="E479"/>
  <c r="Z478"/>
  <c r="Y478"/>
  <c r="X478"/>
  <c r="W478"/>
  <c r="V478"/>
  <c r="I478"/>
  <c r="S478"/>
  <c r="H478"/>
  <c r="R478"/>
  <c r="G478"/>
  <c r="Q478"/>
  <c r="F478"/>
  <c r="P478"/>
  <c r="E478"/>
  <c r="O478"/>
  <c r="W477"/>
  <c r="V477"/>
  <c r="O477" s="1"/>
  <c r="S477"/>
  <c r="R477"/>
  <c r="Q477"/>
  <c r="F477"/>
  <c r="P477" s="1"/>
  <c r="E477"/>
  <c r="W476"/>
  <c r="V476" s="1"/>
  <c r="O476" s="1"/>
  <c r="S476"/>
  <c r="R476"/>
  <c r="Q476"/>
  <c r="F476"/>
  <c r="P476"/>
  <c r="E476"/>
  <c r="W475"/>
  <c r="V475"/>
  <c r="O475" s="1"/>
  <c r="S475"/>
  <c r="R475"/>
  <c r="Q475"/>
  <c r="F475"/>
  <c r="P475" s="1"/>
  <c r="E475"/>
  <c r="W474"/>
  <c r="V474" s="1"/>
  <c r="O474" s="1"/>
  <c r="S474"/>
  <c r="R474"/>
  <c r="Q474"/>
  <c r="F474"/>
  <c r="P474"/>
  <c r="E474"/>
  <c r="W473"/>
  <c r="V473"/>
  <c r="O473" s="1"/>
  <c r="S473"/>
  <c r="R473"/>
  <c r="Q473"/>
  <c r="F473"/>
  <c r="P473" s="1"/>
  <c r="E473"/>
  <c r="W472"/>
  <c r="V472" s="1"/>
  <c r="S472"/>
  <c r="R472"/>
  <c r="Q472"/>
  <c r="F472"/>
  <c r="P472"/>
  <c r="E472"/>
  <c r="W471"/>
  <c r="V471"/>
  <c r="S471"/>
  <c r="R471"/>
  <c r="Q471"/>
  <c r="F471"/>
  <c r="P471" s="1"/>
  <c r="E471"/>
  <c r="O471" s="1"/>
  <c r="Z470"/>
  <c r="Y470"/>
  <c r="X470"/>
  <c r="W470"/>
  <c r="I470"/>
  <c r="S470"/>
  <c r="H470"/>
  <c r="R470"/>
  <c r="G470"/>
  <c r="Q470"/>
  <c r="F470"/>
  <c r="P470"/>
  <c r="E470"/>
  <c r="Z469"/>
  <c r="Y469"/>
  <c r="X469"/>
  <c r="W469"/>
  <c r="V469" s="1"/>
  <c r="O469" s="1"/>
  <c r="I469"/>
  <c r="S469" s="1"/>
  <c r="H469"/>
  <c r="R469" s="1"/>
  <c r="G469"/>
  <c r="Q469" s="1"/>
  <c r="F469"/>
  <c r="P469" s="1"/>
  <c r="E469"/>
  <c r="Z468"/>
  <c r="Y468"/>
  <c r="X468"/>
  <c r="W468"/>
  <c r="V468"/>
  <c r="I468"/>
  <c r="S468"/>
  <c r="H468"/>
  <c r="R468"/>
  <c r="G468"/>
  <c r="Q468"/>
  <c r="F468"/>
  <c r="P468"/>
  <c r="E468"/>
  <c r="O468"/>
  <c r="Z467"/>
  <c r="Y467"/>
  <c r="X467"/>
  <c r="W467"/>
  <c r="V467" s="1"/>
  <c r="O467" s="1"/>
  <c r="I467"/>
  <c r="S467" s="1"/>
  <c r="H467"/>
  <c r="R467" s="1"/>
  <c r="G467"/>
  <c r="Q467" s="1"/>
  <c r="F467"/>
  <c r="P467" s="1"/>
  <c r="E467"/>
  <c r="Z466"/>
  <c r="Y466"/>
  <c r="X466"/>
  <c r="W466"/>
  <c r="V466"/>
  <c r="I466"/>
  <c r="S466"/>
  <c r="H466"/>
  <c r="R466"/>
  <c r="G466"/>
  <c r="Q466"/>
  <c r="F466"/>
  <c r="P466"/>
  <c r="E466"/>
  <c r="O466"/>
  <c r="Z465"/>
  <c r="Y465"/>
  <c r="X465"/>
  <c r="W465"/>
  <c r="V465" s="1"/>
  <c r="O465" s="1"/>
  <c r="I465"/>
  <c r="S465" s="1"/>
  <c r="H465"/>
  <c r="R465" s="1"/>
  <c r="G465"/>
  <c r="Q465" s="1"/>
  <c r="F465"/>
  <c r="P465" s="1"/>
  <c r="E465"/>
  <c r="Z464"/>
  <c r="Y464"/>
  <c r="X464"/>
  <c r="W464"/>
  <c r="V464"/>
  <c r="I464"/>
  <c r="S464"/>
  <c r="H464"/>
  <c r="R464"/>
  <c r="G464"/>
  <c r="Q464"/>
  <c r="F464"/>
  <c r="P464"/>
  <c r="E464"/>
  <c r="O464"/>
  <c r="Z463"/>
  <c r="Y463"/>
  <c r="R463" s="1"/>
  <c r="X463"/>
  <c r="W463"/>
  <c r="V463" s="1"/>
  <c r="I463"/>
  <c r="S463" s="1"/>
  <c r="H463"/>
  <c r="G463"/>
  <c r="Q463" s="1"/>
  <c r="F463"/>
  <c r="P463" s="1"/>
  <c r="E463"/>
  <c r="Z462"/>
  <c r="Y462"/>
  <c r="X462"/>
  <c r="W462"/>
  <c r="I462"/>
  <c r="S462"/>
  <c r="H462"/>
  <c r="R462"/>
  <c r="G462"/>
  <c r="Q462"/>
  <c r="F462"/>
  <c r="P462"/>
  <c r="E462"/>
  <c r="Z461"/>
  <c r="Y461"/>
  <c r="X461"/>
  <c r="W461"/>
  <c r="V461" s="1"/>
  <c r="O461" s="1"/>
  <c r="I461"/>
  <c r="S461" s="1"/>
  <c r="H461"/>
  <c r="R461" s="1"/>
  <c r="G461"/>
  <c r="Q461" s="1"/>
  <c r="F461"/>
  <c r="P461" s="1"/>
  <c r="E461"/>
  <c r="Z460"/>
  <c r="Y460"/>
  <c r="X460"/>
  <c r="W460"/>
  <c r="V460"/>
  <c r="I460"/>
  <c r="S460"/>
  <c r="H460"/>
  <c r="R460"/>
  <c r="G460"/>
  <c r="Q460"/>
  <c r="F460"/>
  <c r="P460"/>
  <c r="E460"/>
  <c r="O460"/>
  <c r="Z459"/>
  <c r="Y459"/>
  <c r="X459"/>
  <c r="W459"/>
  <c r="V459" s="1"/>
  <c r="O459" s="1"/>
  <c r="I459"/>
  <c r="S459" s="1"/>
  <c r="H459"/>
  <c r="R459" s="1"/>
  <c r="G459"/>
  <c r="Q459" s="1"/>
  <c r="F459"/>
  <c r="P459" s="1"/>
  <c r="E459"/>
  <c r="Z458"/>
  <c r="Y458"/>
  <c r="X458"/>
  <c r="W458"/>
  <c r="V458"/>
  <c r="I458"/>
  <c r="S458"/>
  <c r="H458"/>
  <c r="R458"/>
  <c r="G458"/>
  <c r="Q458"/>
  <c r="F458"/>
  <c r="P458"/>
  <c r="E458"/>
  <c r="O458"/>
  <c r="Z457"/>
  <c r="Y457"/>
  <c r="X457"/>
  <c r="W457"/>
  <c r="V457" s="1"/>
  <c r="O457" s="1"/>
  <c r="I457"/>
  <c r="S457" s="1"/>
  <c r="H457"/>
  <c r="R457" s="1"/>
  <c r="G457"/>
  <c r="Q457" s="1"/>
  <c r="F457"/>
  <c r="P457" s="1"/>
  <c r="E457"/>
  <c r="Z456"/>
  <c r="Y456"/>
  <c r="X456"/>
  <c r="W456"/>
  <c r="V456"/>
  <c r="I456"/>
  <c r="S456"/>
  <c r="H456"/>
  <c r="R456"/>
  <c r="G456"/>
  <c r="Q456"/>
  <c r="F456"/>
  <c r="P456"/>
  <c r="E456"/>
  <c r="O456"/>
  <c r="Z455"/>
  <c r="Y455"/>
  <c r="X455"/>
  <c r="W455"/>
  <c r="V455" s="1"/>
  <c r="I455"/>
  <c r="S455" s="1"/>
  <c r="H455"/>
  <c r="R455" s="1"/>
  <c r="G455"/>
  <c r="Q455" s="1"/>
  <c r="F455"/>
  <c r="P455" s="1"/>
  <c r="E455"/>
  <c r="Z454"/>
  <c r="Y454"/>
  <c r="X454"/>
  <c r="W454"/>
  <c r="I454"/>
  <c r="S454"/>
  <c r="H454"/>
  <c r="R454"/>
  <c r="G454"/>
  <c r="Q454"/>
  <c r="F454"/>
  <c r="P454"/>
  <c r="E454"/>
  <c r="Z453"/>
  <c r="Y453"/>
  <c r="X453"/>
  <c r="W453"/>
  <c r="V453"/>
  <c r="I453"/>
  <c r="S453"/>
  <c r="H453"/>
  <c r="R453"/>
  <c r="G453"/>
  <c r="Q453"/>
  <c r="F453"/>
  <c r="P453"/>
  <c r="E453"/>
  <c r="O453"/>
  <c r="Z452"/>
  <c r="Y452"/>
  <c r="X452"/>
  <c r="W452"/>
  <c r="V452" s="1"/>
  <c r="O452" s="1"/>
  <c r="I452"/>
  <c r="S452" s="1"/>
  <c r="H452"/>
  <c r="R452" s="1"/>
  <c r="G452"/>
  <c r="Q452" s="1"/>
  <c r="F452"/>
  <c r="P452" s="1"/>
  <c r="E452"/>
  <c r="Z451"/>
  <c r="Y451"/>
  <c r="X451"/>
  <c r="W451"/>
  <c r="V451"/>
  <c r="I451"/>
  <c r="S451"/>
  <c r="H451"/>
  <c r="R451"/>
  <c r="G451"/>
  <c r="Q451"/>
  <c r="F451"/>
  <c r="P451"/>
  <c r="E451"/>
  <c r="O451"/>
  <c r="Z450"/>
  <c r="Y450"/>
  <c r="X450"/>
  <c r="W450"/>
  <c r="V450" s="1"/>
  <c r="O450" s="1"/>
  <c r="I450"/>
  <c r="S450" s="1"/>
  <c r="H450"/>
  <c r="R450" s="1"/>
  <c r="G450"/>
  <c r="Q450" s="1"/>
  <c r="F450"/>
  <c r="P450" s="1"/>
  <c r="E450"/>
  <c r="Z449"/>
  <c r="Y449"/>
  <c r="X449"/>
  <c r="W449"/>
  <c r="V449"/>
  <c r="I449"/>
  <c r="S449"/>
  <c r="H449"/>
  <c r="R449"/>
  <c r="G449"/>
  <c r="Q449"/>
  <c r="F449"/>
  <c r="P449"/>
  <c r="E449"/>
  <c r="O449"/>
  <c r="Z448"/>
  <c r="Y448"/>
  <c r="X448"/>
  <c r="W448"/>
  <c r="V448" s="1"/>
  <c r="I448"/>
  <c r="S448"/>
  <c r="H448"/>
  <c r="R448"/>
  <c r="G448"/>
  <c r="Q448"/>
  <c r="F448"/>
  <c r="P448"/>
  <c r="E448"/>
  <c r="Z447"/>
  <c r="Y447"/>
  <c r="X447"/>
  <c r="W447"/>
  <c r="V447"/>
  <c r="I447"/>
  <c r="S447"/>
  <c r="H447"/>
  <c r="R447"/>
  <c r="G447"/>
  <c r="Q447"/>
  <c r="F447"/>
  <c r="P447"/>
  <c r="E447"/>
  <c r="O447"/>
  <c r="Z446"/>
  <c r="Y446"/>
  <c r="X446"/>
  <c r="W446"/>
  <c r="I446"/>
  <c r="S446"/>
  <c r="H446"/>
  <c r="R446"/>
  <c r="G446"/>
  <c r="Q446"/>
  <c r="F446"/>
  <c r="P446"/>
  <c r="E446"/>
  <c r="V445"/>
  <c r="S445"/>
  <c r="R445"/>
  <c r="Q445"/>
  <c r="P445"/>
  <c r="E445"/>
  <c r="O445"/>
  <c r="V444"/>
  <c r="S444"/>
  <c r="R444"/>
  <c r="Q444"/>
  <c r="P444"/>
  <c r="E444"/>
  <c r="O444" s="1"/>
  <c r="V443"/>
  <c r="S443"/>
  <c r="R443"/>
  <c r="Q443"/>
  <c r="P443"/>
  <c r="E443"/>
  <c r="O443" s="1"/>
  <c r="V442"/>
  <c r="S442"/>
  <c r="R442"/>
  <c r="Q442"/>
  <c r="P442"/>
  <c r="E442"/>
  <c r="O442" s="1"/>
  <c r="V441"/>
  <c r="S441"/>
  <c r="R441"/>
  <c r="Q441"/>
  <c r="P441"/>
  <c r="E441"/>
  <c r="O441"/>
  <c r="V440"/>
  <c r="S440"/>
  <c r="R440"/>
  <c r="Q440"/>
  <c r="P440"/>
  <c r="E440"/>
  <c r="O440" s="1"/>
  <c r="W439"/>
  <c r="V439" s="1"/>
  <c r="S439"/>
  <c r="R439"/>
  <c r="Q439"/>
  <c r="F439"/>
  <c r="P439"/>
  <c r="E439"/>
  <c r="Z438"/>
  <c r="Y438"/>
  <c r="X438"/>
  <c r="W438"/>
  <c r="I438"/>
  <c r="S438"/>
  <c r="H438"/>
  <c r="R438"/>
  <c r="G438"/>
  <c r="Q438"/>
  <c r="F438"/>
  <c r="P438"/>
  <c r="E438"/>
  <c r="V437"/>
  <c r="S437"/>
  <c r="R437"/>
  <c r="Q437"/>
  <c r="P437"/>
  <c r="E437"/>
  <c r="O437"/>
  <c r="J437"/>
  <c r="V436"/>
  <c r="S436"/>
  <c r="R436"/>
  <c r="Q436"/>
  <c r="P436"/>
  <c r="E436"/>
  <c r="O436"/>
  <c r="J436"/>
  <c r="V435"/>
  <c r="S435"/>
  <c r="R435"/>
  <c r="Q435"/>
  <c r="P435"/>
  <c r="E435"/>
  <c r="O435"/>
  <c r="J435"/>
  <c r="V434"/>
  <c r="S434"/>
  <c r="R434"/>
  <c r="Q434"/>
  <c r="P434"/>
  <c r="E434"/>
  <c r="O434"/>
  <c r="J434"/>
  <c r="V433"/>
  <c r="S433"/>
  <c r="R433"/>
  <c r="Q433"/>
  <c r="P433"/>
  <c r="E433"/>
  <c r="O433"/>
  <c r="J433"/>
  <c r="V432"/>
  <c r="S432"/>
  <c r="R432"/>
  <c r="Q432"/>
  <c r="P432"/>
  <c r="E432"/>
  <c r="O432"/>
  <c r="J432"/>
  <c r="V431"/>
  <c r="S431"/>
  <c r="R431"/>
  <c r="Q431"/>
  <c r="P431"/>
  <c r="E431"/>
  <c r="O431"/>
  <c r="Z430"/>
  <c r="Y430"/>
  <c r="X430"/>
  <c r="W430"/>
  <c r="V430"/>
  <c r="I430"/>
  <c r="S430" s="1"/>
  <c r="H430"/>
  <c r="R430" s="1"/>
  <c r="G430"/>
  <c r="Q430" s="1"/>
  <c r="F430"/>
  <c r="P430" s="1"/>
  <c r="E430"/>
  <c r="O430" s="1"/>
  <c r="V429"/>
  <c r="S429"/>
  <c r="R429"/>
  <c r="Q429"/>
  <c r="P429"/>
  <c r="E429"/>
  <c r="O429"/>
  <c r="V428"/>
  <c r="S428"/>
  <c r="R428"/>
  <c r="Q428"/>
  <c r="P428"/>
  <c r="E428"/>
  <c r="O428" s="1"/>
  <c r="V427"/>
  <c r="S427"/>
  <c r="R427"/>
  <c r="Q427"/>
  <c r="P427"/>
  <c r="E427"/>
  <c r="O427"/>
  <c r="V426"/>
  <c r="S426"/>
  <c r="R426"/>
  <c r="Q426"/>
  <c r="P426"/>
  <c r="E426"/>
  <c r="O426" s="1"/>
  <c r="V425"/>
  <c r="S425"/>
  <c r="R425"/>
  <c r="Q425"/>
  <c r="P425"/>
  <c r="E425"/>
  <c r="O425"/>
  <c r="V424"/>
  <c r="S424"/>
  <c r="R424"/>
  <c r="Q424"/>
  <c r="P424"/>
  <c r="E424"/>
  <c r="O424" s="1"/>
  <c r="V423"/>
  <c r="S423"/>
  <c r="R423"/>
  <c r="Q423"/>
  <c r="P423"/>
  <c r="E423"/>
  <c r="O423"/>
  <c r="Z422"/>
  <c r="Y422"/>
  <c r="R422" s="1"/>
  <c r="X422"/>
  <c r="W422"/>
  <c r="P422" s="1"/>
  <c r="V422"/>
  <c r="I422"/>
  <c r="S422" s="1"/>
  <c r="H422"/>
  <c r="G422"/>
  <c r="Q422" s="1"/>
  <c r="F422"/>
  <c r="E422"/>
  <c r="O422" s="1"/>
  <c r="V421"/>
  <c r="S421"/>
  <c r="R421"/>
  <c r="Q421"/>
  <c r="P421"/>
  <c r="E421"/>
  <c r="O421"/>
  <c r="V420"/>
  <c r="S420"/>
  <c r="R420"/>
  <c r="Q420"/>
  <c r="P420"/>
  <c r="E420"/>
  <c r="O420" s="1"/>
  <c r="V419"/>
  <c r="S419"/>
  <c r="R419"/>
  <c r="Q419"/>
  <c r="P419"/>
  <c r="E419"/>
  <c r="O419"/>
  <c r="V418"/>
  <c r="S418"/>
  <c r="R418"/>
  <c r="Q418"/>
  <c r="P418"/>
  <c r="E418"/>
  <c r="O418" s="1"/>
  <c r="V417"/>
  <c r="S417"/>
  <c r="R417"/>
  <c r="Q417"/>
  <c r="P417"/>
  <c r="E417"/>
  <c r="O417"/>
  <c r="V416"/>
  <c r="S416"/>
  <c r="R416"/>
  <c r="Q416"/>
  <c r="P416"/>
  <c r="E416"/>
  <c r="O416" s="1"/>
  <c r="W415"/>
  <c r="V415" s="1"/>
  <c r="S415"/>
  <c r="R415"/>
  <c r="Q415"/>
  <c r="F415"/>
  <c r="P415"/>
  <c r="E415"/>
  <c r="Z414"/>
  <c r="Y414"/>
  <c r="X414"/>
  <c r="W414"/>
  <c r="I414"/>
  <c r="S414" s="1"/>
  <c r="H414"/>
  <c r="R414" s="1"/>
  <c r="G414"/>
  <c r="Q414" s="1"/>
  <c r="F414"/>
  <c r="P414" s="1"/>
  <c r="E414"/>
  <c r="V413"/>
  <c r="S413"/>
  <c r="R413"/>
  <c r="Q413"/>
  <c r="P413"/>
  <c r="E413"/>
  <c r="O413"/>
  <c r="V412"/>
  <c r="S412"/>
  <c r="R412"/>
  <c r="Q412"/>
  <c r="P412"/>
  <c r="E412"/>
  <c r="O412" s="1"/>
  <c r="V411"/>
  <c r="S411"/>
  <c r="R411"/>
  <c r="Q411"/>
  <c r="P411"/>
  <c r="E411"/>
  <c r="O411"/>
  <c r="V410"/>
  <c r="S410"/>
  <c r="R410"/>
  <c r="Q410"/>
  <c r="P410"/>
  <c r="E410"/>
  <c r="O410" s="1"/>
  <c r="V409"/>
  <c r="S409"/>
  <c r="R409"/>
  <c r="Q409"/>
  <c r="P409"/>
  <c r="E409"/>
  <c r="O409"/>
  <c r="V408"/>
  <c r="S408"/>
  <c r="R408"/>
  <c r="Q408"/>
  <c r="P408"/>
  <c r="E408"/>
  <c r="O408" s="1"/>
  <c r="W407"/>
  <c r="V407" s="1"/>
  <c r="S407"/>
  <c r="R407"/>
  <c r="Q407"/>
  <c r="F407"/>
  <c r="P407"/>
  <c r="E407"/>
  <c r="Z406"/>
  <c r="Y406"/>
  <c r="X406"/>
  <c r="W406"/>
  <c r="I406"/>
  <c r="S406"/>
  <c r="H406"/>
  <c r="R406"/>
  <c r="G406"/>
  <c r="Q406"/>
  <c r="F406"/>
  <c r="P406" s="1"/>
  <c r="E406"/>
  <c r="V405"/>
  <c r="S405"/>
  <c r="R405"/>
  <c r="Q405"/>
  <c r="P405"/>
  <c r="E405"/>
  <c r="O405"/>
  <c r="V404"/>
  <c r="S404"/>
  <c r="R404"/>
  <c r="Q404"/>
  <c r="P404"/>
  <c r="E404"/>
  <c r="O404" s="1"/>
  <c r="V403"/>
  <c r="S403"/>
  <c r="R403"/>
  <c r="Q403"/>
  <c r="P403"/>
  <c r="E403"/>
  <c r="O403" s="1"/>
  <c r="V402"/>
  <c r="S402"/>
  <c r="R402"/>
  <c r="Q402"/>
  <c r="P402"/>
  <c r="E402"/>
  <c r="O402" s="1"/>
  <c r="V401"/>
  <c r="S401"/>
  <c r="R401"/>
  <c r="Q401"/>
  <c r="P401"/>
  <c r="E401"/>
  <c r="O401"/>
  <c r="V400"/>
  <c r="S400"/>
  <c r="R400"/>
  <c r="Q400"/>
  <c r="P400"/>
  <c r="E400"/>
  <c r="O400"/>
  <c r="V399"/>
  <c r="S399"/>
  <c r="R399"/>
  <c r="Q399"/>
  <c r="P399"/>
  <c r="E399"/>
  <c r="O399" s="1"/>
  <c r="Z398"/>
  <c r="Y398"/>
  <c r="X398"/>
  <c r="W398"/>
  <c r="V398"/>
  <c r="I398"/>
  <c r="S398"/>
  <c r="H398"/>
  <c r="R398"/>
  <c r="G398"/>
  <c r="Q398"/>
  <c r="F398"/>
  <c r="P398"/>
  <c r="E398"/>
  <c r="O398"/>
  <c r="W397"/>
  <c r="V397" s="1"/>
  <c r="O397" s="1"/>
  <c r="S397"/>
  <c r="R397"/>
  <c r="Q397"/>
  <c r="F397"/>
  <c r="P397" s="1"/>
  <c r="E397"/>
  <c r="W396"/>
  <c r="V396" s="1"/>
  <c r="O396" s="1"/>
  <c r="S396"/>
  <c r="R396"/>
  <c r="Q396"/>
  <c r="F396"/>
  <c r="P396"/>
  <c r="E396"/>
  <c r="W395"/>
  <c r="V395" s="1"/>
  <c r="O395" s="1"/>
  <c r="S395"/>
  <c r="R395"/>
  <c r="Q395"/>
  <c r="F395"/>
  <c r="P395" s="1"/>
  <c r="E395"/>
  <c r="W394"/>
  <c r="V394" s="1"/>
  <c r="O394" s="1"/>
  <c r="S394"/>
  <c r="R394"/>
  <c r="Q394"/>
  <c r="F394"/>
  <c r="P394"/>
  <c r="E394"/>
  <c r="W393"/>
  <c r="V393"/>
  <c r="S393"/>
  <c r="R393"/>
  <c r="Q393"/>
  <c r="F393"/>
  <c r="P393" s="1"/>
  <c r="E393"/>
  <c r="O393" s="1"/>
  <c r="W392"/>
  <c r="V392" s="1"/>
  <c r="O392" s="1"/>
  <c r="S392"/>
  <c r="R392"/>
  <c r="Q392"/>
  <c r="F392"/>
  <c r="P392"/>
  <c r="E392"/>
  <c r="W391"/>
  <c r="V391" s="1"/>
  <c r="S391"/>
  <c r="R391"/>
  <c r="Q391"/>
  <c r="F391"/>
  <c r="P391" s="1"/>
  <c r="E391"/>
  <c r="Z390"/>
  <c r="Y390"/>
  <c r="X390"/>
  <c r="W390"/>
  <c r="I390"/>
  <c r="S390"/>
  <c r="H390"/>
  <c r="R390"/>
  <c r="G390"/>
  <c r="Q390"/>
  <c r="F390"/>
  <c r="P390"/>
  <c r="E390"/>
  <c r="Z389"/>
  <c r="Y389"/>
  <c r="X389"/>
  <c r="W389"/>
  <c r="V389"/>
  <c r="I389"/>
  <c r="S389" s="1"/>
  <c r="H389"/>
  <c r="R389" s="1"/>
  <c r="G389"/>
  <c r="Q389" s="1"/>
  <c r="F389"/>
  <c r="P389" s="1"/>
  <c r="E389"/>
  <c r="O389" s="1"/>
  <c r="Z388"/>
  <c r="Y388"/>
  <c r="X388"/>
  <c r="W388"/>
  <c r="V388"/>
  <c r="I388"/>
  <c r="S388"/>
  <c r="H388"/>
  <c r="R388"/>
  <c r="G388"/>
  <c r="Q388"/>
  <c r="F388"/>
  <c r="P388"/>
  <c r="E388"/>
  <c r="O388"/>
  <c r="Z387"/>
  <c r="Y387"/>
  <c r="X387"/>
  <c r="W387"/>
  <c r="V387" s="1"/>
  <c r="O387" s="1"/>
  <c r="I387"/>
  <c r="S387" s="1"/>
  <c r="H387"/>
  <c r="R387" s="1"/>
  <c r="G387"/>
  <c r="Q387" s="1"/>
  <c r="F387"/>
  <c r="P387" s="1"/>
  <c r="E387"/>
  <c r="Z386"/>
  <c r="Y386"/>
  <c r="X386"/>
  <c r="W386"/>
  <c r="V386"/>
  <c r="I386"/>
  <c r="S386"/>
  <c r="H386"/>
  <c r="R386"/>
  <c r="G386"/>
  <c r="Q386"/>
  <c r="F386"/>
  <c r="P386"/>
  <c r="E386"/>
  <c r="O386"/>
  <c r="Z385"/>
  <c r="Y385"/>
  <c r="X385"/>
  <c r="W385"/>
  <c r="V385" s="1"/>
  <c r="O385" s="1"/>
  <c r="I385"/>
  <c r="S385" s="1"/>
  <c r="H385"/>
  <c r="R385" s="1"/>
  <c r="G385"/>
  <c r="Q385" s="1"/>
  <c r="F385"/>
  <c r="P385" s="1"/>
  <c r="E385"/>
  <c r="Z384"/>
  <c r="Y384"/>
  <c r="X384"/>
  <c r="W384"/>
  <c r="V384"/>
  <c r="I384"/>
  <c r="S384"/>
  <c r="H384"/>
  <c r="R384"/>
  <c r="G384"/>
  <c r="Q384"/>
  <c r="F384"/>
  <c r="P384"/>
  <c r="E384"/>
  <c r="O384"/>
  <c r="Z383"/>
  <c r="Y383"/>
  <c r="X383"/>
  <c r="W383"/>
  <c r="V383" s="1"/>
  <c r="I383"/>
  <c r="S383" s="1"/>
  <c r="H383"/>
  <c r="R383" s="1"/>
  <c r="G383"/>
  <c r="Q383" s="1"/>
  <c r="F383"/>
  <c r="P383" s="1"/>
  <c r="E383"/>
  <c r="Z382"/>
  <c r="Y382"/>
  <c r="X382"/>
  <c r="W382"/>
  <c r="I382"/>
  <c r="S382"/>
  <c r="H382"/>
  <c r="R382"/>
  <c r="G382"/>
  <c r="Q382"/>
  <c r="F382"/>
  <c r="P382"/>
  <c r="E382"/>
  <c r="V381"/>
  <c r="S381"/>
  <c r="R381"/>
  <c r="Q381"/>
  <c r="P381"/>
  <c r="E381"/>
  <c r="O381" s="1"/>
  <c r="V380"/>
  <c r="S380"/>
  <c r="R380"/>
  <c r="Q380"/>
  <c r="P380"/>
  <c r="E380"/>
  <c r="O380"/>
  <c r="V379"/>
  <c r="S379"/>
  <c r="R379"/>
  <c r="Q379"/>
  <c r="P379"/>
  <c r="E379"/>
  <c r="O379" s="1"/>
  <c r="V378"/>
  <c r="S378"/>
  <c r="R378"/>
  <c r="Q378"/>
  <c r="P378"/>
  <c r="E378"/>
  <c r="O378"/>
  <c r="V377"/>
  <c r="S377"/>
  <c r="R377"/>
  <c r="Q377"/>
  <c r="P377"/>
  <c r="E377"/>
  <c r="O377" s="1"/>
  <c r="V376"/>
  <c r="S376"/>
  <c r="R376"/>
  <c r="Q376"/>
  <c r="P376"/>
  <c r="E376"/>
  <c r="O376"/>
  <c r="V375"/>
  <c r="S375"/>
  <c r="R375"/>
  <c r="Q375"/>
  <c r="P375"/>
  <c r="E375"/>
  <c r="O375" s="1"/>
  <c r="Z374"/>
  <c r="Y374"/>
  <c r="X374"/>
  <c r="W374"/>
  <c r="V374"/>
  <c r="I374"/>
  <c r="S374"/>
  <c r="H374"/>
  <c r="R374"/>
  <c r="G374"/>
  <c r="Q374"/>
  <c r="F374"/>
  <c r="P374"/>
  <c r="V373"/>
  <c r="S373"/>
  <c r="R373"/>
  <c r="Q373"/>
  <c r="P373"/>
  <c r="E373"/>
  <c r="O373" s="1"/>
  <c r="V372"/>
  <c r="S372"/>
  <c r="R372"/>
  <c r="Q372"/>
  <c r="P372"/>
  <c r="E372"/>
  <c r="O372"/>
  <c r="V371"/>
  <c r="S371"/>
  <c r="R371"/>
  <c r="Q371"/>
  <c r="P371"/>
  <c r="E371"/>
  <c r="O371" s="1"/>
  <c r="V370"/>
  <c r="S370"/>
  <c r="R370"/>
  <c r="Q370"/>
  <c r="P370"/>
  <c r="E370"/>
  <c r="O370"/>
  <c r="V369"/>
  <c r="S369"/>
  <c r="R369"/>
  <c r="Q369"/>
  <c r="P369"/>
  <c r="E369"/>
  <c r="O369" s="1"/>
  <c r="V368"/>
  <c r="S368"/>
  <c r="R368"/>
  <c r="Q368"/>
  <c r="P368"/>
  <c r="E368"/>
  <c r="O368"/>
  <c r="V367"/>
  <c r="S367"/>
  <c r="R367"/>
  <c r="Q367"/>
  <c r="P367"/>
  <c r="E367"/>
  <c r="O367" s="1"/>
  <c r="Z366"/>
  <c r="Y366"/>
  <c r="X366"/>
  <c r="W366"/>
  <c r="V366"/>
  <c r="I366"/>
  <c r="S366"/>
  <c r="H366"/>
  <c r="R366"/>
  <c r="G366"/>
  <c r="Q366"/>
  <c r="F366"/>
  <c r="P366"/>
  <c r="V365"/>
  <c r="S365"/>
  <c r="R365"/>
  <c r="Q365"/>
  <c r="P365"/>
  <c r="E365"/>
  <c r="O365" s="1"/>
  <c r="V364"/>
  <c r="S364"/>
  <c r="R364"/>
  <c r="Q364"/>
  <c r="P364"/>
  <c r="E364"/>
  <c r="O364"/>
  <c r="V363"/>
  <c r="S363"/>
  <c r="R363"/>
  <c r="Q363"/>
  <c r="P363"/>
  <c r="E363"/>
  <c r="O363" s="1"/>
  <c r="V362"/>
  <c r="S362"/>
  <c r="R362"/>
  <c r="Q362"/>
  <c r="P362"/>
  <c r="E362"/>
  <c r="O362"/>
  <c r="V361"/>
  <c r="S361"/>
  <c r="R361"/>
  <c r="Q361"/>
  <c r="P361"/>
  <c r="E361"/>
  <c r="O361" s="1"/>
  <c r="V360"/>
  <c r="S360"/>
  <c r="R360"/>
  <c r="Q360"/>
  <c r="P360"/>
  <c r="E360"/>
  <c r="O360"/>
  <c r="V359"/>
  <c r="S359"/>
  <c r="R359"/>
  <c r="Q359"/>
  <c r="P359"/>
  <c r="E359"/>
  <c r="O359" s="1"/>
  <c r="Z358"/>
  <c r="Y358"/>
  <c r="X358"/>
  <c r="W358"/>
  <c r="V358"/>
  <c r="I358"/>
  <c r="S358"/>
  <c r="H358"/>
  <c r="R358"/>
  <c r="G358"/>
  <c r="Q358"/>
  <c r="F358"/>
  <c r="P358"/>
  <c r="V357"/>
  <c r="S357"/>
  <c r="R357"/>
  <c r="Q357"/>
  <c r="P357"/>
  <c r="E357"/>
  <c r="O357" s="1"/>
  <c r="V356"/>
  <c r="S356"/>
  <c r="R356"/>
  <c r="Q356"/>
  <c r="P356"/>
  <c r="E356"/>
  <c r="O356"/>
  <c r="V355"/>
  <c r="S355"/>
  <c r="R355"/>
  <c r="Q355"/>
  <c r="P355"/>
  <c r="E355"/>
  <c r="O355" s="1"/>
  <c r="V354"/>
  <c r="S354"/>
  <c r="R354"/>
  <c r="Q354"/>
  <c r="P354"/>
  <c r="E354"/>
  <c r="O354"/>
  <c r="V353"/>
  <c r="S353"/>
  <c r="R353"/>
  <c r="Q353"/>
  <c r="P353"/>
  <c r="E353"/>
  <c r="O353" s="1"/>
  <c r="V352"/>
  <c r="S352"/>
  <c r="R352"/>
  <c r="Q352"/>
  <c r="P352"/>
  <c r="E352"/>
  <c r="O352"/>
  <c r="V351"/>
  <c r="S351"/>
  <c r="R351"/>
  <c r="Q351"/>
  <c r="P351"/>
  <c r="E351"/>
  <c r="O351" s="1"/>
  <c r="Z350"/>
  <c r="Y350"/>
  <c r="X350"/>
  <c r="W350"/>
  <c r="V350"/>
  <c r="I350"/>
  <c r="S350"/>
  <c r="H350"/>
  <c r="R350"/>
  <c r="G350"/>
  <c r="Q350"/>
  <c r="F350"/>
  <c r="P350"/>
  <c r="E350"/>
  <c r="O350"/>
  <c r="V349"/>
  <c r="S349"/>
  <c r="R349"/>
  <c r="Q349"/>
  <c r="P349"/>
  <c r="E349"/>
  <c r="O349" s="1"/>
  <c r="J349"/>
  <c r="V348"/>
  <c r="S348"/>
  <c r="R348"/>
  <c r="Q348"/>
  <c r="P348"/>
  <c r="E348"/>
  <c r="O348" s="1"/>
  <c r="J348"/>
  <c r="V347"/>
  <c r="S347"/>
  <c r="R347"/>
  <c r="Q347"/>
  <c r="P347"/>
  <c r="E347"/>
  <c r="O347" s="1"/>
  <c r="J347"/>
  <c r="V346"/>
  <c r="S346"/>
  <c r="R346"/>
  <c r="Q346"/>
  <c r="P346"/>
  <c r="E346"/>
  <c r="O346" s="1"/>
  <c r="J346"/>
  <c r="V345"/>
  <c r="S345"/>
  <c r="R345"/>
  <c r="Q345"/>
  <c r="P345"/>
  <c r="E345"/>
  <c r="O345" s="1"/>
  <c r="J345"/>
  <c r="V344"/>
  <c r="S344"/>
  <c r="R344"/>
  <c r="Q344"/>
  <c r="P344"/>
  <c r="E344"/>
  <c r="O344" s="1"/>
  <c r="J344"/>
  <c r="V343"/>
  <c r="S343"/>
  <c r="R343"/>
  <c r="Q343"/>
  <c r="P343"/>
  <c r="E343"/>
  <c r="O343" s="1"/>
  <c r="J343"/>
  <c r="Z342"/>
  <c r="Y342"/>
  <c r="X342"/>
  <c r="W342"/>
  <c r="V342"/>
  <c r="I342"/>
  <c r="S342" s="1"/>
  <c r="H342"/>
  <c r="R342" s="1"/>
  <c r="G342"/>
  <c r="Q342" s="1"/>
  <c r="F342"/>
  <c r="P342" s="1"/>
  <c r="E342"/>
  <c r="O342" s="1"/>
  <c r="V341"/>
  <c r="S341"/>
  <c r="R341"/>
  <c r="Q341"/>
  <c r="P341"/>
  <c r="E341"/>
  <c r="O341"/>
  <c r="V340"/>
  <c r="S340"/>
  <c r="R340"/>
  <c r="Q340"/>
  <c r="P340"/>
  <c r="E340"/>
  <c r="O340" s="1"/>
  <c r="V339"/>
  <c r="S339"/>
  <c r="R339"/>
  <c r="Q339"/>
  <c r="P339"/>
  <c r="E339"/>
  <c r="O339"/>
  <c r="V338"/>
  <c r="S338"/>
  <c r="R338"/>
  <c r="Q338"/>
  <c r="P338"/>
  <c r="E338"/>
  <c r="O338" s="1"/>
  <c r="V337"/>
  <c r="S337"/>
  <c r="R337"/>
  <c r="Q337"/>
  <c r="P337"/>
  <c r="E337"/>
  <c r="O337"/>
  <c r="V336"/>
  <c r="S336"/>
  <c r="R336"/>
  <c r="Q336"/>
  <c r="P336"/>
  <c r="E336"/>
  <c r="O336" s="1"/>
  <c r="V335"/>
  <c r="S335"/>
  <c r="R335"/>
  <c r="Q335"/>
  <c r="P335"/>
  <c r="E335"/>
  <c r="O335"/>
  <c r="Z334"/>
  <c r="Y334"/>
  <c r="X334"/>
  <c r="W334"/>
  <c r="V334"/>
  <c r="I334"/>
  <c r="S334" s="1"/>
  <c r="H334"/>
  <c r="R334" s="1"/>
  <c r="G334"/>
  <c r="Q334" s="1"/>
  <c r="F334"/>
  <c r="P334" s="1"/>
  <c r="E334"/>
  <c r="O334" s="1"/>
  <c r="Z333"/>
  <c r="Y333"/>
  <c r="X333"/>
  <c r="W333"/>
  <c r="V333"/>
  <c r="I333"/>
  <c r="S333"/>
  <c r="H333"/>
  <c r="R333"/>
  <c r="G333"/>
  <c r="Q333"/>
  <c r="F333"/>
  <c r="P333"/>
  <c r="E333"/>
  <c r="O333"/>
  <c r="Z332"/>
  <c r="Y332"/>
  <c r="X332"/>
  <c r="W332"/>
  <c r="V332" s="1"/>
  <c r="O332" s="1"/>
  <c r="I332"/>
  <c r="S332" s="1"/>
  <c r="H332"/>
  <c r="R332" s="1"/>
  <c r="G332"/>
  <c r="Q332" s="1"/>
  <c r="F332"/>
  <c r="P332" s="1"/>
  <c r="E332"/>
  <c r="Z331"/>
  <c r="Y331"/>
  <c r="X331"/>
  <c r="W331"/>
  <c r="V331"/>
  <c r="I331"/>
  <c r="S331"/>
  <c r="H331"/>
  <c r="R331"/>
  <c r="G331"/>
  <c r="Q331"/>
  <c r="F331"/>
  <c r="P331"/>
  <c r="E331"/>
  <c r="O331"/>
  <c r="Z330"/>
  <c r="Y330"/>
  <c r="X330"/>
  <c r="W330"/>
  <c r="V330" s="1"/>
  <c r="O330" s="1"/>
  <c r="I330"/>
  <c r="S330" s="1"/>
  <c r="H330"/>
  <c r="R330" s="1"/>
  <c r="G330"/>
  <c r="Q330" s="1"/>
  <c r="F330"/>
  <c r="P330" s="1"/>
  <c r="E330"/>
  <c r="Z329"/>
  <c r="Y329"/>
  <c r="X329"/>
  <c r="W329"/>
  <c r="V329"/>
  <c r="I329"/>
  <c r="S329"/>
  <c r="H329"/>
  <c r="R329"/>
  <c r="G329"/>
  <c r="Q329"/>
  <c r="F329"/>
  <c r="P329"/>
  <c r="E329"/>
  <c r="O329"/>
  <c r="Z328"/>
  <c r="Y328"/>
  <c r="X328"/>
  <c r="W328"/>
  <c r="V328" s="1"/>
  <c r="I328"/>
  <c r="S328" s="1"/>
  <c r="H328"/>
  <c r="R328" s="1"/>
  <c r="G328"/>
  <c r="Q328" s="1"/>
  <c r="F328"/>
  <c r="P328" s="1"/>
  <c r="E328"/>
  <c r="Z327"/>
  <c r="Y327"/>
  <c r="X327"/>
  <c r="W327"/>
  <c r="V327"/>
  <c r="I327"/>
  <c r="S327"/>
  <c r="H327"/>
  <c r="R327"/>
  <c r="G327"/>
  <c r="Q327"/>
  <c r="F327"/>
  <c r="P327"/>
  <c r="E327"/>
  <c r="O327"/>
  <c r="Z326"/>
  <c r="Y326"/>
  <c r="X326"/>
  <c r="W326"/>
  <c r="I326"/>
  <c r="S326" s="1"/>
  <c r="H326"/>
  <c r="R326" s="1"/>
  <c r="G326"/>
  <c r="Q326" s="1"/>
  <c r="F326"/>
  <c r="P326" s="1"/>
  <c r="E326"/>
  <c r="V325"/>
  <c r="S325"/>
  <c r="R325"/>
  <c r="Q325"/>
  <c r="P325"/>
  <c r="E325"/>
  <c r="O325"/>
  <c r="V324"/>
  <c r="S324"/>
  <c r="R324"/>
  <c r="Q324"/>
  <c r="P324"/>
  <c r="E324"/>
  <c r="O324" s="1"/>
  <c r="V323"/>
  <c r="S323"/>
  <c r="R323"/>
  <c r="Q323"/>
  <c r="P323"/>
  <c r="E323"/>
  <c r="O323"/>
  <c r="V322"/>
  <c r="S322"/>
  <c r="R322"/>
  <c r="Q322"/>
  <c r="P322"/>
  <c r="E322"/>
  <c r="O322" s="1"/>
  <c r="V321"/>
  <c r="S321"/>
  <c r="R321"/>
  <c r="Q321"/>
  <c r="P321"/>
  <c r="E321"/>
  <c r="O321"/>
  <c r="X320"/>
  <c r="V320"/>
  <c r="S320"/>
  <c r="R320"/>
  <c r="G320"/>
  <c r="Q320"/>
  <c r="P320"/>
  <c r="O320"/>
  <c r="S319"/>
  <c r="R319"/>
  <c r="Q319"/>
  <c r="P319"/>
  <c r="O319"/>
  <c r="Z318"/>
  <c r="Y318"/>
  <c r="X318"/>
  <c r="W318"/>
  <c r="V318"/>
  <c r="I318"/>
  <c r="S318"/>
  <c r="H318"/>
  <c r="R318"/>
  <c r="G318"/>
  <c r="Q318"/>
  <c r="F318"/>
  <c r="P318"/>
  <c r="E318"/>
  <c r="O318"/>
  <c r="V317"/>
  <c r="S317"/>
  <c r="R317"/>
  <c r="Q317"/>
  <c r="P317"/>
  <c r="E317"/>
  <c r="O317" s="1"/>
  <c r="V316"/>
  <c r="S316"/>
  <c r="R316"/>
  <c r="Q316"/>
  <c r="P316"/>
  <c r="E316"/>
  <c r="O316"/>
  <c r="V315"/>
  <c r="S315"/>
  <c r="R315"/>
  <c r="Q315"/>
  <c r="P315"/>
  <c r="E315"/>
  <c r="O315" s="1"/>
  <c r="V314"/>
  <c r="S314"/>
  <c r="R314"/>
  <c r="Q314"/>
  <c r="P314"/>
  <c r="E314"/>
  <c r="O314"/>
  <c r="V313"/>
  <c r="S313"/>
  <c r="R313"/>
  <c r="Q313"/>
  <c r="P313"/>
  <c r="E313"/>
  <c r="O313" s="1"/>
  <c r="V312"/>
  <c r="S312"/>
  <c r="R312"/>
  <c r="Q312"/>
  <c r="P312"/>
  <c r="E312"/>
  <c r="O312" s="1"/>
  <c r="V311"/>
  <c r="S311"/>
  <c r="R311"/>
  <c r="Q311"/>
  <c r="P311"/>
  <c r="E311"/>
  <c r="O311"/>
  <c r="Z310"/>
  <c r="Y310"/>
  <c r="W310"/>
  <c r="V310"/>
  <c r="I310"/>
  <c r="S310"/>
  <c r="H310"/>
  <c r="R310"/>
  <c r="Q310"/>
  <c r="F310"/>
  <c r="P310" s="1"/>
  <c r="E310"/>
  <c r="O310" s="1"/>
  <c r="V309"/>
  <c r="S309"/>
  <c r="R309"/>
  <c r="Q309"/>
  <c r="P309"/>
  <c r="E309"/>
  <c r="O309"/>
  <c r="V308"/>
  <c r="S308"/>
  <c r="R308"/>
  <c r="Q308"/>
  <c r="P308"/>
  <c r="E308"/>
  <c r="O308" s="1"/>
  <c r="V307"/>
  <c r="S307"/>
  <c r="R307"/>
  <c r="Q307"/>
  <c r="P307"/>
  <c r="E307"/>
  <c r="O307"/>
  <c r="V306"/>
  <c r="S306"/>
  <c r="R306"/>
  <c r="Q306"/>
  <c r="P306"/>
  <c r="E306"/>
  <c r="O306"/>
  <c r="V305"/>
  <c r="S305"/>
  <c r="R305"/>
  <c r="Q305"/>
  <c r="P305"/>
  <c r="E305"/>
  <c r="O305" s="1"/>
  <c r="V304"/>
  <c r="S304"/>
  <c r="R304"/>
  <c r="G304"/>
  <c r="Q304" s="1"/>
  <c r="P304"/>
  <c r="E304"/>
  <c r="O304"/>
  <c r="S303"/>
  <c r="R303"/>
  <c r="Q303"/>
  <c r="P303"/>
  <c r="O303"/>
  <c r="Z302"/>
  <c r="Y302"/>
  <c r="X302"/>
  <c r="W302"/>
  <c r="V302"/>
  <c r="I302"/>
  <c r="S302"/>
  <c r="H302"/>
  <c r="R302"/>
  <c r="G302"/>
  <c r="Q302"/>
  <c r="F302"/>
  <c r="P302"/>
  <c r="E302"/>
  <c r="O302"/>
  <c r="V301"/>
  <c r="S301"/>
  <c r="R301"/>
  <c r="Q301"/>
  <c r="P301"/>
  <c r="E301"/>
  <c r="O301" s="1"/>
  <c r="V300"/>
  <c r="S300"/>
  <c r="R300"/>
  <c r="Q300"/>
  <c r="P300"/>
  <c r="E300"/>
  <c r="O300"/>
  <c r="V299"/>
  <c r="S299"/>
  <c r="R299"/>
  <c r="Q299"/>
  <c r="P299"/>
  <c r="E299"/>
  <c r="O299" s="1"/>
  <c r="V298"/>
  <c r="S298"/>
  <c r="R298"/>
  <c r="Q298"/>
  <c r="P298"/>
  <c r="E298"/>
  <c r="O298"/>
  <c r="V297"/>
  <c r="S297"/>
  <c r="R297"/>
  <c r="Q297"/>
  <c r="P297"/>
  <c r="E297"/>
  <c r="O297" s="1"/>
  <c r="V296"/>
  <c r="S296"/>
  <c r="R296"/>
  <c r="Q296"/>
  <c r="F296"/>
  <c r="P296"/>
  <c r="E296"/>
  <c r="O296"/>
  <c r="W295"/>
  <c r="V295"/>
  <c r="S295"/>
  <c r="R295"/>
  <c r="Q295"/>
  <c r="F295"/>
  <c r="P295" s="1"/>
  <c r="E295"/>
  <c r="O295" s="1"/>
  <c r="Z294"/>
  <c r="Y294"/>
  <c r="X294"/>
  <c r="W294"/>
  <c r="V294"/>
  <c r="I294"/>
  <c r="S294"/>
  <c r="H294"/>
  <c r="R294"/>
  <c r="G294"/>
  <c r="Q294"/>
  <c r="F294"/>
  <c r="P294"/>
  <c r="E294"/>
  <c r="O294"/>
  <c r="V293"/>
  <c r="S293"/>
  <c r="R293"/>
  <c r="Q293"/>
  <c r="P293"/>
  <c r="E293"/>
  <c r="O293" s="1"/>
  <c r="V292"/>
  <c r="S292"/>
  <c r="R292"/>
  <c r="Q292"/>
  <c r="P292"/>
  <c r="E292"/>
  <c r="O292" s="1"/>
  <c r="V291"/>
  <c r="S291"/>
  <c r="R291"/>
  <c r="Q291"/>
  <c r="P291"/>
  <c r="E291"/>
  <c r="O291"/>
  <c r="V290"/>
  <c r="S290"/>
  <c r="R290"/>
  <c r="Q290"/>
  <c r="P290"/>
  <c r="E290"/>
  <c r="O290"/>
  <c r="V289"/>
  <c r="S289"/>
  <c r="R289"/>
  <c r="Q289"/>
  <c r="P289"/>
  <c r="E289"/>
  <c r="O289" s="1"/>
  <c r="V288"/>
  <c r="S288"/>
  <c r="R288"/>
  <c r="Q288"/>
  <c r="F288"/>
  <c r="P288"/>
  <c r="E288"/>
  <c r="O288"/>
  <c r="V287"/>
  <c r="S287"/>
  <c r="R287"/>
  <c r="Q287"/>
  <c r="P287"/>
  <c r="E287"/>
  <c r="O287" s="1"/>
  <c r="Z286"/>
  <c r="Y286"/>
  <c r="X286"/>
  <c r="W286"/>
  <c r="V286"/>
  <c r="I286"/>
  <c r="S286"/>
  <c r="H286"/>
  <c r="R286"/>
  <c r="G286"/>
  <c r="Q286"/>
  <c r="F286"/>
  <c r="P286"/>
  <c r="E286"/>
  <c r="O286"/>
  <c r="V285"/>
  <c r="S285"/>
  <c r="R285"/>
  <c r="Q285"/>
  <c r="P285"/>
  <c r="E285"/>
  <c r="O285"/>
  <c r="V284"/>
  <c r="S284"/>
  <c r="R284"/>
  <c r="Q284"/>
  <c r="P284"/>
  <c r="E284"/>
  <c r="O284"/>
  <c r="V283"/>
  <c r="S283"/>
  <c r="R283"/>
  <c r="Q283"/>
  <c r="P283"/>
  <c r="E283"/>
  <c r="O283"/>
  <c r="V282"/>
  <c r="S282"/>
  <c r="R282"/>
  <c r="Q282"/>
  <c r="P282"/>
  <c r="E282"/>
  <c r="O282" s="1"/>
  <c r="V281"/>
  <c r="S281"/>
  <c r="R281"/>
  <c r="Q281"/>
  <c r="P281"/>
  <c r="E281"/>
  <c r="O281" s="1"/>
  <c r="V280"/>
  <c r="S280"/>
  <c r="R280"/>
  <c r="Q280"/>
  <c r="P280"/>
  <c r="E280"/>
  <c r="O280" s="1"/>
  <c r="V279"/>
  <c r="S279"/>
  <c r="R279"/>
  <c r="Q279"/>
  <c r="P279"/>
  <c r="E279"/>
  <c r="O279"/>
  <c r="Z278"/>
  <c r="Y278"/>
  <c r="X278"/>
  <c r="W278"/>
  <c r="V278"/>
  <c r="I278"/>
  <c r="S278"/>
  <c r="H278"/>
  <c r="R278"/>
  <c r="G278"/>
  <c r="Q278" s="1"/>
  <c r="F278"/>
  <c r="P278" s="1"/>
  <c r="E278"/>
  <c r="O278" s="1"/>
  <c r="S277"/>
  <c r="R277"/>
  <c r="Q277"/>
  <c r="P277"/>
  <c r="O277"/>
  <c r="S276"/>
  <c r="R276"/>
  <c r="Q276"/>
  <c r="P276"/>
  <c r="O276"/>
  <c r="S275"/>
  <c r="R275"/>
  <c r="Q275"/>
  <c r="P275"/>
  <c r="O275"/>
  <c r="S274"/>
  <c r="R274"/>
  <c r="Q274"/>
  <c r="P274"/>
  <c r="O274"/>
  <c r="S273"/>
  <c r="R273"/>
  <c r="Q273"/>
  <c r="P273"/>
  <c r="O273"/>
  <c r="S272"/>
  <c r="R272"/>
  <c r="Q272"/>
  <c r="P272"/>
  <c r="O272"/>
  <c r="S271"/>
  <c r="R271"/>
  <c r="Q271"/>
  <c r="P271"/>
  <c r="O271"/>
  <c r="Z270"/>
  <c r="Y270"/>
  <c r="X270"/>
  <c r="W270"/>
  <c r="V270"/>
  <c r="I270"/>
  <c r="S270" s="1"/>
  <c r="H270"/>
  <c r="R270"/>
  <c r="G270"/>
  <c r="Q270"/>
  <c r="F270"/>
  <c r="P270"/>
  <c r="E270"/>
  <c r="O270"/>
  <c r="V269"/>
  <c r="S269"/>
  <c r="R269"/>
  <c r="Q269"/>
  <c r="P269"/>
  <c r="E269"/>
  <c r="O269" s="1"/>
  <c r="V268"/>
  <c r="S268"/>
  <c r="R268"/>
  <c r="Q268"/>
  <c r="P268"/>
  <c r="E268"/>
  <c r="O268"/>
  <c r="V267"/>
  <c r="S267"/>
  <c r="R267"/>
  <c r="Q267"/>
  <c r="P267"/>
  <c r="E267"/>
  <c r="O267"/>
  <c r="V266"/>
  <c r="S266"/>
  <c r="R266"/>
  <c r="Q266"/>
  <c r="P266"/>
  <c r="E266"/>
  <c r="O266"/>
  <c r="V265"/>
  <c r="S265"/>
  <c r="R265"/>
  <c r="Q265"/>
  <c r="P265"/>
  <c r="E265"/>
  <c r="O265"/>
  <c r="V264"/>
  <c r="S264"/>
  <c r="R264"/>
  <c r="Q264"/>
  <c r="P264"/>
  <c r="E264"/>
  <c r="O264" s="1"/>
  <c r="V263"/>
  <c r="S263"/>
  <c r="R263"/>
  <c r="Q263"/>
  <c r="P263"/>
  <c r="E263"/>
  <c r="O263"/>
  <c r="Z262"/>
  <c r="Y262"/>
  <c r="X262"/>
  <c r="W262"/>
  <c r="V262"/>
  <c r="I262"/>
  <c r="S262"/>
  <c r="H262"/>
  <c r="R262"/>
  <c r="G262"/>
  <c r="Q262"/>
  <c r="F262"/>
  <c r="P262"/>
  <c r="E262"/>
  <c r="O262"/>
  <c r="V261"/>
  <c r="S261"/>
  <c r="R261"/>
  <c r="Q261"/>
  <c r="P261"/>
  <c r="E261"/>
  <c r="O261"/>
  <c r="V260"/>
  <c r="S260"/>
  <c r="R260"/>
  <c r="Q260"/>
  <c r="P260"/>
  <c r="E260"/>
  <c r="O260"/>
  <c r="V259"/>
  <c r="S259"/>
  <c r="R259"/>
  <c r="Q259"/>
  <c r="P259"/>
  <c r="E259"/>
  <c r="O259"/>
  <c r="V258"/>
  <c r="S258"/>
  <c r="R258"/>
  <c r="Q258"/>
  <c r="P258"/>
  <c r="E258"/>
  <c r="O258" s="1"/>
  <c r="V257"/>
  <c r="S257"/>
  <c r="R257"/>
  <c r="Q257"/>
  <c r="P257"/>
  <c r="E257"/>
  <c r="O257"/>
  <c r="V256"/>
  <c r="S256"/>
  <c r="R256"/>
  <c r="Q256"/>
  <c r="F256"/>
  <c r="P256"/>
  <c r="E256"/>
  <c r="O256"/>
  <c r="L256"/>
  <c r="V255"/>
  <c r="S255"/>
  <c r="R255"/>
  <c r="Q255"/>
  <c r="P255"/>
  <c r="E255"/>
  <c r="O255" s="1"/>
  <c r="Z254"/>
  <c r="Y254"/>
  <c r="X254"/>
  <c r="W254"/>
  <c r="V254"/>
  <c r="I254"/>
  <c r="S254"/>
  <c r="H254"/>
  <c r="R254"/>
  <c r="G254"/>
  <c r="Q254" s="1"/>
  <c r="F254"/>
  <c r="P254" s="1"/>
  <c r="E254"/>
  <c r="O254" s="1"/>
  <c r="V253"/>
  <c r="S253"/>
  <c r="R253"/>
  <c r="Q253"/>
  <c r="P253"/>
  <c r="E253"/>
  <c r="O253" s="1"/>
  <c r="V252"/>
  <c r="S252"/>
  <c r="R252"/>
  <c r="Q252"/>
  <c r="P252"/>
  <c r="E252"/>
  <c r="O252"/>
  <c r="V251"/>
  <c r="S251"/>
  <c r="R251"/>
  <c r="Q251"/>
  <c r="P251"/>
  <c r="E251"/>
  <c r="O251" s="1"/>
  <c r="V250"/>
  <c r="S250"/>
  <c r="R250"/>
  <c r="Q250"/>
  <c r="P250"/>
  <c r="E250"/>
  <c r="O250" s="1"/>
  <c r="V249"/>
  <c r="S249"/>
  <c r="R249"/>
  <c r="Q249"/>
  <c r="P249"/>
  <c r="E249"/>
  <c r="O249" s="1"/>
  <c r="V248"/>
  <c r="S248"/>
  <c r="R248"/>
  <c r="Q248"/>
  <c r="P248"/>
  <c r="E248"/>
  <c r="O248"/>
  <c r="V247"/>
  <c r="S247"/>
  <c r="R247"/>
  <c r="Q247"/>
  <c r="P247"/>
  <c r="E247"/>
  <c r="O247" s="1"/>
  <c r="Z246"/>
  <c r="Y246"/>
  <c r="X246"/>
  <c r="W246"/>
  <c r="V246"/>
  <c r="I246"/>
  <c r="S246"/>
  <c r="H246"/>
  <c r="R246"/>
  <c r="G246"/>
  <c r="Q246"/>
  <c r="F246"/>
  <c r="P246"/>
  <c r="E246"/>
  <c r="O246"/>
  <c r="V245"/>
  <c r="S245"/>
  <c r="R245"/>
  <c r="Q245"/>
  <c r="P245"/>
  <c r="E245"/>
  <c r="O245"/>
  <c r="V244"/>
  <c r="S244"/>
  <c r="R244"/>
  <c r="Q244"/>
  <c r="P244"/>
  <c r="E244"/>
  <c r="O244" s="1"/>
  <c r="V243"/>
  <c r="S243"/>
  <c r="R243"/>
  <c r="Q243"/>
  <c r="P243"/>
  <c r="E243"/>
  <c r="O243"/>
  <c r="V242"/>
  <c r="S242"/>
  <c r="R242"/>
  <c r="Q242"/>
  <c r="P242"/>
  <c r="E242"/>
  <c r="O242"/>
  <c r="V241"/>
  <c r="S241"/>
  <c r="R241"/>
  <c r="Q241"/>
  <c r="P241"/>
  <c r="E241"/>
  <c r="O241"/>
  <c r="X240"/>
  <c r="W240"/>
  <c r="V240"/>
  <c r="S240"/>
  <c r="R240"/>
  <c r="Q240"/>
  <c r="F240"/>
  <c r="P240"/>
  <c r="E240"/>
  <c r="O240"/>
  <c r="V239"/>
  <c r="S239"/>
  <c r="R239"/>
  <c r="Q239"/>
  <c r="P239"/>
  <c r="E239"/>
  <c r="O239" s="1"/>
  <c r="Z238"/>
  <c r="Y238"/>
  <c r="X238"/>
  <c r="W238"/>
  <c r="V238"/>
  <c r="I238"/>
  <c r="S238"/>
  <c r="H238"/>
  <c r="R238"/>
  <c r="G238"/>
  <c r="Q238"/>
  <c r="F238"/>
  <c r="P238"/>
  <c r="E238"/>
  <c r="O238" s="1"/>
  <c r="V237"/>
  <c r="S237"/>
  <c r="R237"/>
  <c r="Q237"/>
  <c r="P237"/>
  <c r="E237"/>
  <c r="O237"/>
  <c r="V236"/>
  <c r="S236"/>
  <c r="R236"/>
  <c r="Q236"/>
  <c r="P236"/>
  <c r="E236"/>
  <c r="O236" s="1"/>
  <c r="V235"/>
  <c r="S235"/>
  <c r="R235"/>
  <c r="Q235"/>
  <c r="P235"/>
  <c r="E235"/>
  <c r="O235"/>
  <c r="V234"/>
  <c r="S234"/>
  <c r="R234"/>
  <c r="Q234"/>
  <c r="P234"/>
  <c r="E234"/>
  <c r="O234" s="1"/>
  <c r="V233"/>
  <c r="S233"/>
  <c r="R233"/>
  <c r="Q233"/>
  <c r="P233"/>
  <c r="E233"/>
  <c r="O233"/>
  <c r="V232"/>
  <c r="S232"/>
  <c r="R232"/>
  <c r="Q232"/>
  <c r="P232"/>
  <c r="E232"/>
  <c r="O232" s="1"/>
  <c r="W231"/>
  <c r="V231"/>
  <c r="S231"/>
  <c r="R231"/>
  <c r="Q231"/>
  <c r="F231"/>
  <c r="P231"/>
  <c r="E231"/>
  <c r="O231"/>
  <c r="Z230"/>
  <c r="Y230"/>
  <c r="X230"/>
  <c r="W230"/>
  <c r="V230"/>
  <c r="I230"/>
  <c r="S230"/>
  <c r="H230"/>
  <c r="R230"/>
  <c r="G230"/>
  <c r="Q230"/>
  <c r="F230"/>
  <c r="P230"/>
  <c r="E230"/>
  <c r="O230" s="1"/>
  <c r="V229"/>
  <c r="S229"/>
  <c r="R229"/>
  <c r="Q229"/>
  <c r="P229"/>
  <c r="E229"/>
  <c r="O229"/>
  <c r="V228"/>
  <c r="S228"/>
  <c r="R228"/>
  <c r="Q228"/>
  <c r="P228"/>
  <c r="E228"/>
  <c r="O228" s="1"/>
  <c r="V227"/>
  <c r="S227"/>
  <c r="R227"/>
  <c r="Q227"/>
  <c r="P227"/>
  <c r="E227"/>
  <c r="O227" s="1"/>
  <c r="V226"/>
  <c r="S226"/>
  <c r="R226"/>
  <c r="Q226"/>
  <c r="P226"/>
  <c r="E226"/>
  <c r="O226"/>
  <c r="V225"/>
  <c r="S225"/>
  <c r="R225"/>
  <c r="Q225"/>
  <c r="P225"/>
  <c r="E225"/>
  <c r="O225" s="1"/>
  <c r="V224"/>
  <c r="S224"/>
  <c r="R224"/>
  <c r="Q224"/>
  <c r="P224"/>
  <c r="E224"/>
  <c r="O224" s="1"/>
  <c r="W223"/>
  <c r="V223"/>
  <c r="S223"/>
  <c r="R223"/>
  <c r="Q223"/>
  <c r="F223"/>
  <c r="P223"/>
  <c r="E223"/>
  <c r="O223"/>
  <c r="Z222"/>
  <c r="Y222"/>
  <c r="X222"/>
  <c r="W222"/>
  <c r="V222"/>
  <c r="I222"/>
  <c r="S222" s="1"/>
  <c r="H222"/>
  <c r="R222" s="1"/>
  <c r="G222"/>
  <c r="Q222" s="1"/>
  <c r="F222"/>
  <c r="P222" s="1"/>
  <c r="E222"/>
  <c r="O222" s="1"/>
  <c r="V221"/>
  <c r="S221"/>
  <c r="R221"/>
  <c r="Q221"/>
  <c r="P221"/>
  <c r="E221"/>
  <c r="O221"/>
  <c r="V220"/>
  <c r="S220"/>
  <c r="R220"/>
  <c r="Q220"/>
  <c r="P220"/>
  <c r="E220"/>
  <c r="O220" s="1"/>
  <c r="V219"/>
  <c r="S219"/>
  <c r="R219"/>
  <c r="Q219"/>
  <c r="P219"/>
  <c r="E219"/>
  <c r="O219" s="1"/>
  <c r="V218"/>
  <c r="S218"/>
  <c r="R218"/>
  <c r="Q218"/>
  <c r="P218"/>
  <c r="E218"/>
  <c r="O218" s="1"/>
  <c r="V217"/>
  <c r="S217"/>
  <c r="R217"/>
  <c r="Q217"/>
  <c r="P217"/>
  <c r="E217"/>
  <c r="O217" s="1"/>
  <c r="V216"/>
  <c r="S216"/>
  <c r="R216"/>
  <c r="Q216"/>
  <c r="P216"/>
  <c r="E216"/>
  <c r="O216" s="1"/>
  <c r="W215"/>
  <c r="V215"/>
  <c r="S215"/>
  <c r="R215"/>
  <c r="Q215"/>
  <c r="F215"/>
  <c r="P215"/>
  <c r="E215"/>
  <c r="O215"/>
  <c r="Z214"/>
  <c r="Y214"/>
  <c r="X214"/>
  <c r="W214"/>
  <c r="V214"/>
  <c r="I214"/>
  <c r="S214"/>
  <c r="H214"/>
  <c r="R214"/>
  <c r="G214"/>
  <c r="Q214"/>
  <c r="F214"/>
  <c r="P214" s="1"/>
  <c r="E214"/>
  <c r="O214" s="1"/>
  <c r="Z213"/>
  <c r="Y213"/>
  <c r="X213"/>
  <c r="W213"/>
  <c r="V213" s="1"/>
  <c r="O213" s="1"/>
  <c r="I213"/>
  <c r="S213" s="1"/>
  <c r="H213"/>
  <c r="R213" s="1"/>
  <c r="G213"/>
  <c r="Q213" s="1"/>
  <c r="F213"/>
  <c r="P213" s="1"/>
  <c r="E213"/>
  <c r="Z212"/>
  <c r="Y212"/>
  <c r="X212"/>
  <c r="W212"/>
  <c r="V212"/>
  <c r="I212"/>
  <c r="S212"/>
  <c r="H212"/>
  <c r="R212"/>
  <c r="G212"/>
  <c r="Q212"/>
  <c r="F212"/>
  <c r="P212"/>
  <c r="E212"/>
  <c r="O212"/>
  <c r="Z211"/>
  <c r="Y211"/>
  <c r="X211"/>
  <c r="W211"/>
  <c r="V211" s="1"/>
  <c r="O211" s="1"/>
  <c r="I211"/>
  <c r="S211" s="1"/>
  <c r="H211"/>
  <c r="R211" s="1"/>
  <c r="G211"/>
  <c r="Q211" s="1"/>
  <c r="F211"/>
  <c r="P211" s="1"/>
  <c r="E211"/>
  <c r="Z210"/>
  <c r="Y210"/>
  <c r="X210"/>
  <c r="W210"/>
  <c r="V210"/>
  <c r="I210"/>
  <c r="S210"/>
  <c r="H210"/>
  <c r="R210"/>
  <c r="G210"/>
  <c r="Q210"/>
  <c r="F210"/>
  <c r="P210"/>
  <c r="E210"/>
  <c r="O210"/>
  <c r="Z209"/>
  <c r="Y209"/>
  <c r="X209"/>
  <c r="W209"/>
  <c r="V209" s="1"/>
  <c r="O209" s="1"/>
  <c r="I209"/>
  <c r="S209" s="1"/>
  <c r="H209"/>
  <c r="R209" s="1"/>
  <c r="G209"/>
  <c r="Q209" s="1"/>
  <c r="F209"/>
  <c r="P209" s="1"/>
  <c r="E209"/>
  <c r="Z208"/>
  <c r="Y208"/>
  <c r="X208"/>
  <c r="W208"/>
  <c r="V208"/>
  <c r="I208"/>
  <c r="S208"/>
  <c r="H208"/>
  <c r="R208"/>
  <c r="G208"/>
  <c r="Q208"/>
  <c r="F208"/>
  <c r="P208"/>
  <c r="E208"/>
  <c r="O208"/>
  <c r="Z207"/>
  <c r="Y207"/>
  <c r="X207"/>
  <c r="W207"/>
  <c r="V207" s="1"/>
  <c r="I207"/>
  <c r="S207" s="1"/>
  <c r="H207"/>
  <c r="R207" s="1"/>
  <c r="G207"/>
  <c r="Q207" s="1"/>
  <c r="F207"/>
  <c r="P207" s="1"/>
  <c r="E207"/>
  <c r="E206" s="1"/>
  <c r="Z206"/>
  <c r="Y206"/>
  <c r="X206"/>
  <c r="W206"/>
  <c r="I206"/>
  <c r="S206"/>
  <c r="H206"/>
  <c r="R206"/>
  <c r="S205"/>
  <c r="R205"/>
  <c r="Q205"/>
  <c r="P205"/>
  <c r="O205"/>
  <c r="S204"/>
  <c r="R204"/>
  <c r="Q204"/>
  <c r="P204"/>
  <c r="O204"/>
  <c r="S203"/>
  <c r="R203"/>
  <c r="Q203"/>
  <c r="P203"/>
  <c r="O203"/>
  <c r="S202"/>
  <c r="R202"/>
  <c r="Q202"/>
  <c r="P202"/>
  <c r="O202"/>
  <c r="S201"/>
  <c r="R201"/>
  <c r="Q201"/>
  <c r="P201"/>
  <c r="O201"/>
  <c r="S200"/>
  <c r="R200"/>
  <c r="Q200"/>
  <c r="P200"/>
  <c r="O200"/>
  <c r="S199"/>
  <c r="R199"/>
  <c r="Q199"/>
  <c r="P199"/>
  <c r="O199"/>
  <c r="Z198"/>
  <c r="Y198"/>
  <c r="X198"/>
  <c r="W198"/>
  <c r="V198"/>
  <c r="I198"/>
  <c r="S198"/>
  <c r="H198"/>
  <c r="R198"/>
  <c r="G198"/>
  <c r="Q198"/>
  <c r="F198"/>
  <c r="P198"/>
  <c r="E198"/>
  <c r="O198"/>
  <c r="V197"/>
  <c r="S197"/>
  <c r="R197"/>
  <c r="Q197"/>
  <c r="P197"/>
  <c r="E197"/>
  <c r="O197" s="1"/>
  <c r="V196"/>
  <c r="S196"/>
  <c r="R196"/>
  <c r="Q196"/>
  <c r="P196"/>
  <c r="E196"/>
  <c r="O196"/>
  <c r="V195"/>
  <c r="S195"/>
  <c r="R195"/>
  <c r="Q195"/>
  <c r="P195"/>
  <c r="E195"/>
  <c r="O195" s="1"/>
  <c r="V194"/>
  <c r="S194"/>
  <c r="R194"/>
  <c r="Q194"/>
  <c r="P194"/>
  <c r="E194"/>
  <c r="O194"/>
  <c r="V193"/>
  <c r="S193"/>
  <c r="R193"/>
  <c r="Q193"/>
  <c r="P193"/>
  <c r="E193"/>
  <c r="O193" s="1"/>
  <c r="V192"/>
  <c r="S192"/>
  <c r="R192"/>
  <c r="Q192"/>
  <c r="P192"/>
  <c r="E192"/>
  <c r="O192"/>
  <c r="V191"/>
  <c r="S191"/>
  <c r="R191"/>
  <c r="Q191"/>
  <c r="P191"/>
  <c r="E191"/>
  <c r="O191" s="1"/>
  <c r="Z190"/>
  <c r="Y190"/>
  <c r="X190"/>
  <c r="W190"/>
  <c r="V190"/>
  <c r="I190"/>
  <c r="S190"/>
  <c r="H190"/>
  <c r="R190"/>
  <c r="G190"/>
  <c r="Q190"/>
  <c r="F190"/>
  <c r="P190"/>
  <c r="E190"/>
  <c r="O190"/>
  <c r="V189"/>
  <c r="S189"/>
  <c r="R189"/>
  <c r="Q189"/>
  <c r="P189"/>
  <c r="E189"/>
  <c r="O189" s="1"/>
  <c r="V188"/>
  <c r="S188"/>
  <c r="R188"/>
  <c r="Q188"/>
  <c r="P188"/>
  <c r="E188"/>
  <c r="O188"/>
  <c r="V187"/>
  <c r="S187"/>
  <c r="R187"/>
  <c r="Q187"/>
  <c r="P187"/>
  <c r="E187"/>
  <c r="O187" s="1"/>
  <c r="V186"/>
  <c r="S186"/>
  <c r="R186"/>
  <c r="Q186"/>
  <c r="P186"/>
  <c r="E186"/>
  <c r="O186"/>
  <c r="V185"/>
  <c r="S185"/>
  <c r="R185"/>
  <c r="Q185"/>
  <c r="P185"/>
  <c r="E185"/>
  <c r="O185" s="1"/>
  <c r="V184"/>
  <c r="S184"/>
  <c r="R184"/>
  <c r="Q184"/>
  <c r="P184"/>
  <c r="E184"/>
  <c r="O184"/>
  <c r="V183"/>
  <c r="S183"/>
  <c r="R183"/>
  <c r="Q183"/>
  <c r="P183"/>
  <c r="E183"/>
  <c r="O183" s="1"/>
  <c r="Z182"/>
  <c r="Y182"/>
  <c r="X182"/>
  <c r="W182"/>
  <c r="V182"/>
  <c r="I182"/>
  <c r="S182"/>
  <c r="H182"/>
  <c r="R182"/>
  <c r="G182"/>
  <c r="Q182"/>
  <c r="F182"/>
  <c r="P182"/>
  <c r="E182"/>
  <c r="O182"/>
  <c r="V181"/>
  <c r="S181"/>
  <c r="R181"/>
  <c r="Q181"/>
  <c r="P181"/>
  <c r="E181"/>
  <c r="O181" s="1"/>
  <c r="V180"/>
  <c r="S180"/>
  <c r="R180"/>
  <c r="Q180"/>
  <c r="P180"/>
  <c r="E180"/>
  <c r="O180"/>
  <c r="V179"/>
  <c r="S179"/>
  <c r="R179"/>
  <c r="Q179"/>
  <c r="P179"/>
  <c r="E179"/>
  <c r="O179" s="1"/>
  <c r="V178"/>
  <c r="S178"/>
  <c r="R178"/>
  <c r="Q178"/>
  <c r="P178"/>
  <c r="E178"/>
  <c r="O178"/>
  <c r="V177"/>
  <c r="S177"/>
  <c r="R177"/>
  <c r="Q177"/>
  <c r="P177"/>
  <c r="E177"/>
  <c r="O177" s="1"/>
  <c r="V176"/>
  <c r="S176"/>
  <c r="R176"/>
  <c r="Q176"/>
  <c r="P176"/>
  <c r="E176"/>
  <c r="O176" s="1"/>
  <c r="W175"/>
  <c r="V175"/>
  <c r="S175"/>
  <c r="R175"/>
  <c r="Q175"/>
  <c r="F175"/>
  <c r="P175"/>
  <c r="E175"/>
  <c r="O175"/>
  <c r="Z174"/>
  <c r="Y174"/>
  <c r="X174"/>
  <c r="W174"/>
  <c r="V174"/>
  <c r="I174"/>
  <c r="S174"/>
  <c r="H174"/>
  <c r="R174"/>
  <c r="G174"/>
  <c r="Q174" s="1"/>
  <c r="F174"/>
  <c r="P174" s="1"/>
  <c r="E174"/>
  <c r="O174" s="1"/>
  <c r="V173"/>
  <c r="S173"/>
  <c r="R173"/>
  <c r="Q173"/>
  <c r="P173"/>
  <c r="E173"/>
  <c r="O173"/>
  <c r="V172"/>
  <c r="S172"/>
  <c r="R172"/>
  <c r="Q172"/>
  <c r="P172"/>
  <c r="E172"/>
  <c r="O172" s="1"/>
  <c r="V171"/>
  <c r="S171"/>
  <c r="R171"/>
  <c r="Q171"/>
  <c r="P171"/>
  <c r="E171"/>
  <c r="O171"/>
  <c r="V170"/>
  <c r="S170"/>
  <c r="R170"/>
  <c r="Q170"/>
  <c r="P170"/>
  <c r="E170"/>
  <c r="O170" s="1"/>
  <c r="V169"/>
  <c r="S169"/>
  <c r="R169"/>
  <c r="Q169"/>
  <c r="P169"/>
  <c r="E169"/>
  <c r="O169"/>
  <c r="V168"/>
  <c r="S168"/>
  <c r="R168"/>
  <c r="Q168"/>
  <c r="P168"/>
  <c r="E168"/>
  <c r="O168" s="1"/>
  <c r="W167"/>
  <c r="V167"/>
  <c r="S167"/>
  <c r="R167"/>
  <c r="Q167"/>
  <c r="F167"/>
  <c r="P167"/>
  <c r="E167"/>
  <c r="O167"/>
  <c r="Z166"/>
  <c r="Y166"/>
  <c r="X166"/>
  <c r="W166"/>
  <c r="V166"/>
  <c r="I166"/>
  <c r="S166"/>
  <c r="H166"/>
  <c r="R166"/>
  <c r="G166"/>
  <c r="Q166"/>
  <c r="F166"/>
  <c r="P166" s="1"/>
  <c r="E166"/>
  <c r="O166"/>
  <c r="V165"/>
  <c r="S165"/>
  <c r="R165"/>
  <c r="Q165"/>
  <c r="P165"/>
  <c r="E165"/>
  <c r="O165" s="1"/>
  <c r="V164"/>
  <c r="S164"/>
  <c r="R164"/>
  <c r="Q164"/>
  <c r="P164"/>
  <c r="E164"/>
  <c r="O164" s="1"/>
  <c r="V163"/>
  <c r="S163"/>
  <c r="R163"/>
  <c r="Q163"/>
  <c r="P163"/>
  <c r="E163"/>
  <c r="O163"/>
  <c r="V162"/>
  <c r="I162"/>
  <c r="S162"/>
  <c r="R162"/>
  <c r="Q162"/>
  <c r="P162"/>
  <c r="E162"/>
  <c r="O162" s="1"/>
  <c r="V161"/>
  <c r="S161"/>
  <c r="R161"/>
  <c r="Q161"/>
  <c r="P161"/>
  <c r="E161"/>
  <c r="O161" s="1"/>
  <c r="V160"/>
  <c r="S160"/>
  <c r="R160"/>
  <c r="Q160"/>
  <c r="P160"/>
  <c r="E160"/>
  <c r="O160"/>
  <c r="W159"/>
  <c r="V159"/>
  <c r="S159"/>
  <c r="R159"/>
  <c r="Q159"/>
  <c r="F159"/>
  <c r="P159"/>
  <c r="E159"/>
  <c r="O159"/>
  <c r="Z158"/>
  <c r="Y158"/>
  <c r="X158"/>
  <c r="W158"/>
  <c r="V158"/>
  <c r="I158"/>
  <c r="S158" s="1"/>
  <c r="H158"/>
  <c r="R158" s="1"/>
  <c r="G158"/>
  <c r="Q158" s="1"/>
  <c r="F158"/>
  <c r="P158" s="1"/>
  <c r="E158"/>
  <c r="O158" s="1"/>
  <c r="V157"/>
  <c r="S157"/>
  <c r="R157"/>
  <c r="Q157"/>
  <c r="P157"/>
  <c r="E157"/>
  <c r="O157"/>
  <c r="V156"/>
  <c r="S156"/>
  <c r="R156"/>
  <c r="Q156"/>
  <c r="P156"/>
  <c r="E156"/>
  <c r="O156" s="1"/>
  <c r="V155"/>
  <c r="S155"/>
  <c r="R155"/>
  <c r="Q155"/>
  <c r="P155"/>
  <c r="E155"/>
  <c r="O155"/>
  <c r="V154"/>
  <c r="S154"/>
  <c r="R154"/>
  <c r="Q154"/>
  <c r="P154"/>
  <c r="E154"/>
  <c r="O154" s="1"/>
  <c r="V153"/>
  <c r="S153"/>
  <c r="R153"/>
  <c r="Q153"/>
  <c r="P153"/>
  <c r="E153"/>
  <c r="O153"/>
  <c r="V152"/>
  <c r="S152"/>
  <c r="R152"/>
  <c r="Q152"/>
  <c r="P152"/>
  <c r="E152"/>
  <c r="O152" s="1"/>
  <c r="W151"/>
  <c r="V151" s="1"/>
  <c r="S151"/>
  <c r="R151"/>
  <c r="Q151"/>
  <c r="F151"/>
  <c r="P151"/>
  <c r="E151"/>
  <c r="Z150"/>
  <c r="Y150"/>
  <c r="X150"/>
  <c r="W150"/>
  <c r="I150"/>
  <c r="S150"/>
  <c r="H150"/>
  <c r="R150"/>
  <c r="G150"/>
  <c r="Q150"/>
  <c r="F150"/>
  <c r="P150"/>
  <c r="E150"/>
  <c r="V149"/>
  <c r="S149"/>
  <c r="R149"/>
  <c r="Q149"/>
  <c r="P149"/>
  <c r="E149"/>
  <c r="O149" s="1"/>
  <c r="V148"/>
  <c r="S148"/>
  <c r="R148"/>
  <c r="Q148"/>
  <c r="P148"/>
  <c r="E148"/>
  <c r="O148" s="1"/>
  <c r="V147"/>
  <c r="S147"/>
  <c r="R147"/>
  <c r="Q147"/>
  <c r="P147"/>
  <c r="E147"/>
  <c r="O147" s="1"/>
  <c r="Z146"/>
  <c r="V146"/>
  <c r="I146"/>
  <c r="S146"/>
  <c r="R146"/>
  <c r="Q146"/>
  <c r="P146"/>
  <c r="E146"/>
  <c r="O146" s="1"/>
  <c r="V145"/>
  <c r="S145"/>
  <c r="R145"/>
  <c r="Q145"/>
  <c r="P145"/>
  <c r="E145"/>
  <c r="O145"/>
  <c r="V144"/>
  <c r="S144"/>
  <c r="R144"/>
  <c r="Q144"/>
  <c r="P144"/>
  <c r="E144"/>
  <c r="O144"/>
  <c r="V143"/>
  <c r="S143"/>
  <c r="R143"/>
  <c r="Q143"/>
  <c r="P143"/>
  <c r="E143"/>
  <c r="O143"/>
  <c r="Z142"/>
  <c r="Y142"/>
  <c r="X142"/>
  <c r="W142"/>
  <c r="V142"/>
  <c r="I142"/>
  <c r="S142"/>
  <c r="H142"/>
  <c r="R142"/>
  <c r="G142"/>
  <c r="Q142"/>
  <c r="F142"/>
  <c r="P142"/>
  <c r="E142"/>
  <c r="O142"/>
  <c r="Z141"/>
  <c r="Y141"/>
  <c r="X141"/>
  <c r="W141"/>
  <c r="V141" s="1"/>
  <c r="O141" s="1"/>
  <c r="I141"/>
  <c r="S141" s="1"/>
  <c r="H141"/>
  <c r="R141" s="1"/>
  <c r="G141"/>
  <c r="Q141" s="1"/>
  <c r="F141"/>
  <c r="P141" s="1"/>
  <c r="E141"/>
  <c r="Z140"/>
  <c r="Y140"/>
  <c r="X140"/>
  <c r="W140"/>
  <c r="V140"/>
  <c r="I140"/>
  <c r="S140"/>
  <c r="H140"/>
  <c r="R140"/>
  <c r="G140"/>
  <c r="Q140"/>
  <c r="F140"/>
  <c r="P140"/>
  <c r="E140"/>
  <c r="O140"/>
  <c r="Z139"/>
  <c r="Y139"/>
  <c r="X139"/>
  <c r="W139"/>
  <c r="V139" s="1"/>
  <c r="O139" s="1"/>
  <c r="I139"/>
  <c r="S139" s="1"/>
  <c r="H139"/>
  <c r="R139" s="1"/>
  <c r="G139"/>
  <c r="Q139" s="1"/>
  <c r="F139"/>
  <c r="P139" s="1"/>
  <c r="E139"/>
  <c r="Z138"/>
  <c r="Y138"/>
  <c r="X138"/>
  <c r="W138"/>
  <c r="V138"/>
  <c r="I138"/>
  <c r="S138"/>
  <c r="H138"/>
  <c r="R138"/>
  <c r="G138"/>
  <c r="Q138"/>
  <c r="F138"/>
  <c r="P138"/>
  <c r="E138"/>
  <c r="O138"/>
  <c r="Z137"/>
  <c r="Y137"/>
  <c r="X137"/>
  <c r="W137"/>
  <c r="V137" s="1"/>
  <c r="O137" s="1"/>
  <c r="I137"/>
  <c r="S137" s="1"/>
  <c r="H137"/>
  <c r="R137" s="1"/>
  <c r="G137"/>
  <c r="Q137" s="1"/>
  <c r="F137"/>
  <c r="P137" s="1"/>
  <c r="E137"/>
  <c r="Z136"/>
  <c r="Y136"/>
  <c r="X136"/>
  <c r="W136"/>
  <c r="V136"/>
  <c r="I136"/>
  <c r="S136"/>
  <c r="H136"/>
  <c r="R136"/>
  <c r="G136"/>
  <c r="Q136"/>
  <c r="F136"/>
  <c r="P136"/>
  <c r="E136"/>
  <c r="O136"/>
  <c r="Z135"/>
  <c r="Y135"/>
  <c r="X135"/>
  <c r="W135"/>
  <c r="V135" s="1"/>
  <c r="I135"/>
  <c r="S135" s="1"/>
  <c r="H135"/>
  <c r="R135" s="1"/>
  <c r="G135"/>
  <c r="Q135" s="1"/>
  <c r="F135"/>
  <c r="P135" s="1"/>
  <c r="E135"/>
  <c r="E134" s="1"/>
  <c r="Z134"/>
  <c r="Y134"/>
  <c r="X134"/>
  <c r="W134"/>
  <c r="I134"/>
  <c r="S134"/>
  <c r="H134"/>
  <c r="R134"/>
  <c r="G134"/>
  <c r="Q134"/>
  <c r="V133"/>
  <c r="S133"/>
  <c r="R133"/>
  <c r="Q133"/>
  <c r="P133"/>
  <c r="E133"/>
  <c r="O133" s="1"/>
  <c r="V132"/>
  <c r="S132"/>
  <c r="R132"/>
  <c r="Q132"/>
  <c r="P132"/>
  <c r="E132"/>
  <c r="O132"/>
  <c r="V131"/>
  <c r="S131"/>
  <c r="R131"/>
  <c r="Q131"/>
  <c r="P131"/>
  <c r="E131"/>
  <c r="O131" s="1"/>
  <c r="V130"/>
  <c r="S130"/>
  <c r="R130"/>
  <c r="Q130"/>
  <c r="P130"/>
  <c r="E130"/>
  <c r="O130"/>
  <c r="V129"/>
  <c r="S129"/>
  <c r="R129"/>
  <c r="Q129"/>
  <c r="P129"/>
  <c r="E129"/>
  <c r="O129" s="1"/>
  <c r="V128"/>
  <c r="S128"/>
  <c r="R128"/>
  <c r="Q128"/>
  <c r="P128"/>
  <c r="E128"/>
  <c r="O128"/>
  <c r="V127"/>
  <c r="S127"/>
  <c r="R127"/>
  <c r="Q127"/>
  <c r="P127"/>
  <c r="E127"/>
  <c r="O127" s="1"/>
  <c r="Z126"/>
  <c r="Y126"/>
  <c r="X126"/>
  <c r="W126"/>
  <c r="V126"/>
  <c r="I126"/>
  <c r="S126"/>
  <c r="H126"/>
  <c r="R126"/>
  <c r="G126"/>
  <c r="Q126"/>
  <c r="F126"/>
  <c r="P126"/>
  <c r="E126"/>
  <c r="O126"/>
  <c r="V125"/>
  <c r="S125"/>
  <c r="R125"/>
  <c r="Q125"/>
  <c r="P125"/>
  <c r="E125"/>
  <c r="O125" s="1"/>
  <c r="V124"/>
  <c r="S124"/>
  <c r="R124"/>
  <c r="Q124"/>
  <c r="P124"/>
  <c r="E124"/>
  <c r="O124"/>
  <c r="V123"/>
  <c r="S123"/>
  <c r="R123"/>
  <c r="Q123"/>
  <c r="P123"/>
  <c r="E123"/>
  <c r="O123" s="1"/>
  <c r="V122"/>
  <c r="S122"/>
  <c r="R122"/>
  <c r="Q122"/>
  <c r="P122"/>
  <c r="E122"/>
  <c r="O122"/>
  <c r="V121"/>
  <c r="S121"/>
  <c r="R121"/>
  <c r="Q121"/>
  <c r="P121"/>
  <c r="E121"/>
  <c r="O121" s="1"/>
  <c r="V120"/>
  <c r="S120"/>
  <c r="R120"/>
  <c r="Q120"/>
  <c r="P120"/>
  <c r="E120"/>
  <c r="O120" s="1"/>
  <c r="V119"/>
  <c r="S119"/>
  <c r="R119"/>
  <c r="Q119"/>
  <c r="P119"/>
  <c r="E119"/>
  <c r="O119" s="1"/>
  <c r="Z118"/>
  <c r="Y118"/>
  <c r="X118"/>
  <c r="W118"/>
  <c r="V118"/>
  <c r="I118"/>
  <c r="S118"/>
  <c r="H118"/>
  <c r="R118"/>
  <c r="G118"/>
  <c r="Q118"/>
  <c r="F118"/>
  <c r="P118"/>
  <c r="E118"/>
  <c r="O118"/>
  <c r="V117"/>
  <c r="S117"/>
  <c r="R117"/>
  <c r="Q117"/>
  <c r="P117"/>
  <c r="E117"/>
  <c r="O117" s="1"/>
  <c r="V116"/>
  <c r="S116"/>
  <c r="R116"/>
  <c r="Q116"/>
  <c r="P116"/>
  <c r="E116"/>
  <c r="O116"/>
  <c r="V115"/>
  <c r="S115"/>
  <c r="R115"/>
  <c r="Q115"/>
  <c r="P115"/>
  <c r="E115"/>
  <c r="O115" s="1"/>
  <c r="V114"/>
  <c r="S114"/>
  <c r="R114"/>
  <c r="Q114"/>
  <c r="P114"/>
  <c r="E114"/>
  <c r="O114" s="1"/>
  <c r="V113"/>
  <c r="S113"/>
  <c r="R113"/>
  <c r="Q113"/>
  <c r="P113"/>
  <c r="E113"/>
  <c r="O113"/>
  <c r="V112"/>
  <c r="S112"/>
  <c r="R112"/>
  <c r="Q112"/>
  <c r="P112"/>
  <c r="E112"/>
  <c r="O112"/>
  <c r="V111"/>
  <c r="S111"/>
  <c r="R111"/>
  <c r="Q111"/>
  <c r="P111"/>
  <c r="E111"/>
  <c r="O111" s="1"/>
  <c r="Z110"/>
  <c r="Y110"/>
  <c r="X110"/>
  <c r="W110"/>
  <c r="V110"/>
  <c r="I110"/>
  <c r="S110"/>
  <c r="H110"/>
  <c r="R110"/>
  <c r="G110"/>
  <c r="Q110"/>
  <c r="F110"/>
  <c r="P110"/>
  <c r="E110"/>
  <c r="O110"/>
  <c r="V109"/>
  <c r="S109"/>
  <c r="R109"/>
  <c r="Q109"/>
  <c r="P109"/>
  <c r="E109"/>
  <c r="O109"/>
  <c r="V108"/>
  <c r="S108"/>
  <c r="R108"/>
  <c r="Q108"/>
  <c r="P108"/>
  <c r="E108"/>
  <c r="O108" s="1"/>
  <c r="V107"/>
  <c r="S107"/>
  <c r="R107"/>
  <c r="Q107"/>
  <c r="P107"/>
  <c r="E107"/>
  <c r="O107"/>
  <c r="V106"/>
  <c r="S106"/>
  <c r="R106"/>
  <c r="Q106"/>
  <c r="P106"/>
  <c r="E106"/>
  <c r="O106" s="1"/>
  <c r="V105"/>
  <c r="S105"/>
  <c r="R105"/>
  <c r="Q105"/>
  <c r="P105"/>
  <c r="E105"/>
  <c r="O105"/>
  <c r="V104"/>
  <c r="S104"/>
  <c r="R104"/>
  <c r="Q104"/>
  <c r="P104"/>
  <c r="E104"/>
  <c r="O104" s="1"/>
  <c r="V103"/>
  <c r="S103"/>
  <c r="R103"/>
  <c r="Q103"/>
  <c r="P103"/>
  <c r="E103"/>
  <c r="O103"/>
  <c r="Z102"/>
  <c r="Y102"/>
  <c r="X102"/>
  <c r="W102"/>
  <c r="V102"/>
  <c r="I102"/>
  <c r="S102"/>
  <c r="H102"/>
  <c r="R102"/>
  <c r="G102"/>
  <c r="Q102"/>
  <c r="F102"/>
  <c r="P102"/>
  <c r="E102"/>
  <c r="O102" s="1"/>
  <c r="V101"/>
  <c r="S101"/>
  <c r="R101"/>
  <c r="Q101"/>
  <c r="P101"/>
  <c r="E101"/>
  <c r="O101"/>
  <c r="V100"/>
  <c r="S100"/>
  <c r="R100"/>
  <c r="Q100"/>
  <c r="P100"/>
  <c r="E100"/>
  <c r="O100" s="1"/>
  <c r="V99"/>
  <c r="S99"/>
  <c r="R99"/>
  <c r="Q99"/>
  <c r="P99"/>
  <c r="E99"/>
  <c r="O99" s="1"/>
  <c r="V98"/>
  <c r="S98"/>
  <c r="R98"/>
  <c r="Q98"/>
  <c r="P98"/>
  <c r="E98"/>
  <c r="O98" s="1"/>
  <c r="V97"/>
  <c r="S97"/>
  <c r="R97"/>
  <c r="Q97"/>
  <c r="P97"/>
  <c r="E97"/>
  <c r="O97"/>
  <c r="V96"/>
  <c r="S96"/>
  <c r="R96"/>
  <c r="Q96"/>
  <c r="P96"/>
  <c r="E96"/>
  <c r="O96"/>
  <c r="V95"/>
  <c r="S95"/>
  <c r="R95"/>
  <c r="Q95"/>
  <c r="P95"/>
  <c r="E95"/>
  <c r="O95" s="1"/>
  <c r="Z94"/>
  <c r="Y94"/>
  <c r="X94"/>
  <c r="W94"/>
  <c r="V94"/>
  <c r="I94"/>
  <c r="S94"/>
  <c r="H94"/>
  <c r="R94"/>
  <c r="G94"/>
  <c r="Q94"/>
  <c r="F94"/>
  <c r="P94"/>
  <c r="E94"/>
  <c r="O94"/>
  <c r="V93"/>
  <c r="S93"/>
  <c r="R93"/>
  <c r="Q93"/>
  <c r="P93"/>
  <c r="E93"/>
  <c r="O93"/>
  <c r="V92"/>
  <c r="S92"/>
  <c r="R92"/>
  <c r="Q92"/>
  <c r="P92"/>
  <c r="E92"/>
  <c r="O92"/>
  <c r="V91"/>
  <c r="S91"/>
  <c r="R91"/>
  <c r="Q91"/>
  <c r="P91"/>
  <c r="E91"/>
  <c r="O91"/>
  <c r="V90"/>
  <c r="S90"/>
  <c r="R90"/>
  <c r="Q90"/>
  <c r="P90"/>
  <c r="E90"/>
  <c r="O90"/>
  <c r="V89"/>
  <c r="S89"/>
  <c r="R89"/>
  <c r="Q89"/>
  <c r="P89"/>
  <c r="E89"/>
  <c r="O89"/>
  <c r="V88"/>
  <c r="S88"/>
  <c r="R88"/>
  <c r="Q88"/>
  <c r="P88"/>
  <c r="E88"/>
  <c r="O88"/>
  <c r="V87"/>
  <c r="S87"/>
  <c r="R87"/>
  <c r="Q87"/>
  <c r="P87"/>
  <c r="E87"/>
  <c r="O87"/>
  <c r="Z86"/>
  <c r="Y86"/>
  <c r="X86"/>
  <c r="W86"/>
  <c r="V86"/>
  <c r="I86"/>
  <c r="S86"/>
  <c r="H86"/>
  <c r="R86"/>
  <c r="G86"/>
  <c r="Q86"/>
  <c r="F86"/>
  <c r="P86" s="1"/>
  <c r="E86"/>
  <c r="O86" s="1"/>
  <c r="V85"/>
  <c r="S85"/>
  <c r="R85"/>
  <c r="Q85"/>
  <c r="P85"/>
  <c r="E85"/>
  <c r="O85"/>
  <c r="V84"/>
  <c r="S84"/>
  <c r="R84"/>
  <c r="Q84"/>
  <c r="P84"/>
  <c r="E84"/>
  <c r="O84"/>
  <c r="V83"/>
  <c r="S83"/>
  <c r="R83"/>
  <c r="Q83"/>
  <c r="P83"/>
  <c r="E83"/>
  <c r="O83"/>
  <c r="V82"/>
  <c r="S82"/>
  <c r="R82"/>
  <c r="Q82"/>
  <c r="P82"/>
  <c r="E82"/>
  <c r="O82" s="1"/>
  <c r="V81"/>
  <c r="S81"/>
  <c r="R81"/>
  <c r="Q81"/>
  <c r="P81"/>
  <c r="E81"/>
  <c r="O81"/>
  <c r="V80"/>
  <c r="S80"/>
  <c r="R80"/>
  <c r="Q80"/>
  <c r="P80"/>
  <c r="E80"/>
  <c r="O80" s="1"/>
  <c r="V79"/>
  <c r="S79"/>
  <c r="R79"/>
  <c r="Q79"/>
  <c r="P79"/>
  <c r="E79"/>
  <c r="O79"/>
  <c r="Z78"/>
  <c r="Y78"/>
  <c r="X78"/>
  <c r="W78"/>
  <c r="V78"/>
  <c r="I78"/>
  <c r="S78" s="1"/>
  <c r="H78"/>
  <c r="R78" s="1"/>
  <c r="G78"/>
  <c r="Q78" s="1"/>
  <c r="F78"/>
  <c r="P78" s="1"/>
  <c r="E78"/>
  <c r="O78" s="1"/>
  <c r="S77"/>
  <c r="R77"/>
  <c r="Q77"/>
  <c r="P77"/>
  <c r="O77"/>
  <c r="S76"/>
  <c r="R76"/>
  <c r="Q76"/>
  <c r="P76"/>
  <c r="O76"/>
  <c r="S75"/>
  <c r="R75"/>
  <c r="Q75"/>
  <c r="P75"/>
  <c r="O75"/>
  <c r="S74"/>
  <c r="R74"/>
  <c r="Q74"/>
  <c r="P74"/>
  <c r="O74"/>
  <c r="S73"/>
  <c r="R73"/>
  <c r="Q73"/>
  <c r="P73"/>
  <c r="O73"/>
  <c r="S72"/>
  <c r="R72"/>
  <c r="Q72"/>
  <c r="P72"/>
  <c r="O72"/>
  <c r="S71"/>
  <c r="R71"/>
  <c r="Q71"/>
  <c r="P71"/>
  <c r="O71"/>
  <c r="S70"/>
  <c r="R70"/>
  <c r="Q70"/>
  <c r="P70"/>
  <c r="O70"/>
  <c r="V69"/>
  <c r="S69"/>
  <c r="R69"/>
  <c r="Q69"/>
  <c r="P69"/>
  <c r="E69"/>
  <c r="O69" s="1"/>
  <c r="V68"/>
  <c r="S68"/>
  <c r="R68"/>
  <c r="Q68"/>
  <c r="P68"/>
  <c r="E68"/>
  <c r="O68" s="1"/>
  <c r="V67"/>
  <c r="S67"/>
  <c r="R67"/>
  <c r="Q67"/>
  <c r="P67"/>
  <c r="E67"/>
  <c r="O67" s="1"/>
  <c r="V66"/>
  <c r="S66"/>
  <c r="R66"/>
  <c r="Q66"/>
  <c r="F66"/>
  <c r="P66"/>
  <c r="E66"/>
  <c r="O66"/>
  <c r="V65"/>
  <c r="S65"/>
  <c r="R65"/>
  <c r="Q65"/>
  <c r="F65"/>
  <c r="P65"/>
  <c r="E65"/>
  <c r="O65"/>
  <c r="V64"/>
  <c r="S64"/>
  <c r="R64"/>
  <c r="Q64"/>
  <c r="P64"/>
  <c r="E64"/>
  <c r="O64" s="1"/>
  <c r="V63"/>
  <c r="S63"/>
  <c r="R63"/>
  <c r="Q63"/>
  <c r="P63"/>
  <c r="E63"/>
  <c r="O63" s="1"/>
  <c r="Y62"/>
  <c r="X62"/>
  <c r="W62"/>
  <c r="V62"/>
  <c r="S62"/>
  <c r="H62"/>
  <c r="R62"/>
  <c r="G62"/>
  <c r="Q62"/>
  <c r="F62"/>
  <c r="P62"/>
  <c r="E62"/>
  <c r="O62"/>
  <c r="S61"/>
  <c r="R61"/>
  <c r="Q61"/>
  <c r="P61"/>
  <c r="O61"/>
  <c r="S60"/>
  <c r="R60"/>
  <c r="Q60"/>
  <c r="P60"/>
  <c r="O60"/>
  <c r="S59"/>
  <c r="R59"/>
  <c r="Q59"/>
  <c r="P59"/>
  <c r="O59"/>
  <c r="S58"/>
  <c r="R58"/>
  <c r="Q58"/>
  <c r="P58"/>
  <c r="O58"/>
  <c r="S57"/>
  <c r="R57"/>
  <c r="Q57"/>
  <c r="P57"/>
  <c r="O57"/>
  <c r="S56"/>
  <c r="R56"/>
  <c r="Q56"/>
  <c r="P56"/>
  <c r="O56"/>
  <c r="S55"/>
  <c r="R55"/>
  <c r="Q55"/>
  <c r="P55"/>
  <c r="O55"/>
  <c r="S54"/>
  <c r="R54"/>
  <c r="Q54"/>
  <c r="P54"/>
  <c r="O54"/>
  <c r="V53"/>
  <c r="S53"/>
  <c r="R53"/>
  <c r="Q53"/>
  <c r="P53"/>
  <c r="E53"/>
  <c r="O53" s="1"/>
  <c r="V52"/>
  <c r="S52"/>
  <c r="R52"/>
  <c r="Q52"/>
  <c r="P52"/>
  <c r="E52"/>
  <c r="O52"/>
  <c r="V51"/>
  <c r="S51"/>
  <c r="R51"/>
  <c r="Q51"/>
  <c r="P51"/>
  <c r="E51"/>
  <c r="O51" s="1"/>
  <c r="V50"/>
  <c r="S50"/>
  <c r="R50"/>
  <c r="Q50"/>
  <c r="P50"/>
  <c r="E50"/>
  <c r="O50"/>
  <c r="V49"/>
  <c r="S49"/>
  <c r="R49"/>
  <c r="Q49"/>
  <c r="P49"/>
  <c r="E49"/>
  <c r="O49" s="1"/>
  <c r="V48"/>
  <c r="S48"/>
  <c r="R48"/>
  <c r="Q48"/>
  <c r="P48"/>
  <c r="E48"/>
  <c r="O48" s="1"/>
  <c r="V47"/>
  <c r="S47"/>
  <c r="R47"/>
  <c r="Q47"/>
  <c r="P47"/>
  <c r="E47"/>
  <c r="O47" s="1"/>
  <c r="Z46"/>
  <c r="Y46"/>
  <c r="X46"/>
  <c r="W46"/>
  <c r="V46"/>
  <c r="I46"/>
  <c r="S46"/>
  <c r="H46"/>
  <c r="R46"/>
  <c r="G46"/>
  <c r="Q46"/>
  <c r="F46"/>
  <c r="P46"/>
  <c r="E46"/>
  <c r="O46"/>
  <c r="V45"/>
  <c r="S45"/>
  <c r="R45"/>
  <c r="Q45"/>
  <c r="P45"/>
  <c r="E45"/>
  <c r="O45" s="1"/>
  <c r="V44"/>
  <c r="S44"/>
  <c r="R44"/>
  <c r="Q44"/>
  <c r="P44"/>
  <c r="E44"/>
  <c r="O44"/>
  <c r="V43"/>
  <c r="S43"/>
  <c r="R43"/>
  <c r="Q43"/>
  <c r="P43"/>
  <c r="E43"/>
  <c r="O43" s="1"/>
  <c r="V42"/>
  <c r="S42"/>
  <c r="R42"/>
  <c r="Q42"/>
  <c r="P42"/>
  <c r="E42"/>
  <c r="O42" s="1"/>
  <c r="V41"/>
  <c r="S41"/>
  <c r="R41"/>
  <c r="Q41"/>
  <c r="P41"/>
  <c r="E41"/>
  <c r="O41" s="1"/>
  <c r="V40"/>
  <c r="S40"/>
  <c r="R40"/>
  <c r="Q40"/>
  <c r="P40"/>
  <c r="E40"/>
  <c r="O40" s="1"/>
  <c r="W39"/>
  <c r="V39"/>
  <c r="S39"/>
  <c r="R39"/>
  <c r="Q39"/>
  <c r="F39"/>
  <c r="P39"/>
  <c r="E39"/>
  <c r="O39"/>
  <c r="Z38"/>
  <c r="Y38"/>
  <c r="X38"/>
  <c r="W38"/>
  <c r="V38"/>
  <c r="I38"/>
  <c r="S38" s="1"/>
  <c r="H38"/>
  <c r="R38" s="1"/>
  <c r="G38"/>
  <c r="Q38" s="1"/>
  <c r="F38"/>
  <c r="P38" s="1"/>
  <c r="E38"/>
  <c r="O38" s="1"/>
  <c r="Z37"/>
  <c r="Y37"/>
  <c r="X37"/>
  <c r="W37"/>
  <c r="V37"/>
  <c r="I37"/>
  <c r="S37"/>
  <c r="H37"/>
  <c r="R37"/>
  <c r="G37"/>
  <c r="Q37" s="1"/>
  <c r="F37"/>
  <c r="P37" s="1"/>
  <c r="E37"/>
  <c r="O37" s="1"/>
  <c r="Z36"/>
  <c r="Y36"/>
  <c r="X36"/>
  <c r="W36"/>
  <c r="V36"/>
  <c r="I36"/>
  <c r="S36"/>
  <c r="H36"/>
  <c r="R36"/>
  <c r="G36"/>
  <c r="Q36" s="1"/>
  <c r="F36"/>
  <c r="P36" s="1"/>
  <c r="E36"/>
  <c r="O36" s="1"/>
  <c r="Z35"/>
  <c r="Y35"/>
  <c r="X35"/>
  <c r="W35"/>
  <c r="V35"/>
  <c r="I35"/>
  <c r="S35"/>
  <c r="H35"/>
  <c r="R35" s="1"/>
  <c r="G35"/>
  <c r="Q35" s="1"/>
  <c r="F35"/>
  <c r="P35" s="1"/>
  <c r="E35"/>
  <c r="O35" s="1"/>
  <c r="Z34"/>
  <c r="Y34"/>
  <c r="X34"/>
  <c r="W34"/>
  <c r="V34"/>
  <c r="I34"/>
  <c r="S34"/>
  <c r="H34"/>
  <c r="R34"/>
  <c r="G34"/>
  <c r="Q34"/>
  <c r="F34"/>
  <c r="P34"/>
  <c r="E34"/>
  <c r="O34"/>
  <c r="Z33"/>
  <c r="Y33"/>
  <c r="X33"/>
  <c r="W33"/>
  <c r="V33"/>
  <c r="I33"/>
  <c r="S33" s="1"/>
  <c r="H33"/>
  <c r="R33" s="1"/>
  <c r="G33"/>
  <c r="Q33" s="1"/>
  <c r="F33"/>
  <c r="P33" s="1"/>
  <c r="E33"/>
  <c r="O33" s="1"/>
  <c r="Z32"/>
  <c r="Y32"/>
  <c r="X32"/>
  <c r="W32"/>
  <c r="V32"/>
  <c r="I32"/>
  <c r="S32"/>
  <c r="H32"/>
  <c r="R32"/>
  <c r="G32"/>
  <c r="Q32"/>
  <c r="F32"/>
  <c r="P32"/>
  <c r="E32"/>
  <c r="O32"/>
  <c r="Z31"/>
  <c r="Y31"/>
  <c r="X31"/>
  <c r="W31"/>
  <c r="V31"/>
  <c r="I31"/>
  <c r="S31" s="1"/>
  <c r="H31"/>
  <c r="R31" s="1"/>
  <c r="G31"/>
  <c r="Q31" s="1"/>
  <c r="F31"/>
  <c r="P31" s="1"/>
  <c r="E31"/>
  <c r="O31" s="1"/>
  <c r="Z30"/>
  <c r="Y30"/>
  <c r="X30"/>
  <c r="W30"/>
  <c r="V30"/>
  <c r="I30"/>
  <c r="S30"/>
  <c r="H30"/>
  <c r="R30"/>
  <c r="G30"/>
  <c r="Q30"/>
  <c r="F30"/>
  <c r="P30"/>
  <c r="E30"/>
  <c r="O30"/>
  <c r="Z29"/>
  <c r="Y29"/>
  <c r="X29"/>
  <c r="W29"/>
  <c r="V29" s="1"/>
  <c r="O29" s="1"/>
  <c r="I29"/>
  <c r="S29" s="1"/>
  <c r="H29"/>
  <c r="R29" s="1"/>
  <c r="G29"/>
  <c r="Q29" s="1"/>
  <c r="F29"/>
  <c r="P29" s="1"/>
  <c r="E29"/>
  <c r="Z28"/>
  <c r="Y28"/>
  <c r="X28"/>
  <c r="W28"/>
  <c r="V28"/>
  <c r="I28"/>
  <c r="S28"/>
  <c r="H28"/>
  <c r="R28"/>
  <c r="G28"/>
  <c r="Q28"/>
  <c r="F28"/>
  <c r="P28"/>
  <c r="E28"/>
  <c r="O28"/>
  <c r="Z27"/>
  <c r="Y27"/>
  <c r="X27"/>
  <c r="W27"/>
  <c r="V27" s="1"/>
  <c r="O27" s="1"/>
  <c r="I27"/>
  <c r="S27" s="1"/>
  <c r="H27"/>
  <c r="R27" s="1"/>
  <c r="G27"/>
  <c r="Q27" s="1"/>
  <c r="F27"/>
  <c r="P27" s="1"/>
  <c r="E27"/>
  <c r="Z26"/>
  <c r="Y26"/>
  <c r="X26"/>
  <c r="W26"/>
  <c r="V26"/>
  <c r="I26"/>
  <c r="S26"/>
  <c r="H26"/>
  <c r="R26"/>
  <c r="G26"/>
  <c r="Q26"/>
  <c r="F26"/>
  <c r="P26"/>
  <c r="E26"/>
  <c r="O26"/>
  <c r="Z25"/>
  <c r="Y25"/>
  <c r="X25"/>
  <c r="W25"/>
  <c r="V25" s="1"/>
  <c r="O25" s="1"/>
  <c r="I25"/>
  <c r="S25" s="1"/>
  <c r="H25"/>
  <c r="R25" s="1"/>
  <c r="G25"/>
  <c r="Q25" s="1"/>
  <c r="F25"/>
  <c r="P25" s="1"/>
  <c r="E25"/>
  <c r="Z24"/>
  <c r="Y24"/>
  <c r="X24"/>
  <c r="W24"/>
  <c r="V24"/>
  <c r="I24"/>
  <c r="S24"/>
  <c r="H24"/>
  <c r="R24"/>
  <c r="G24"/>
  <c r="Q24"/>
  <c r="F24"/>
  <c r="P24"/>
  <c r="E24"/>
  <c r="O24"/>
  <c r="Z23"/>
  <c r="Y23"/>
  <c r="X23"/>
  <c r="W23"/>
  <c r="V23" s="1"/>
  <c r="I23"/>
  <c r="S23" s="1"/>
  <c r="H23"/>
  <c r="R23" s="1"/>
  <c r="G23"/>
  <c r="Q23" s="1"/>
  <c r="F23"/>
  <c r="P23" s="1"/>
  <c r="E23"/>
  <c r="Z22"/>
  <c r="Y22"/>
  <c r="X22"/>
  <c r="W22"/>
  <c r="I22"/>
  <c r="S22"/>
  <c r="H22"/>
  <c r="R22"/>
  <c r="G22"/>
  <c r="Q22"/>
  <c r="F22"/>
  <c r="P22"/>
  <c r="E22"/>
  <c r="Z21"/>
  <c r="Y21"/>
  <c r="R21" s="1"/>
  <c r="X21"/>
  <c r="W21"/>
  <c r="V21" s="1"/>
  <c r="O21" s="1"/>
  <c r="I21"/>
  <c r="S21" s="1"/>
  <c r="H21"/>
  <c r="G21"/>
  <c r="Q21" s="1"/>
  <c r="F21"/>
  <c r="P21" s="1"/>
  <c r="E21"/>
  <c r="Z20"/>
  <c r="Y20"/>
  <c r="X20"/>
  <c r="W20"/>
  <c r="V20"/>
  <c r="I20"/>
  <c r="S20"/>
  <c r="H20"/>
  <c r="R20"/>
  <c r="G20"/>
  <c r="Q20"/>
  <c r="F20"/>
  <c r="P20"/>
  <c r="E20"/>
  <c r="O20"/>
  <c r="Z19"/>
  <c r="Y19"/>
  <c r="R19" s="1"/>
  <c r="X19"/>
  <c r="W19"/>
  <c r="V19" s="1"/>
  <c r="O19" s="1"/>
  <c r="I19"/>
  <c r="S19" s="1"/>
  <c r="H19"/>
  <c r="G19"/>
  <c r="Q19" s="1"/>
  <c r="F19"/>
  <c r="E19"/>
  <c r="Z18"/>
  <c r="Y18"/>
  <c r="X18"/>
  <c r="W18"/>
  <c r="V18"/>
  <c r="I18"/>
  <c r="S18"/>
  <c r="H18"/>
  <c r="R18"/>
  <c r="G18"/>
  <c r="Q18"/>
  <c r="F18"/>
  <c r="P18"/>
  <c r="E18"/>
  <c r="O18"/>
  <c r="Z17"/>
  <c r="Y17"/>
  <c r="R17" s="1"/>
  <c r="X17"/>
  <c r="W17"/>
  <c r="V17" s="1"/>
  <c r="O17" s="1"/>
  <c r="I17"/>
  <c r="S17" s="1"/>
  <c r="H17"/>
  <c r="G17"/>
  <c r="Q17" s="1"/>
  <c r="F17"/>
  <c r="P17" s="1"/>
  <c r="E17"/>
  <c r="Z16"/>
  <c r="Y16"/>
  <c r="X16"/>
  <c r="W16"/>
  <c r="V16"/>
  <c r="I16"/>
  <c r="S16"/>
  <c r="H16"/>
  <c r="R16"/>
  <c r="G16"/>
  <c r="Q16"/>
  <c r="F16"/>
  <c r="P16"/>
  <c r="E16"/>
  <c r="O16"/>
  <c r="Z15"/>
  <c r="Y15"/>
  <c r="R15" s="1"/>
  <c r="X15"/>
  <c r="W15"/>
  <c r="V15" s="1"/>
  <c r="I15"/>
  <c r="S15" s="1"/>
  <c r="H15"/>
  <c r="G15"/>
  <c r="Q15" s="1"/>
  <c r="F15"/>
  <c r="P15" s="1"/>
  <c r="E15"/>
  <c r="Z14"/>
  <c r="Y14"/>
  <c r="X14"/>
  <c r="W14"/>
  <c r="I14"/>
  <c r="S14"/>
  <c r="H14"/>
  <c r="R14"/>
  <c r="G14"/>
  <c r="Q14"/>
  <c r="F14"/>
  <c r="P14"/>
  <c r="E14"/>
  <c r="Z13"/>
  <c r="Y13"/>
  <c r="R13" s="1"/>
  <c r="X13"/>
  <c r="W13"/>
  <c r="V13" s="1"/>
  <c r="O13" s="1"/>
  <c r="I13"/>
  <c r="S13" s="1"/>
  <c r="H13"/>
  <c r="G13"/>
  <c r="Q13" s="1"/>
  <c r="F13"/>
  <c r="E13"/>
  <c r="Z12"/>
  <c r="Y12"/>
  <c r="X12"/>
  <c r="W12"/>
  <c r="V12"/>
  <c r="I12"/>
  <c r="S12"/>
  <c r="H12"/>
  <c r="R12"/>
  <c r="G12"/>
  <c r="Q12"/>
  <c r="F12"/>
  <c r="P12"/>
  <c r="E12"/>
  <c r="O12"/>
  <c r="Z11"/>
  <c r="Y11"/>
  <c r="R11" s="1"/>
  <c r="X11"/>
  <c r="W11"/>
  <c r="V11" s="1"/>
  <c r="O11" s="1"/>
  <c r="I11"/>
  <c r="S11" s="1"/>
  <c r="H11"/>
  <c r="G11"/>
  <c r="Q11" s="1"/>
  <c r="F11"/>
  <c r="E11"/>
  <c r="Z10"/>
  <c r="Y10"/>
  <c r="X10"/>
  <c r="W10"/>
  <c r="V10"/>
  <c r="I10"/>
  <c r="S10"/>
  <c r="H10"/>
  <c r="R10"/>
  <c r="G10"/>
  <c r="Q10"/>
  <c r="F10"/>
  <c r="P10"/>
  <c r="E10"/>
  <c r="O10"/>
  <c r="Z9"/>
  <c r="Y9"/>
  <c r="R9" s="1"/>
  <c r="X9"/>
  <c r="W9"/>
  <c r="V9" s="1"/>
  <c r="O9" s="1"/>
  <c r="I9"/>
  <c r="S9" s="1"/>
  <c r="H9"/>
  <c r="G9"/>
  <c r="Q9" s="1"/>
  <c r="F9"/>
  <c r="E9"/>
  <c r="Z8"/>
  <c r="Y8"/>
  <c r="X8"/>
  <c r="W8"/>
  <c r="V8"/>
  <c r="I8"/>
  <c r="S8"/>
  <c r="H8"/>
  <c r="R8"/>
  <c r="G8"/>
  <c r="Q8"/>
  <c r="F8"/>
  <c r="P8"/>
  <c r="E8"/>
  <c r="O8"/>
  <c r="Z7"/>
  <c r="Y7"/>
  <c r="R7" s="1"/>
  <c r="X7"/>
  <c r="W7"/>
  <c r="V7" s="1"/>
  <c r="I7"/>
  <c r="S7" s="1"/>
  <c r="H7"/>
  <c r="H6" s="1"/>
  <c r="G7"/>
  <c r="Q7" s="1"/>
  <c r="F7"/>
  <c r="F6" s="1"/>
  <c r="E7"/>
  <c r="E6" s="1"/>
  <c r="Z6"/>
  <c r="X6"/>
  <c r="I21" i="6"/>
  <c r="I20"/>
  <c r="I19"/>
  <c r="I51"/>
  <c r="I87"/>
  <c r="I143"/>
  <c r="I15"/>
  <c r="H146"/>
  <c r="I167"/>
  <c r="I163" s="1"/>
  <c r="G21"/>
  <c r="G53"/>
  <c r="G89"/>
  <c r="G145"/>
  <c r="G17"/>
  <c r="G165"/>
  <c r="G13"/>
  <c r="G20"/>
  <c r="G52"/>
  <c r="G88"/>
  <c r="G144"/>
  <c r="G16"/>
  <c r="G164"/>
  <c r="G12"/>
  <c r="G19"/>
  <c r="G51"/>
  <c r="G103"/>
  <c r="G87"/>
  <c r="G143"/>
  <c r="G15"/>
  <c r="G11" s="1"/>
  <c r="G167"/>
  <c r="G163"/>
  <c r="H21"/>
  <c r="H20"/>
  <c r="H19"/>
  <c r="F21"/>
  <c r="F20"/>
  <c r="F19"/>
  <c r="I62"/>
  <c r="H62"/>
  <c r="G62"/>
  <c r="I145"/>
  <c r="H145"/>
  <c r="I144"/>
  <c r="H144"/>
  <c r="F145"/>
  <c r="F144"/>
  <c r="H143"/>
  <c r="F143"/>
  <c r="I165"/>
  <c r="H165"/>
  <c r="I164"/>
  <c r="H164"/>
  <c r="H167"/>
  <c r="H163"/>
  <c r="F169"/>
  <c r="F168"/>
  <c r="F167"/>
  <c r="I20" i="5"/>
  <c r="I21"/>
  <c r="I49"/>
  <c r="I17" s="1"/>
  <c r="I13" s="1"/>
  <c r="I9" s="1"/>
  <c r="I85"/>
  <c r="I141"/>
  <c r="I52"/>
  <c r="I48" s="1"/>
  <c r="I84"/>
  <c r="I140"/>
  <c r="F21"/>
  <c r="F20"/>
  <c r="F19"/>
  <c r="G21"/>
  <c r="G20"/>
  <c r="G19"/>
  <c r="I19"/>
  <c r="I47"/>
  <c r="I15" s="1"/>
  <c r="I83"/>
  <c r="I139"/>
  <c r="I159"/>
  <c r="G49"/>
  <c r="G17" s="1"/>
  <c r="G13" s="1"/>
  <c r="G9" s="1"/>
  <c r="G85"/>
  <c r="G141"/>
  <c r="G48"/>
  <c r="G84"/>
  <c r="G140"/>
  <c r="G16"/>
  <c r="G12" s="1"/>
  <c r="G8" s="1"/>
  <c r="G47"/>
  <c r="G15" s="1"/>
  <c r="G83"/>
  <c r="G139"/>
  <c r="I161"/>
  <c r="I160"/>
  <c r="H161"/>
  <c r="H160"/>
  <c r="H159"/>
  <c r="G161"/>
  <c r="G160"/>
  <c r="G159"/>
  <c r="F163"/>
  <c r="F164"/>
  <c r="F165"/>
  <c r="H142"/>
  <c r="H141"/>
  <c r="H140"/>
  <c r="H139"/>
  <c r="F141"/>
  <c r="F140"/>
  <c r="F139"/>
  <c r="I58"/>
  <c r="H58"/>
  <c r="G58"/>
  <c r="H21"/>
  <c r="H20"/>
  <c r="H19"/>
  <c r="F515"/>
  <c r="F507"/>
  <c r="F476"/>
  <c r="F516"/>
  <c r="F508" s="1"/>
  <c r="F480"/>
  <c r="F520"/>
  <c r="F512"/>
  <c r="E512"/>
  <c r="F481"/>
  <c r="F521"/>
  <c r="F513" s="1"/>
  <c r="E513" s="1"/>
  <c r="E203" i="4"/>
  <c r="E202"/>
  <c r="E201"/>
  <c r="E200"/>
  <c r="F198"/>
  <c r="F136"/>
  <c r="G136"/>
  <c r="F49" i="5"/>
  <c r="F85"/>
  <c r="F17" s="1"/>
  <c r="F48"/>
  <c r="F84"/>
  <c r="F16"/>
  <c r="E553"/>
  <c r="E552"/>
  <c r="E551"/>
  <c r="E550"/>
  <c r="E549"/>
  <c r="E548"/>
  <c r="I546"/>
  <c r="H546"/>
  <c r="G546"/>
  <c r="F546"/>
  <c r="E546"/>
  <c r="E545"/>
  <c r="E544"/>
  <c r="E543"/>
  <c r="E542"/>
  <c r="E541"/>
  <c r="E540"/>
  <c r="E539"/>
  <c r="I538"/>
  <c r="H538"/>
  <c r="G538"/>
  <c r="F538"/>
  <c r="E538"/>
  <c r="E537"/>
  <c r="E536"/>
  <c r="E535"/>
  <c r="E534"/>
  <c r="E533"/>
  <c r="E532"/>
  <c r="E531"/>
  <c r="I530"/>
  <c r="H530"/>
  <c r="G530"/>
  <c r="F530"/>
  <c r="E530"/>
  <c r="E523"/>
  <c r="I522"/>
  <c r="H522"/>
  <c r="G522"/>
  <c r="F522"/>
  <c r="E522"/>
  <c r="E521"/>
  <c r="E520"/>
  <c r="F519"/>
  <c r="E519"/>
  <c r="F518"/>
  <c r="E518" s="1"/>
  <c r="F517"/>
  <c r="E517" s="1"/>
  <c r="E516"/>
  <c r="E515"/>
  <c r="I514"/>
  <c r="H514"/>
  <c r="G514"/>
  <c r="F514"/>
  <c r="F511"/>
  <c r="E511"/>
  <c r="F510"/>
  <c r="E510"/>
  <c r="F509"/>
  <c r="E509"/>
  <c r="I507"/>
  <c r="H507"/>
  <c r="G507"/>
  <c r="E507"/>
  <c r="I506"/>
  <c r="H506"/>
  <c r="G506"/>
  <c r="I498"/>
  <c r="H498"/>
  <c r="G498"/>
  <c r="E495"/>
  <c r="E494"/>
  <c r="E493"/>
  <c r="E492"/>
  <c r="I490"/>
  <c r="H490"/>
  <c r="G490"/>
  <c r="F490"/>
  <c r="E490" s="1"/>
  <c r="E489"/>
  <c r="E488"/>
  <c r="E487"/>
  <c r="E486"/>
  <c r="E485"/>
  <c r="E484"/>
  <c r="I482"/>
  <c r="H482"/>
  <c r="G482"/>
  <c r="F482"/>
  <c r="E482" s="1"/>
  <c r="E481"/>
  <c r="E480"/>
  <c r="F479"/>
  <c r="E479" s="1"/>
  <c r="E474" s="1"/>
  <c r="F478"/>
  <c r="E478"/>
  <c r="F477"/>
  <c r="E477"/>
  <c r="E476"/>
  <c r="E475"/>
  <c r="I474"/>
  <c r="H474"/>
  <c r="G474"/>
  <c r="F474"/>
  <c r="I466"/>
  <c r="H466"/>
  <c r="G466"/>
  <c r="E465"/>
  <c r="E464"/>
  <c r="E463"/>
  <c r="E462"/>
  <c r="E461"/>
  <c r="E460"/>
  <c r="E459"/>
  <c r="I458"/>
  <c r="H458"/>
  <c r="G458"/>
  <c r="F458"/>
  <c r="E458" s="1"/>
  <c r="E457"/>
  <c r="E456"/>
  <c r="E455"/>
  <c r="E454"/>
  <c r="E453"/>
  <c r="E452"/>
  <c r="E451"/>
  <c r="I450"/>
  <c r="H450"/>
  <c r="G450"/>
  <c r="F450"/>
  <c r="E450" s="1"/>
  <c r="E449"/>
  <c r="E448"/>
  <c r="E447"/>
  <c r="E446"/>
  <c r="E249"/>
  <c r="E248"/>
  <c r="E247"/>
  <c r="I246"/>
  <c r="H246"/>
  <c r="G246"/>
  <c r="F246"/>
  <c r="E246"/>
  <c r="E245"/>
  <c r="E244"/>
  <c r="E243"/>
  <c r="I242"/>
  <c r="H242"/>
  <c r="G242"/>
  <c r="F242"/>
  <c r="E242"/>
  <c r="E241"/>
  <c r="E240"/>
  <c r="E239"/>
  <c r="I238"/>
  <c r="H238"/>
  <c r="G238"/>
  <c r="F238"/>
  <c r="E238"/>
  <c r="E237"/>
  <c r="E236"/>
  <c r="E235"/>
  <c r="I234"/>
  <c r="H234"/>
  <c r="G234"/>
  <c r="F234"/>
  <c r="E234"/>
  <c r="E233"/>
  <c r="E232"/>
  <c r="E231"/>
  <c r="I230"/>
  <c r="H230"/>
  <c r="G230"/>
  <c r="F230"/>
  <c r="E230"/>
  <c r="E229"/>
  <c r="E228"/>
  <c r="E227"/>
  <c r="I226"/>
  <c r="H226"/>
  <c r="G226"/>
  <c r="F226"/>
  <c r="E226"/>
  <c r="E225"/>
  <c r="E224"/>
  <c r="E223"/>
  <c r="I222"/>
  <c r="H222"/>
  <c r="G222"/>
  <c r="F222"/>
  <c r="E222"/>
  <c r="E221"/>
  <c r="E220"/>
  <c r="E219"/>
  <c r="I218"/>
  <c r="H218"/>
  <c r="G218"/>
  <c r="F218"/>
  <c r="E218"/>
  <c r="E217"/>
  <c r="E216"/>
  <c r="E215"/>
  <c r="I214"/>
  <c r="H214"/>
  <c r="G214"/>
  <c r="F214"/>
  <c r="E214"/>
  <c r="E213"/>
  <c r="E212"/>
  <c r="E211"/>
  <c r="I210"/>
  <c r="H210"/>
  <c r="G210"/>
  <c r="F210"/>
  <c r="E210"/>
  <c r="E209"/>
  <c r="E208"/>
  <c r="E207"/>
  <c r="I206"/>
  <c r="H206"/>
  <c r="G206"/>
  <c r="F206"/>
  <c r="E206"/>
  <c r="E205"/>
  <c r="E204"/>
  <c r="E203"/>
  <c r="I202"/>
  <c r="H202"/>
  <c r="G202"/>
  <c r="F202"/>
  <c r="E202"/>
  <c r="I201"/>
  <c r="H201"/>
  <c r="G201"/>
  <c r="F201"/>
  <c r="E201" s="1"/>
  <c r="I200"/>
  <c r="H200"/>
  <c r="G200"/>
  <c r="F200"/>
  <c r="E200" s="1"/>
  <c r="I199"/>
  <c r="H199"/>
  <c r="G199"/>
  <c r="F199"/>
  <c r="E199" s="1"/>
  <c r="I198"/>
  <c r="H198"/>
  <c r="G198"/>
  <c r="F198"/>
  <c r="E198"/>
  <c r="I197"/>
  <c r="H197"/>
  <c r="G197"/>
  <c r="F197"/>
  <c r="E197" s="1"/>
  <c r="I196"/>
  <c r="H196"/>
  <c r="G196"/>
  <c r="F196"/>
  <c r="E196"/>
  <c r="I195"/>
  <c r="H195"/>
  <c r="H194" s="1"/>
  <c r="G195"/>
  <c r="F195"/>
  <c r="E195" s="1"/>
  <c r="I194"/>
  <c r="G194"/>
  <c r="E193"/>
  <c r="E192"/>
  <c r="E191"/>
  <c r="I190"/>
  <c r="H190"/>
  <c r="G190"/>
  <c r="F190"/>
  <c r="E190"/>
  <c r="F189"/>
  <c r="E189"/>
  <c r="F188"/>
  <c r="E188"/>
  <c r="F187"/>
  <c r="E187"/>
  <c r="I186"/>
  <c r="H186"/>
  <c r="G186"/>
  <c r="F186"/>
  <c r="E186"/>
  <c r="I185"/>
  <c r="H185"/>
  <c r="G185"/>
  <c r="F185"/>
  <c r="E185"/>
  <c r="I184"/>
  <c r="H184"/>
  <c r="G184"/>
  <c r="F184"/>
  <c r="E184" s="1"/>
  <c r="E182" s="1"/>
  <c r="I183"/>
  <c r="H183"/>
  <c r="G183"/>
  <c r="F183"/>
  <c r="E183"/>
  <c r="I182"/>
  <c r="H182"/>
  <c r="G182"/>
  <c r="F182"/>
  <c r="I181"/>
  <c r="H181"/>
  <c r="G181"/>
  <c r="F181"/>
  <c r="E181"/>
  <c r="I180"/>
  <c r="H180"/>
  <c r="G180"/>
  <c r="F180"/>
  <c r="E180" s="1"/>
  <c r="E178" s="1"/>
  <c r="I179"/>
  <c r="H179"/>
  <c r="G179"/>
  <c r="F179"/>
  <c r="E179"/>
  <c r="I178"/>
  <c r="H178"/>
  <c r="G178"/>
  <c r="F178"/>
  <c r="I177"/>
  <c r="H177"/>
  <c r="G177"/>
  <c r="F177"/>
  <c r="E177"/>
  <c r="I176"/>
  <c r="H176"/>
  <c r="G176"/>
  <c r="F176"/>
  <c r="E176" s="1"/>
  <c r="E174" s="1"/>
  <c r="I175"/>
  <c r="H175"/>
  <c r="G175"/>
  <c r="F175"/>
  <c r="E175"/>
  <c r="I174"/>
  <c r="H174"/>
  <c r="G174"/>
  <c r="F174"/>
  <c r="E173"/>
  <c r="E172"/>
  <c r="E171"/>
  <c r="I170"/>
  <c r="H170"/>
  <c r="G170"/>
  <c r="F170"/>
  <c r="E170"/>
  <c r="E169"/>
  <c r="E168"/>
  <c r="E167"/>
  <c r="I166"/>
  <c r="H166"/>
  <c r="G166"/>
  <c r="F166"/>
  <c r="E166"/>
  <c r="E165"/>
  <c r="E164"/>
  <c r="E163"/>
  <c r="I162"/>
  <c r="H162"/>
  <c r="G162"/>
  <c r="F162"/>
  <c r="E162"/>
  <c r="F161"/>
  <c r="E161" s="1"/>
  <c r="E158" s="1"/>
  <c r="F160"/>
  <c r="E160"/>
  <c r="F159"/>
  <c r="E159"/>
  <c r="I158"/>
  <c r="H158"/>
  <c r="G158"/>
  <c r="F158"/>
  <c r="E157"/>
  <c r="E156"/>
  <c r="E155"/>
  <c r="I154"/>
  <c r="H154"/>
  <c r="G154"/>
  <c r="F154"/>
  <c r="E154"/>
  <c r="E153"/>
  <c r="E152"/>
  <c r="E151"/>
  <c r="I150"/>
  <c r="H150"/>
  <c r="G150"/>
  <c r="F150"/>
  <c r="E150"/>
  <c r="E149"/>
  <c r="E148"/>
  <c r="E147"/>
  <c r="I146"/>
  <c r="H146"/>
  <c r="G146"/>
  <c r="F146"/>
  <c r="E146"/>
  <c r="E145"/>
  <c r="E144"/>
  <c r="E143"/>
  <c r="I142"/>
  <c r="G142"/>
  <c r="F142"/>
  <c r="E142"/>
  <c r="E141"/>
  <c r="E140"/>
  <c r="E139"/>
  <c r="I138"/>
  <c r="H138"/>
  <c r="G138"/>
  <c r="F138"/>
  <c r="E138"/>
  <c r="E137"/>
  <c r="E136"/>
  <c r="E135"/>
  <c r="I134"/>
  <c r="H134"/>
  <c r="G134"/>
  <c r="F134"/>
  <c r="E134"/>
  <c r="E133"/>
  <c r="E132"/>
  <c r="E131"/>
  <c r="I130"/>
  <c r="H130"/>
  <c r="F130"/>
  <c r="E130"/>
  <c r="E129"/>
  <c r="E128"/>
  <c r="E127"/>
  <c r="I126"/>
  <c r="H126"/>
  <c r="G126"/>
  <c r="F126"/>
  <c r="E126"/>
  <c r="E125"/>
  <c r="E124"/>
  <c r="E123"/>
  <c r="I122"/>
  <c r="H122"/>
  <c r="G122"/>
  <c r="F122"/>
  <c r="E122"/>
  <c r="E121"/>
  <c r="E120"/>
  <c r="E119"/>
  <c r="I118"/>
  <c r="H118"/>
  <c r="G118"/>
  <c r="F118"/>
  <c r="E118"/>
  <c r="E117"/>
  <c r="E116"/>
  <c r="E115"/>
  <c r="I114"/>
  <c r="H114"/>
  <c r="G114"/>
  <c r="F114"/>
  <c r="E114"/>
  <c r="E113"/>
  <c r="E112"/>
  <c r="E111"/>
  <c r="I110"/>
  <c r="H110"/>
  <c r="G110"/>
  <c r="F110"/>
  <c r="E110"/>
  <c r="E109"/>
  <c r="E108"/>
  <c r="E107"/>
  <c r="I106"/>
  <c r="H106"/>
  <c r="G106"/>
  <c r="F106"/>
  <c r="E106"/>
  <c r="E105"/>
  <c r="E104"/>
  <c r="E103"/>
  <c r="I102"/>
  <c r="H102"/>
  <c r="G102"/>
  <c r="F102"/>
  <c r="E102"/>
  <c r="E101"/>
  <c r="E100"/>
  <c r="E99"/>
  <c r="I98"/>
  <c r="H98"/>
  <c r="G98"/>
  <c r="F98"/>
  <c r="E98"/>
  <c r="E97"/>
  <c r="E96"/>
  <c r="E95"/>
  <c r="I94"/>
  <c r="H94"/>
  <c r="G94"/>
  <c r="F94"/>
  <c r="E94"/>
  <c r="E93"/>
  <c r="E92"/>
  <c r="E91"/>
  <c r="I90"/>
  <c r="H90"/>
  <c r="G90"/>
  <c r="F90"/>
  <c r="E90"/>
  <c r="E89"/>
  <c r="E88"/>
  <c r="E87"/>
  <c r="I86"/>
  <c r="H86"/>
  <c r="G86"/>
  <c r="F86"/>
  <c r="E86"/>
  <c r="H85"/>
  <c r="E85" s="1"/>
  <c r="H84"/>
  <c r="E84" s="1"/>
  <c r="E82" s="1"/>
  <c r="H83"/>
  <c r="F83"/>
  <c r="E83"/>
  <c r="I82"/>
  <c r="H82"/>
  <c r="G82"/>
  <c r="F82"/>
  <c r="I78"/>
  <c r="H78"/>
  <c r="G78"/>
  <c r="F78"/>
  <c r="E78"/>
  <c r="E77"/>
  <c r="E76"/>
  <c r="E75"/>
  <c r="I74"/>
  <c r="H74"/>
  <c r="G74"/>
  <c r="F74"/>
  <c r="E74"/>
  <c r="E73"/>
  <c r="E72"/>
  <c r="E71"/>
  <c r="I70"/>
  <c r="H70"/>
  <c r="G70"/>
  <c r="F70"/>
  <c r="E70"/>
  <c r="E69"/>
  <c r="E68"/>
  <c r="E67"/>
  <c r="I66"/>
  <c r="H66"/>
  <c r="G66"/>
  <c r="F66"/>
  <c r="E66"/>
  <c r="E65"/>
  <c r="E64"/>
  <c r="E63"/>
  <c r="I62"/>
  <c r="H62"/>
  <c r="G62"/>
  <c r="F62"/>
  <c r="E62"/>
  <c r="E61"/>
  <c r="E60"/>
  <c r="E58" s="1"/>
  <c r="E59"/>
  <c r="F58"/>
  <c r="E57"/>
  <c r="E56"/>
  <c r="E55"/>
  <c r="I54"/>
  <c r="H54"/>
  <c r="G54"/>
  <c r="F54"/>
  <c r="E54"/>
  <c r="E53"/>
  <c r="E52"/>
  <c r="E51"/>
  <c r="I50"/>
  <c r="H50"/>
  <c r="G50"/>
  <c r="F50"/>
  <c r="E50"/>
  <c r="H49"/>
  <c r="E49" s="1"/>
  <c r="H48"/>
  <c r="E48" s="1"/>
  <c r="E46" s="1"/>
  <c r="H47"/>
  <c r="F47"/>
  <c r="E47"/>
  <c r="H46"/>
  <c r="G46"/>
  <c r="F46"/>
  <c r="E45"/>
  <c r="E44"/>
  <c r="E43"/>
  <c r="I42"/>
  <c r="H42"/>
  <c r="G42"/>
  <c r="F42"/>
  <c r="E42"/>
  <c r="E41"/>
  <c r="E40"/>
  <c r="E39"/>
  <c r="I38"/>
  <c r="H38"/>
  <c r="G38"/>
  <c r="F38"/>
  <c r="E38"/>
  <c r="E37"/>
  <c r="E36"/>
  <c r="E35"/>
  <c r="I34"/>
  <c r="H34"/>
  <c r="G34"/>
  <c r="F34"/>
  <c r="E34"/>
  <c r="E33"/>
  <c r="E32"/>
  <c r="E31"/>
  <c r="H30"/>
  <c r="G30"/>
  <c r="F30"/>
  <c r="E30"/>
  <c r="E29"/>
  <c r="E28"/>
  <c r="E27"/>
  <c r="I26"/>
  <c r="H26"/>
  <c r="G26"/>
  <c r="F26"/>
  <c r="E26"/>
  <c r="E25"/>
  <c r="E24"/>
  <c r="E23"/>
  <c r="I22"/>
  <c r="H22"/>
  <c r="G22"/>
  <c r="F22"/>
  <c r="E22"/>
  <c r="E21"/>
  <c r="E20"/>
  <c r="E19"/>
  <c r="I18"/>
  <c r="H18"/>
  <c r="G18"/>
  <c r="F18"/>
  <c r="E18"/>
  <c r="H17"/>
  <c r="H16"/>
  <c r="H15"/>
  <c r="F15"/>
  <c r="H14"/>
  <c r="H13"/>
  <c r="H12"/>
  <c r="F12"/>
  <c r="F8" s="1"/>
  <c r="H11"/>
  <c r="H7" s="1"/>
  <c r="F11"/>
  <c r="F7" s="1"/>
  <c r="H10"/>
  <c r="H9"/>
  <c r="H8"/>
  <c r="H6"/>
  <c r="E557" i="6"/>
  <c r="E556"/>
  <c r="E555"/>
  <c r="E554"/>
  <c r="E553"/>
  <c r="E552"/>
  <c r="I550"/>
  <c r="H550"/>
  <c r="G550"/>
  <c r="F550"/>
  <c r="E550"/>
  <c r="E549"/>
  <c r="E548"/>
  <c r="E547"/>
  <c r="E546"/>
  <c r="E545"/>
  <c r="E544"/>
  <c r="E543"/>
  <c r="I542"/>
  <c r="H542"/>
  <c r="G542"/>
  <c r="F542"/>
  <c r="E542"/>
  <c r="E541"/>
  <c r="E540"/>
  <c r="E539"/>
  <c r="E538"/>
  <c r="E537"/>
  <c r="E536"/>
  <c r="E535"/>
  <c r="E253"/>
  <c r="E252"/>
  <c r="E251"/>
  <c r="I250"/>
  <c r="H250"/>
  <c r="G250"/>
  <c r="F250"/>
  <c r="E250"/>
  <c r="E249"/>
  <c r="E248"/>
  <c r="E247"/>
  <c r="I246"/>
  <c r="H246"/>
  <c r="G246"/>
  <c r="F246"/>
  <c r="E246"/>
  <c r="E245"/>
  <c r="E244"/>
  <c r="E243"/>
  <c r="I242"/>
  <c r="H242"/>
  <c r="G242"/>
  <c r="F242"/>
  <c r="E242"/>
  <c r="E241"/>
  <c r="E240"/>
  <c r="E239"/>
  <c r="I238"/>
  <c r="H238"/>
  <c r="G238"/>
  <c r="F238"/>
  <c r="E238"/>
  <c r="E237"/>
  <c r="E236"/>
  <c r="E235"/>
  <c r="I234"/>
  <c r="H234"/>
  <c r="G234"/>
  <c r="F234"/>
  <c r="E234"/>
  <c r="E233"/>
  <c r="E232"/>
  <c r="E231"/>
  <c r="I230"/>
  <c r="H230"/>
  <c r="G230"/>
  <c r="F230"/>
  <c r="E230"/>
  <c r="E229"/>
  <c r="E228"/>
  <c r="E227"/>
  <c r="I226"/>
  <c r="H226"/>
  <c r="G226"/>
  <c r="F226"/>
  <c r="E226"/>
  <c r="E225"/>
  <c r="E224"/>
  <c r="E223"/>
  <c r="I222"/>
  <c r="H222"/>
  <c r="G222"/>
  <c r="F222"/>
  <c r="E222"/>
  <c r="E221"/>
  <c r="E220"/>
  <c r="E219"/>
  <c r="I218"/>
  <c r="H218"/>
  <c r="G218"/>
  <c r="F218"/>
  <c r="E218"/>
  <c r="E217"/>
  <c r="E216"/>
  <c r="E215"/>
  <c r="I214"/>
  <c r="H214"/>
  <c r="G214"/>
  <c r="F214"/>
  <c r="E214"/>
  <c r="E213"/>
  <c r="E212"/>
  <c r="E211"/>
  <c r="I210"/>
  <c r="H210"/>
  <c r="G210"/>
  <c r="F210"/>
  <c r="E210"/>
  <c r="E209"/>
  <c r="E208"/>
  <c r="E207"/>
  <c r="I206"/>
  <c r="H206"/>
  <c r="G206"/>
  <c r="F206"/>
  <c r="E206"/>
  <c r="I205"/>
  <c r="H205"/>
  <c r="G205"/>
  <c r="F205"/>
  <c r="E205" s="1"/>
  <c r="I204"/>
  <c r="H204"/>
  <c r="G204"/>
  <c r="F204"/>
  <c r="E204" s="1"/>
  <c r="I203"/>
  <c r="H203"/>
  <c r="G203"/>
  <c r="F203"/>
  <c r="E203"/>
  <c r="I202"/>
  <c r="H202"/>
  <c r="G202"/>
  <c r="F202"/>
  <c r="E202" s="1"/>
  <c r="I201"/>
  <c r="H201"/>
  <c r="G201"/>
  <c r="F201"/>
  <c r="E201"/>
  <c r="I200"/>
  <c r="H200"/>
  <c r="G200"/>
  <c r="F200"/>
  <c r="E200" s="1"/>
  <c r="I199"/>
  <c r="H199"/>
  <c r="G199"/>
  <c r="F199"/>
  <c r="E199"/>
  <c r="I198"/>
  <c r="H198"/>
  <c r="G198"/>
  <c r="F198"/>
  <c r="E198" s="1"/>
  <c r="E197"/>
  <c r="E196"/>
  <c r="E195"/>
  <c r="I194"/>
  <c r="H194"/>
  <c r="G194"/>
  <c r="F194"/>
  <c r="E194"/>
  <c r="F193"/>
  <c r="E193"/>
  <c r="F192"/>
  <c r="E192"/>
  <c r="F191"/>
  <c r="E191"/>
  <c r="I190"/>
  <c r="H190"/>
  <c r="G190"/>
  <c r="F190"/>
  <c r="E190"/>
  <c r="I189"/>
  <c r="H189"/>
  <c r="G189"/>
  <c r="F189"/>
  <c r="E189"/>
  <c r="I188"/>
  <c r="H188"/>
  <c r="G188"/>
  <c r="F188"/>
  <c r="E188" s="1"/>
  <c r="E186" s="1"/>
  <c r="I187"/>
  <c r="H187"/>
  <c r="G187"/>
  <c r="F187"/>
  <c r="E187"/>
  <c r="I186"/>
  <c r="H186"/>
  <c r="G186"/>
  <c r="F186"/>
  <c r="I185"/>
  <c r="H185"/>
  <c r="G185"/>
  <c r="F185"/>
  <c r="E185"/>
  <c r="I184"/>
  <c r="H184"/>
  <c r="G184"/>
  <c r="F184"/>
  <c r="E184" s="1"/>
  <c r="E182" s="1"/>
  <c r="I183"/>
  <c r="H183"/>
  <c r="G183"/>
  <c r="F183"/>
  <c r="E183"/>
  <c r="I182"/>
  <c r="H182"/>
  <c r="G182"/>
  <c r="F182"/>
  <c r="I181"/>
  <c r="H181"/>
  <c r="G181"/>
  <c r="F181"/>
  <c r="E181"/>
  <c r="I180"/>
  <c r="H180"/>
  <c r="G180"/>
  <c r="F180"/>
  <c r="E180"/>
  <c r="I179"/>
  <c r="H179"/>
  <c r="G179"/>
  <c r="F179"/>
  <c r="E179"/>
  <c r="I178"/>
  <c r="H178"/>
  <c r="G178"/>
  <c r="F178"/>
  <c r="E178"/>
  <c r="E177"/>
  <c r="E176"/>
  <c r="E175"/>
  <c r="I174"/>
  <c r="H174"/>
  <c r="G174"/>
  <c r="F174"/>
  <c r="E174"/>
  <c r="E173"/>
  <c r="E172"/>
  <c r="E171"/>
  <c r="I170"/>
  <c r="H170"/>
  <c r="G170"/>
  <c r="F170"/>
  <c r="E170"/>
  <c r="E169"/>
  <c r="E168"/>
  <c r="E167"/>
  <c r="I166"/>
  <c r="H166"/>
  <c r="G166"/>
  <c r="F166"/>
  <c r="E166"/>
  <c r="F165"/>
  <c r="E165" s="1"/>
  <c r="F164"/>
  <c r="E164" s="1"/>
  <c r="F163"/>
  <c r="H162"/>
  <c r="G162"/>
  <c r="F162"/>
  <c r="E161"/>
  <c r="E160"/>
  <c r="E159"/>
  <c r="I158"/>
  <c r="H158"/>
  <c r="G158"/>
  <c r="F158"/>
  <c r="E158"/>
  <c r="E157"/>
  <c r="E156"/>
  <c r="E155"/>
  <c r="I154"/>
  <c r="H154"/>
  <c r="G154"/>
  <c r="F154"/>
  <c r="E154"/>
  <c r="E153"/>
  <c r="E152"/>
  <c r="E151"/>
  <c r="I150"/>
  <c r="H150"/>
  <c r="G150"/>
  <c r="F150"/>
  <c r="E150"/>
  <c r="E149"/>
  <c r="E148"/>
  <c r="E147"/>
  <c r="I146"/>
  <c r="G146"/>
  <c r="F146"/>
  <c r="E146"/>
  <c r="E145"/>
  <c r="E144"/>
  <c r="E143"/>
  <c r="I142"/>
  <c r="H142"/>
  <c r="G142"/>
  <c r="F142"/>
  <c r="E142"/>
  <c r="E141"/>
  <c r="E140"/>
  <c r="G139"/>
  <c r="E139"/>
  <c r="I138"/>
  <c r="H138"/>
  <c r="G138"/>
  <c r="F138"/>
  <c r="E138"/>
  <c r="E137"/>
  <c r="E136"/>
  <c r="E135"/>
  <c r="I134"/>
  <c r="H134"/>
  <c r="F134"/>
  <c r="E134"/>
  <c r="E133"/>
  <c r="E132"/>
  <c r="E131"/>
  <c r="I130"/>
  <c r="H130"/>
  <c r="G130"/>
  <c r="F130"/>
  <c r="E130"/>
  <c r="E129"/>
  <c r="E128"/>
  <c r="E127"/>
  <c r="I126"/>
  <c r="H126"/>
  <c r="G126"/>
  <c r="F126"/>
  <c r="E126"/>
  <c r="E125"/>
  <c r="E124"/>
  <c r="E123"/>
  <c r="I122"/>
  <c r="H122"/>
  <c r="G122"/>
  <c r="F122"/>
  <c r="E122"/>
  <c r="E121"/>
  <c r="E120"/>
  <c r="E119"/>
  <c r="I118"/>
  <c r="H118"/>
  <c r="G118"/>
  <c r="F118"/>
  <c r="E118"/>
  <c r="E117"/>
  <c r="E116"/>
  <c r="E115"/>
  <c r="I114"/>
  <c r="H114"/>
  <c r="G114"/>
  <c r="F114"/>
  <c r="E114"/>
  <c r="E113"/>
  <c r="E112"/>
  <c r="E111"/>
  <c r="I110"/>
  <c r="H110"/>
  <c r="G110"/>
  <c r="F110"/>
  <c r="E110"/>
  <c r="E109"/>
  <c r="E108"/>
  <c r="E107"/>
  <c r="I106"/>
  <c r="H106"/>
  <c r="G106"/>
  <c r="F106"/>
  <c r="E106"/>
  <c r="E105"/>
  <c r="E104"/>
  <c r="F103"/>
  <c r="E103"/>
  <c r="I102"/>
  <c r="H102"/>
  <c r="G102"/>
  <c r="F102"/>
  <c r="E102"/>
  <c r="E101"/>
  <c r="E100"/>
  <c r="E99"/>
  <c r="I98"/>
  <c r="H98"/>
  <c r="G98"/>
  <c r="F98"/>
  <c r="E98"/>
  <c r="E97"/>
  <c r="E96"/>
  <c r="E95"/>
  <c r="I94"/>
  <c r="H94"/>
  <c r="G94"/>
  <c r="F94"/>
  <c r="E94"/>
  <c r="E93"/>
  <c r="E92"/>
  <c r="E91"/>
  <c r="I90"/>
  <c r="H90"/>
  <c r="G90"/>
  <c r="F90"/>
  <c r="E90"/>
  <c r="I89"/>
  <c r="H89"/>
  <c r="F89"/>
  <c r="E89" s="1"/>
  <c r="I88"/>
  <c r="H88"/>
  <c r="F88"/>
  <c r="E88" s="1"/>
  <c r="H87"/>
  <c r="F87"/>
  <c r="E87"/>
  <c r="E86" s="1"/>
  <c r="I86"/>
  <c r="H86"/>
  <c r="G86"/>
  <c r="F86"/>
  <c r="I82"/>
  <c r="H82"/>
  <c r="G82"/>
  <c r="F82"/>
  <c r="E82"/>
  <c r="E81"/>
  <c r="E80"/>
  <c r="E79"/>
  <c r="I78"/>
  <c r="H78"/>
  <c r="G78"/>
  <c r="F78"/>
  <c r="E78"/>
  <c r="E77"/>
  <c r="E76"/>
  <c r="E75"/>
  <c r="I74"/>
  <c r="H74"/>
  <c r="G74"/>
  <c r="F74"/>
  <c r="E74"/>
  <c r="E73"/>
  <c r="E72"/>
  <c r="E71"/>
  <c r="I70"/>
  <c r="H70"/>
  <c r="G70"/>
  <c r="F70"/>
  <c r="E70"/>
  <c r="E69"/>
  <c r="E68"/>
  <c r="E67"/>
  <c r="I66"/>
  <c r="H66"/>
  <c r="G66"/>
  <c r="F66"/>
  <c r="E66"/>
  <c r="E65"/>
  <c r="E64"/>
  <c r="E62" s="1"/>
  <c r="E63"/>
  <c r="F62"/>
  <c r="E61"/>
  <c r="E60"/>
  <c r="E59"/>
  <c r="E58" s="1"/>
  <c r="I58"/>
  <c r="H58"/>
  <c r="G58"/>
  <c r="F58"/>
  <c r="I57"/>
  <c r="E57" s="1"/>
  <c r="E54" s="1"/>
  <c r="E56"/>
  <c r="E55"/>
  <c r="I54"/>
  <c r="H54"/>
  <c r="G54"/>
  <c r="F54"/>
  <c r="I53"/>
  <c r="H53"/>
  <c r="F53"/>
  <c r="E53" s="1"/>
  <c r="I52"/>
  <c r="H52"/>
  <c r="F52"/>
  <c r="E52" s="1"/>
  <c r="H51"/>
  <c r="F51"/>
  <c r="E51"/>
  <c r="E50" s="1"/>
  <c r="I50"/>
  <c r="H50"/>
  <c r="G50"/>
  <c r="F50"/>
  <c r="E49"/>
  <c r="E48"/>
  <c r="E47"/>
  <c r="I46"/>
  <c r="H46"/>
  <c r="G46"/>
  <c r="F46"/>
  <c r="E46"/>
  <c r="E45"/>
  <c r="E44"/>
  <c r="E43"/>
  <c r="I42"/>
  <c r="H42"/>
  <c r="G42"/>
  <c r="F42"/>
  <c r="E42"/>
  <c r="E41"/>
  <c r="E40"/>
  <c r="E39"/>
  <c r="I38"/>
  <c r="H38"/>
  <c r="G38"/>
  <c r="F38"/>
  <c r="E38"/>
  <c r="E37"/>
  <c r="E36"/>
  <c r="E35"/>
  <c r="E34" s="1"/>
  <c r="I34"/>
  <c r="H34"/>
  <c r="G34"/>
  <c r="F34"/>
  <c r="E33"/>
  <c r="E32"/>
  <c r="E31"/>
  <c r="H30"/>
  <c r="G30"/>
  <c r="F30"/>
  <c r="E30"/>
  <c r="E29"/>
  <c r="E28"/>
  <c r="E27"/>
  <c r="I26"/>
  <c r="H26"/>
  <c r="G26"/>
  <c r="F26"/>
  <c r="E26"/>
  <c r="E25"/>
  <c r="E24"/>
  <c r="E23"/>
  <c r="I22"/>
  <c r="H22"/>
  <c r="G22"/>
  <c r="F22"/>
  <c r="E22"/>
  <c r="E21"/>
  <c r="E20"/>
  <c r="E19"/>
  <c r="I18"/>
  <c r="H18"/>
  <c r="G18"/>
  <c r="F18"/>
  <c r="E18"/>
  <c r="I17"/>
  <c r="H17"/>
  <c r="F17"/>
  <c r="E17"/>
  <c r="I16"/>
  <c r="H16"/>
  <c r="F16"/>
  <c r="E16"/>
  <c r="H15"/>
  <c r="F15"/>
  <c r="E15" s="1"/>
  <c r="E14" s="1"/>
  <c r="I14"/>
  <c r="H14"/>
  <c r="G14"/>
  <c r="F14"/>
  <c r="I13"/>
  <c r="I9" s="1"/>
  <c r="H13"/>
  <c r="H9" s="1"/>
  <c r="F13"/>
  <c r="E13"/>
  <c r="I12"/>
  <c r="I8" s="1"/>
  <c r="H12"/>
  <c r="H8" s="1"/>
  <c r="F12"/>
  <c r="F8" s="1"/>
  <c r="E12"/>
  <c r="H11"/>
  <c r="H7" s="1"/>
  <c r="F11"/>
  <c r="F7" s="1"/>
  <c r="H10"/>
  <c r="F10"/>
  <c r="H6"/>
  <c r="G328" i="4"/>
  <c r="H596"/>
  <c r="I588"/>
  <c r="H588"/>
  <c r="G588"/>
  <c r="E509"/>
  <c r="H508"/>
  <c r="F508"/>
  <c r="F502"/>
  <c r="E507"/>
  <c r="E506"/>
  <c r="E505"/>
  <c r="E504"/>
  <c r="E503"/>
  <c r="I502"/>
  <c r="H502"/>
  <c r="G502"/>
  <c r="E508"/>
  <c r="E502"/>
  <c r="E445"/>
  <c r="E444"/>
  <c r="E443"/>
  <c r="E442"/>
  <c r="E441"/>
  <c r="E440"/>
  <c r="F439"/>
  <c r="E439"/>
  <c r="I438"/>
  <c r="H438"/>
  <c r="G438"/>
  <c r="E437"/>
  <c r="E436"/>
  <c r="E435"/>
  <c r="E434"/>
  <c r="E433"/>
  <c r="E432"/>
  <c r="E431"/>
  <c r="E430"/>
  <c r="I430"/>
  <c r="H430"/>
  <c r="G430"/>
  <c r="F430"/>
  <c r="E597"/>
  <c r="F596"/>
  <c r="F590"/>
  <c r="E595"/>
  <c r="E594"/>
  <c r="E593"/>
  <c r="E592"/>
  <c r="E591"/>
  <c r="I590"/>
  <c r="H590"/>
  <c r="G590"/>
  <c r="E589"/>
  <c r="F588"/>
  <c r="E588" s="1"/>
  <c r="E582" s="1"/>
  <c r="I499"/>
  <c r="I491" s="1"/>
  <c r="I486" s="1"/>
  <c r="E586"/>
  <c r="E585"/>
  <c r="E584"/>
  <c r="E583"/>
  <c r="I582"/>
  <c r="H582"/>
  <c r="G582"/>
  <c r="E581"/>
  <c r="E580"/>
  <c r="E579"/>
  <c r="E578"/>
  <c r="E577"/>
  <c r="E576"/>
  <c r="E575"/>
  <c r="E574"/>
  <c r="I574"/>
  <c r="H574"/>
  <c r="G574"/>
  <c r="F574"/>
  <c r="E573"/>
  <c r="E572"/>
  <c r="E571"/>
  <c r="E570"/>
  <c r="E569"/>
  <c r="E568"/>
  <c r="E567"/>
  <c r="E566"/>
  <c r="I566"/>
  <c r="H566"/>
  <c r="G566"/>
  <c r="F566"/>
  <c r="E565"/>
  <c r="E564"/>
  <c r="E563"/>
  <c r="E562"/>
  <c r="E561"/>
  <c r="E560"/>
  <c r="E559"/>
  <c r="E558"/>
  <c r="I558"/>
  <c r="H558"/>
  <c r="G558"/>
  <c r="F558"/>
  <c r="E557"/>
  <c r="E556"/>
  <c r="E555"/>
  <c r="E554"/>
  <c r="E553"/>
  <c r="E552"/>
  <c r="E551"/>
  <c r="E550"/>
  <c r="I550"/>
  <c r="H550"/>
  <c r="G550"/>
  <c r="F550"/>
  <c r="E549"/>
  <c r="E548"/>
  <c r="E547"/>
  <c r="E546"/>
  <c r="E545"/>
  <c r="E544"/>
  <c r="E543"/>
  <c r="E542"/>
  <c r="I542"/>
  <c r="H542"/>
  <c r="G542"/>
  <c r="F542"/>
  <c r="E541"/>
  <c r="E540"/>
  <c r="E539"/>
  <c r="E538"/>
  <c r="E537"/>
  <c r="E536"/>
  <c r="E535"/>
  <c r="E534"/>
  <c r="I534"/>
  <c r="H534"/>
  <c r="G534"/>
  <c r="F534"/>
  <c r="E533"/>
  <c r="E532"/>
  <c r="E531"/>
  <c r="E530"/>
  <c r="E529"/>
  <c r="E528"/>
  <c r="E527"/>
  <c r="E526"/>
  <c r="I526"/>
  <c r="H526"/>
  <c r="G526"/>
  <c r="F526"/>
  <c r="E525"/>
  <c r="E524"/>
  <c r="E523"/>
  <c r="E522"/>
  <c r="E521"/>
  <c r="E520"/>
  <c r="E519"/>
  <c r="E518"/>
  <c r="I518"/>
  <c r="H518"/>
  <c r="G518"/>
  <c r="F518"/>
  <c r="E517"/>
  <c r="E516"/>
  <c r="E515"/>
  <c r="E514"/>
  <c r="E513"/>
  <c r="E512"/>
  <c r="E511"/>
  <c r="E510"/>
  <c r="I510"/>
  <c r="H510"/>
  <c r="G510"/>
  <c r="F510"/>
  <c r="I501"/>
  <c r="H501"/>
  <c r="H493" s="1"/>
  <c r="H453" s="1"/>
  <c r="G501"/>
  <c r="F501"/>
  <c r="I500"/>
  <c r="H500"/>
  <c r="H492" s="1"/>
  <c r="G500"/>
  <c r="G492" s="1"/>
  <c r="G499"/>
  <c r="G491" s="1"/>
  <c r="F499"/>
  <c r="I498"/>
  <c r="H498"/>
  <c r="H490" s="1"/>
  <c r="E490" s="1"/>
  <c r="G498"/>
  <c r="F498"/>
  <c r="F490"/>
  <c r="I497"/>
  <c r="I489"/>
  <c r="H497"/>
  <c r="H489"/>
  <c r="G497"/>
  <c r="F497"/>
  <c r="I496"/>
  <c r="I488"/>
  <c r="H496"/>
  <c r="H488"/>
  <c r="G496"/>
  <c r="F496"/>
  <c r="I495"/>
  <c r="H495"/>
  <c r="H487" s="1"/>
  <c r="G495"/>
  <c r="F495"/>
  <c r="F487" s="1"/>
  <c r="I493"/>
  <c r="F493"/>
  <c r="I492"/>
  <c r="F491"/>
  <c r="I490"/>
  <c r="G490"/>
  <c r="G489"/>
  <c r="F489"/>
  <c r="G488"/>
  <c r="F488"/>
  <c r="G487"/>
  <c r="E485"/>
  <c r="E484"/>
  <c r="E483"/>
  <c r="E482"/>
  <c r="E481"/>
  <c r="E480"/>
  <c r="F479"/>
  <c r="E479" s="1"/>
  <c r="E478" s="1"/>
  <c r="I478"/>
  <c r="H478"/>
  <c r="G478"/>
  <c r="F477"/>
  <c r="F469"/>
  <c r="F476"/>
  <c r="E476"/>
  <c r="F475"/>
  <c r="E475"/>
  <c r="F474"/>
  <c r="E474"/>
  <c r="F473"/>
  <c r="E473"/>
  <c r="F472"/>
  <c r="E472"/>
  <c r="F471"/>
  <c r="F470"/>
  <c r="I470"/>
  <c r="H470"/>
  <c r="G470"/>
  <c r="I469"/>
  <c r="I461" s="1"/>
  <c r="H469"/>
  <c r="H461"/>
  <c r="G469"/>
  <c r="G461"/>
  <c r="I468"/>
  <c r="H468"/>
  <c r="H460" s="1"/>
  <c r="G468"/>
  <c r="G460" s="1"/>
  <c r="G452" s="1"/>
  <c r="F468"/>
  <c r="E468" s="1"/>
  <c r="I467"/>
  <c r="I459" s="1"/>
  <c r="I451" s="1"/>
  <c r="H467"/>
  <c r="H459" s="1"/>
  <c r="H451" s="1"/>
  <c r="G467"/>
  <c r="G459" s="1"/>
  <c r="I466"/>
  <c r="I458" s="1"/>
  <c r="H466"/>
  <c r="H458" s="1"/>
  <c r="H450" s="1"/>
  <c r="G466"/>
  <c r="G458" s="1"/>
  <c r="I465"/>
  <c r="I457"/>
  <c r="H465"/>
  <c r="H457"/>
  <c r="G465"/>
  <c r="G457"/>
  <c r="I464"/>
  <c r="H464"/>
  <c r="H456" s="1"/>
  <c r="G464"/>
  <c r="G456" s="1"/>
  <c r="F464"/>
  <c r="E464" s="1"/>
  <c r="E462" s="1"/>
  <c r="I463"/>
  <c r="I462" s="1"/>
  <c r="H463"/>
  <c r="G463"/>
  <c r="G455"/>
  <c r="I460"/>
  <c r="I456"/>
  <c r="E429"/>
  <c r="E428"/>
  <c r="E427"/>
  <c r="E426"/>
  <c r="E425"/>
  <c r="E424"/>
  <c r="E423"/>
  <c r="I422"/>
  <c r="H422"/>
  <c r="G422"/>
  <c r="F422"/>
  <c r="E421"/>
  <c r="E420"/>
  <c r="E419"/>
  <c r="E418"/>
  <c r="E417"/>
  <c r="E416"/>
  <c r="F415"/>
  <c r="E415"/>
  <c r="E414" s="1"/>
  <c r="I414"/>
  <c r="H414"/>
  <c r="G414"/>
  <c r="E413"/>
  <c r="E412"/>
  <c r="E411"/>
  <c r="E410"/>
  <c r="E409"/>
  <c r="E408"/>
  <c r="F407"/>
  <c r="E407"/>
  <c r="E406" s="1"/>
  <c r="I406"/>
  <c r="H406"/>
  <c r="G406"/>
  <c r="E405"/>
  <c r="E404"/>
  <c r="E403"/>
  <c r="E402"/>
  <c r="E401"/>
  <c r="E400"/>
  <c r="E399"/>
  <c r="I398"/>
  <c r="H398"/>
  <c r="G398"/>
  <c r="F398"/>
  <c r="E398"/>
  <c r="F397"/>
  <c r="F389" s="1"/>
  <c r="F396"/>
  <c r="E396" s="1"/>
  <c r="F395"/>
  <c r="E395" s="1"/>
  <c r="F394"/>
  <c r="E394" s="1"/>
  <c r="E390" s="1"/>
  <c r="F393"/>
  <c r="F385" s="1"/>
  <c r="F392"/>
  <c r="F384" s="1"/>
  <c r="I390"/>
  <c r="H390"/>
  <c r="G390"/>
  <c r="I389"/>
  <c r="H389"/>
  <c r="G389"/>
  <c r="I388"/>
  <c r="H388"/>
  <c r="G388"/>
  <c r="I387"/>
  <c r="H387"/>
  <c r="G387"/>
  <c r="I386"/>
  <c r="H386"/>
  <c r="G386"/>
  <c r="I385"/>
  <c r="H385"/>
  <c r="G385"/>
  <c r="I384"/>
  <c r="H384"/>
  <c r="G384"/>
  <c r="I383"/>
  <c r="H383"/>
  <c r="H382"/>
  <c r="G383"/>
  <c r="G382"/>
  <c r="E381"/>
  <c r="E380"/>
  <c r="E379"/>
  <c r="E378"/>
  <c r="E377"/>
  <c r="E376"/>
  <c r="E375"/>
  <c r="E374" s="1"/>
  <c r="I374"/>
  <c r="H374"/>
  <c r="G374"/>
  <c r="F374"/>
  <c r="E373"/>
  <c r="E372"/>
  <c r="E371"/>
  <c r="E370"/>
  <c r="E369"/>
  <c r="E368"/>
  <c r="E367"/>
  <c r="I366"/>
  <c r="H366"/>
  <c r="G366"/>
  <c r="F366"/>
  <c r="E365"/>
  <c r="E364"/>
  <c r="E363"/>
  <c r="E362"/>
  <c r="E361"/>
  <c r="E360"/>
  <c r="E359"/>
  <c r="I358"/>
  <c r="H358"/>
  <c r="G358"/>
  <c r="F358"/>
  <c r="E357"/>
  <c r="E356"/>
  <c r="E355"/>
  <c r="E354"/>
  <c r="E353"/>
  <c r="E352"/>
  <c r="E351"/>
  <c r="I350"/>
  <c r="H350"/>
  <c r="G350"/>
  <c r="F350"/>
  <c r="E349"/>
  <c r="J349" s="1"/>
  <c r="E348"/>
  <c r="J348" s="1"/>
  <c r="E347"/>
  <c r="E346"/>
  <c r="E345"/>
  <c r="E344"/>
  <c r="E343"/>
  <c r="E342" s="1"/>
  <c r="J343"/>
  <c r="I342"/>
  <c r="H342"/>
  <c r="H334" s="1"/>
  <c r="G342"/>
  <c r="F342"/>
  <c r="E341"/>
  <c r="E340"/>
  <c r="E339"/>
  <c r="E338"/>
  <c r="E337"/>
  <c r="E336"/>
  <c r="E335"/>
  <c r="I334"/>
  <c r="G334"/>
  <c r="F334"/>
  <c r="I333"/>
  <c r="H333"/>
  <c r="G333"/>
  <c r="F333"/>
  <c r="E333"/>
  <c r="I332"/>
  <c r="H332"/>
  <c r="G332"/>
  <c r="F332"/>
  <c r="I331"/>
  <c r="H331"/>
  <c r="G331"/>
  <c r="F331"/>
  <c r="I330"/>
  <c r="H330"/>
  <c r="G330"/>
  <c r="F330"/>
  <c r="E330" s="1"/>
  <c r="I329"/>
  <c r="H329"/>
  <c r="G329"/>
  <c r="F329"/>
  <c r="E329"/>
  <c r="I328"/>
  <c r="H328"/>
  <c r="F328"/>
  <c r="E328" s="1"/>
  <c r="E326" s="1"/>
  <c r="I327"/>
  <c r="H327"/>
  <c r="G327"/>
  <c r="G326" s="1"/>
  <c r="F327"/>
  <c r="E325"/>
  <c r="E324"/>
  <c r="E323"/>
  <c r="E322"/>
  <c r="E321"/>
  <c r="G320"/>
  <c r="E320" s="1"/>
  <c r="E318" s="1"/>
  <c r="I318"/>
  <c r="H318"/>
  <c r="G318"/>
  <c r="F318"/>
  <c r="E317"/>
  <c r="E316"/>
  <c r="E315"/>
  <c r="E314"/>
  <c r="E313"/>
  <c r="E312"/>
  <c r="E311"/>
  <c r="E310" s="1"/>
  <c r="I310"/>
  <c r="H310"/>
  <c r="F310"/>
  <c r="E309"/>
  <c r="E308"/>
  <c r="E307"/>
  <c r="E306"/>
  <c r="E305"/>
  <c r="E304"/>
  <c r="E302"/>
  <c r="I302"/>
  <c r="H302"/>
  <c r="G302"/>
  <c r="F302"/>
  <c r="E301"/>
  <c r="E300"/>
  <c r="E299"/>
  <c r="E298"/>
  <c r="E297"/>
  <c r="E296"/>
  <c r="F295"/>
  <c r="E295"/>
  <c r="E294" s="1"/>
  <c r="I294"/>
  <c r="H294"/>
  <c r="G294"/>
  <c r="E293"/>
  <c r="E292"/>
  <c r="E291"/>
  <c r="E290"/>
  <c r="E289"/>
  <c r="E288"/>
  <c r="E287"/>
  <c r="I286"/>
  <c r="H286"/>
  <c r="G286"/>
  <c r="F286"/>
  <c r="E285"/>
  <c r="E284"/>
  <c r="E283"/>
  <c r="E282"/>
  <c r="E281"/>
  <c r="E280"/>
  <c r="E279"/>
  <c r="E278" s="1"/>
  <c r="I278"/>
  <c r="H278"/>
  <c r="G278"/>
  <c r="F278"/>
  <c r="I270"/>
  <c r="H270"/>
  <c r="G270"/>
  <c r="F270"/>
  <c r="E270"/>
  <c r="E269"/>
  <c r="E268"/>
  <c r="E267"/>
  <c r="E266"/>
  <c r="E265"/>
  <c r="E264"/>
  <c r="E263"/>
  <c r="E262"/>
  <c r="I262"/>
  <c r="H262"/>
  <c r="G262"/>
  <c r="F262"/>
  <c r="E261"/>
  <c r="E260"/>
  <c r="E259"/>
  <c r="E258"/>
  <c r="E257"/>
  <c r="E256"/>
  <c r="E255"/>
  <c r="I254"/>
  <c r="H254"/>
  <c r="G254"/>
  <c r="F254"/>
  <c r="E253"/>
  <c r="E252"/>
  <c r="E251"/>
  <c r="E250"/>
  <c r="E249"/>
  <c r="E248"/>
  <c r="E247"/>
  <c r="I246"/>
  <c r="H246"/>
  <c r="G246"/>
  <c r="F246"/>
  <c r="E245"/>
  <c r="E244"/>
  <c r="E243"/>
  <c r="E242"/>
  <c r="E241"/>
  <c r="G240"/>
  <c r="G208" s="1"/>
  <c r="F240"/>
  <c r="F238"/>
  <c r="E239"/>
  <c r="I238"/>
  <c r="H238"/>
  <c r="E237"/>
  <c r="E236"/>
  <c r="E235"/>
  <c r="E234"/>
  <c r="E233"/>
  <c r="E232"/>
  <c r="F231"/>
  <c r="E231" s="1"/>
  <c r="E230" s="1"/>
  <c r="I230"/>
  <c r="H230"/>
  <c r="G230"/>
  <c r="F230"/>
  <c r="E229"/>
  <c r="E228"/>
  <c r="E227"/>
  <c r="E226"/>
  <c r="E225"/>
  <c r="E224"/>
  <c r="F223"/>
  <c r="E223"/>
  <c r="I222"/>
  <c r="H222"/>
  <c r="G222"/>
  <c r="E221"/>
  <c r="E220"/>
  <c r="E219"/>
  <c r="E218"/>
  <c r="E217"/>
  <c r="E216"/>
  <c r="F215"/>
  <c r="E215"/>
  <c r="I214"/>
  <c r="H214"/>
  <c r="G214"/>
  <c r="I213"/>
  <c r="H213"/>
  <c r="G213"/>
  <c r="F213"/>
  <c r="E213" s="1"/>
  <c r="I212"/>
  <c r="H212"/>
  <c r="G212"/>
  <c r="F212"/>
  <c r="I211"/>
  <c r="H211"/>
  <c r="G211"/>
  <c r="F211"/>
  <c r="I210"/>
  <c r="H210"/>
  <c r="G210"/>
  <c r="F210"/>
  <c r="E210" s="1"/>
  <c r="I209"/>
  <c r="H209"/>
  <c r="G209"/>
  <c r="F209"/>
  <c r="I208"/>
  <c r="H208"/>
  <c r="F208"/>
  <c r="I207"/>
  <c r="H207"/>
  <c r="G207"/>
  <c r="H206"/>
  <c r="I198"/>
  <c r="H198"/>
  <c r="G198"/>
  <c r="E198"/>
  <c r="E197"/>
  <c r="E196"/>
  <c r="E195"/>
  <c r="E194"/>
  <c r="E193"/>
  <c r="E192"/>
  <c r="E191"/>
  <c r="E190" s="1"/>
  <c r="I190"/>
  <c r="H190"/>
  <c r="G190"/>
  <c r="F190"/>
  <c r="E189"/>
  <c r="E188"/>
  <c r="E187"/>
  <c r="E186"/>
  <c r="E185"/>
  <c r="E184"/>
  <c r="E183"/>
  <c r="E182" s="1"/>
  <c r="I182"/>
  <c r="H182"/>
  <c r="G182"/>
  <c r="F182"/>
  <c r="E181"/>
  <c r="E180"/>
  <c r="E179"/>
  <c r="E178"/>
  <c r="E177"/>
  <c r="E176"/>
  <c r="F175"/>
  <c r="F174" s="1"/>
  <c r="I174"/>
  <c r="H174"/>
  <c r="G174"/>
  <c r="E173"/>
  <c r="E172"/>
  <c r="E171"/>
  <c r="E170"/>
  <c r="E169"/>
  <c r="E168"/>
  <c r="F167"/>
  <c r="F166"/>
  <c r="I166"/>
  <c r="H166"/>
  <c r="G166"/>
  <c r="E165"/>
  <c r="E164"/>
  <c r="E163"/>
  <c r="E162"/>
  <c r="E161"/>
  <c r="E160"/>
  <c r="F159"/>
  <c r="I158"/>
  <c r="H158"/>
  <c r="G158"/>
  <c r="E157"/>
  <c r="E156"/>
  <c r="E155"/>
  <c r="E154"/>
  <c r="E153"/>
  <c r="E152"/>
  <c r="F151"/>
  <c r="F150"/>
  <c r="I150"/>
  <c r="H150"/>
  <c r="G150"/>
  <c r="E149"/>
  <c r="E148"/>
  <c r="E147"/>
  <c r="I146"/>
  <c r="I142"/>
  <c r="E145"/>
  <c r="E144"/>
  <c r="E143"/>
  <c r="H142"/>
  <c r="G142"/>
  <c r="F142"/>
  <c r="I141"/>
  <c r="H141"/>
  <c r="G141"/>
  <c r="F141"/>
  <c r="E141" s="1"/>
  <c r="I140"/>
  <c r="H140"/>
  <c r="G140"/>
  <c r="F140"/>
  <c r="I139"/>
  <c r="I35"/>
  <c r="I27" s="1"/>
  <c r="H139"/>
  <c r="G139"/>
  <c r="F139"/>
  <c r="H138"/>
  <c r="G138"/>
  <c r="F138"/>
  <c r="I137"/>
  <c r="H137"/>
  <c r="G137"/>
  <c r="F137"/>
  <c r="I136"/>
  <c r="H136"/>
  <c r="I135"/>
  <c r="H135"/>
  <c r="H134" s="1"/>
  <c r="G135"/>
  <c r="E133"/>
  <c r="E132"/>
  <c r="E131"/>
  <c r="E130"/>
  <c r="E129"/>
  <c r="E128"/>
  <c r="E127"/>
  <c r="I126"/>
  <c r="H126"/>
  <c r="G126"/>
  <c r="F126"/>
  <c r="E125"/>
  <c r="E124"/>
  <c r="E123"/>
  <c r="E122"/>
  <c r="E121"/>
  <c r="E120"/>
  <c r="E119"/>
  <c r="E118" s="1"/>
  <c r="I118"/>
  <c r="H118"/>
  <c r="G118"/>
  <c r="F118"/>
  <c r="E117"/>
  <c r="E116"/>
  <c r="E115"/>
  <c r="E114"/>
  <c r="E113"/>
  <c r="E112"/>
  <c r="E111"/>
  <c r="I110"/>
  <c r="H110"/>
  <c r="G110"/>
  <c r="F110"/>
  <c r="E109"/>
  <c r="E108"/>
  <c r="E107"/>
  <c r="E106"/>
  <c r="E105"/>
  <c r="E104"/>
  <c r="E103"/>
  <c r="I102"/>
  <c r="H102"/>
  <c r="G102"/>
  <c r="F102"/>
  <c r="E101"/>
  <c r="E100"/>
  <c r="E99"/>
  <c r="E98"/>
  <c r="E97"/>
  <c r="E96"/>
  <c r="E95"/>
  <c r="I94"/>
  <c r="H94"/>
  <c r="G94"/>
  <c r="F94"/>
  <c r="E93"/>
  <c r="E92"/>
  <c r="E91"/>
  <c r="E90"/>
  <c r="E89"/>
  <c r="E88"/>
  <c r="E87"/>
  <c r="E86"/>
  <c r="I86"/>
  <c r="H86"/>
  <c r="G86"/>
  <c r="F86"/>
  <c r="E85"/>
  <c r="E84"/>
  <c r="E83"/>
  <c r="E82"/>
  <c r="E81"/>
  <c r="E80"/>
  <c r="E79"/>
  <c r="I78"/>
  <c r="H78"/>
  <c r="G78"/>
  <c r="F78"/>
  <c r="E69"/>
  <c r="E68"/>
  <c r="E67"/>
  <c r="E66"/>
  <c r="E65"/>
  <c r="E64"/>
  <c r="E63"/>
  <c r="H62"/>
  <c r="G62"/>
  <c r="F62"/>
  <c r="E53"/>
  <c r="E52"/>
  <c r="E51"/>
  <c r="E50"/>
  <c r="E49"/>
  <c r="E48"/>
  <c r="E47"/>
  <c r="E46" s="1"/>
  <c r="I46"/>
  <c r="H46"/>
  <c r="G46"/>
  <c r="F46"/>
  <c r="E45"/>
  <c r="E44"/>
  <c r="E43"/>
  <c r="E42"/>
  <c r="E41"/>
  <c r="E40"/>
  <c r="F39"/>
  <c r="F31"/>
  <c r="F30" s="1"/>
  <c r="I38"/>
  <c r="H38"/>
  <c r="G38"/>
  <c r="I37"/>
  <c r="H37"/>
  <c r="G37"/>
  <c r="G29" s="1"/>
  <c r="F37"/>
  <c r="I36"/>
  <c r="H36"/>
  <c r="G36"/>
  <c r="G28" s="1"/>
  <c r="F36"/>
  <c r="H35"/>
  <c r="G35"/>
  <c r="F35"/>
  <c r="I34"/>
  <c r="H34"/>
  <c r="G34"/>
  <c r="F34"/>
  <c r="I33"/>
  <c r="H33"/>
  <c r="G33"/>
  <c r="G25" s="1"/>
  <c r="F33"/>
  <c r="F25"/>
  <c r="I32"/>
  <c r="H32"/>
  <c r="G32"/>
  <c r="F32"/>
  <c r="I31"/>
  <c r="H31"/>
  <c r="H23" s="1"/>
  <c r="H30"/>
  <c r="G31"/>
  <c r="G30"/>
  <c r="F29"/>
  <c r="H28"/>
  <c r="H20" s="1"/>
  <c r="H27"/>
  <c r="H19" s="1"/>
  <c r="H11" s="1"/>
  <c r="F26"/>
  <c r="H24"/>
  <c r="H16"/>
  <c r="J437"/>
  <c r="J436"/>
  <c r="J435"/>
  <c r="J434"/>
  <c r="J433"/>
  <c r="J432"/>
  <c r="J347"/>
  <c r="J345"/>
  <c r="L256"/>
  <c r="J346"/>
  <c r="I452"/>
  <c r="I494"/>
  <c r="G494"/>
  <c r="E488"/>
  <c r="I448"/>
  <c r="I449"/>
  <c r="E501"/>
  <c r="H449"/>
  <c r="G449"/>
  <c r="E496"/>
  <c r="G447"/>
  <c r="E32"/>
  <c r="E34"/>
  <c r="E36"/>
  <c r="F38"/>
  <c r="E39"/>
  <c r="E38"/>
  <c r="E94"/>
  <c r="E151"/>
  <c r="E150" s="1"/>
  <c r="E175"/>
  <c r="E174" s="1"/>
  <c r="E212"/>
  <c r="I29"/>
  <c r="I21" s="1"/>
  <c r="E286"/>
  <c r="E331"/>
  <c r="E350"/>
  <c r="E392"/>
  <c r="E422"/>
  <c r="I455"/>
  <c r="J344"/>
  <c r="E78"/>
  <c r="E110"/>
  <c r="E137"/>
  <c r="E140"/>
  <c r="H25"/>
  <c r="H17" s="1"/>
  <c r="H9" s="1"/>
  <c r="H26"/>
  <c r="H18"/>
  <c r="H10" s="1"/>
  <c r="E222"/>
  <c r="E254"/>
  <c r="I326"/>
  <c r="H326"/>
  <c r="E334"/>
  <c r="E366"/>
  <c r="I382"/>
  <c r="F386"/>
  <c r="F387"/>
  <c r="E387" s="1"/>
  <c r="F388"/>
  <c r="E388" s="1"/>
  <c r="F406"/>
  <c r="F456"/>
  <c r="F460"/>
  <c r="E460" s="1"/>
  <c r="F463"/>
  <c r="F466"/>
  <c r="F467"/>
  <c r="I487"/>
  <c r="G493"/>
  <c r="E493" s="1"/>
  <c r="E495"/>
  <c r="E587"/>
  <c r="G27"/>
  <c r="G19" s="1"/>
  <c r="E489"/>
  <c r="F18"/>
  <c r="E33"/>
  <c r="E37"/>
  <c r="E126"/>
  <c r="E139"/>
  <c r="F27"/>
  <c r="F19"/>
  <c r="E214"/>
  <c r="E332"/>
  <c r="H462"/>
  <c r="E497"/>
  <c r="I23"/>
  <c r="E35"/>
  <c r="E62"/>
  <c r="E102"/>
  <c r="E136"/>
  <c r="F135"/>
  <c r="E135" s="1"/>
  <c r="E134" s="1"/>
  <c r="I206"/>
  <c r="E209"/>
  <c r="I28"/>
  <c r="I20" s="1"/>
  <c r="I12" s="1"/>
  <c r="H29"/>
  <c r="H21"/>
  <c r="H13" s="1"/>
  <c r="E246"/>
  <c r="F294"/>
  <c r="E327"/>
  <c r="E358"/>
  <c r="E386"/>
  <c r="H455"/>
  <c r="E498"/>
  <c r="E438"/>
  <c r="I15"/>
  <c r="F134"/>
  <c r="E469"/>
  <c r="F461"/>
  <c r="E31"/>
  <c r="E30"/>
  <c r="I138"/>
  <c r="I26"/>
  <c r="I18" s="1"/>
  <c r="E146"/>
  <c r="E142"/>
  <c r="E167"/>
  <c r="E166"/>
  <c r="F222"/>
  <c r="F391"/>
  <c r="E471"/>
  <c r="E470"/>
  <c r="E477"/>
  <c r="E596"/>
  <c r="E590" s="1"/>
  <c r="I25"/>
  <c r="I17" s="1"/>
  <c r="F28"/>
  <c r="F158"/>
  <c r="E159"/>
  <c r="E158"/>
  <c r="E211"/>
  <c r="F214"/>
  <c r="G238"/>
  <c r="E240"/>
  <c r="E238" s="1"/>
  <c r="E393"/>
  <c r="E397"/>
  <c r="F414"/>
  <c r="F465"/>
  <c r="F478"/>
  <c r="H499"/>
  <c r="H491"/>
  <c r="G23"/>
  <c r="F24"/>
  <c r="I30"/>
  <c r="F207"/>
  <c r="F326"/>
  <c r="F438"/>
  <c r="I24"/>
  <c r="I16"/>
  <c r="G26"/>
  <c r="G18"/>
  <c r="G134"/>
  <c r="F500"/>
  <c r="F494"/>
  <c r="F582"/>
  <c r="I8"/>
  <c r="E466"/>
  <c r="F458"/>
  <c r="E467"/>
  <c r="F459"/>
  <c r="F448"/>
  <c r="I447"/>
  <c r="G453"/>
  <c r="E463"/>
  <c r="F455"/>
  <c r="F462"/>
  <c r="F20"/>
  <c r="F383"/>
  <c r="E391"/>
  <c r="F390"/>
  <c r="F492"/>
  <c r="E500"/>
  <c r="E465"/>
  <c r="F457"/>
  <c r="F453"/>
  <c r="I134"/>
  <c r="E26"/>
  <c r="E138"/>
  <c r="H494"/>
  <c r="E499"/>
  <c r="E207"/>
  <c r="F206"/>
  <c r="G15"/>
  <c r="E494"/>
  <c r="F23"/>
  <c r="E455"/>
  <c r="F450"/>
  <c r="I7"/>
  <c r="F451"/>
  <c r="F452"/>
  <c r="F22"/>
  <c r="F15"/>
  <c r="G7"/>
  <c r="E457"/>
  <c r="F449"/>
  <c r="F454"/>
  <c r="F12"/>
  <c r="E383"/>
  <c r="F10"/>
  <c r="F11"/>
  <c r="E449"/>
  <c r="G20" l="1"/>
  <c r="E28"/>
  <c r="G21"/>
  <c r="G13" s="1"/>
  <c r="E29"/>
  <c r="I19"/>
  <c r="I11" s="1"/>
  <c r="I22"/>
  <c r="E27"/>
  <c r="G24"/>
  <c r="G206"/>
  <c r="F382"/>
  <c r="E384"/>
  <c r="F16"/>
  <c r="G448"/>
  <c r="E456"/>
  <c r="G454"/>
  <c r="E459"/>
  <c r="G451"/>
  <c r="E451" s="1"/>
  <c r="E487"/>
  <c r="F447"/>
  <c r="F486"/>
  <c r="H447"/>
  <c r="H486"/>
  <c r="G486"/>
  <c r="E491"/>
  <c r="E17" i="5"/>
  <c r="F14"/>
  <c r="F13"/>
  <c r="I11"/>
  <c r="I14"/>
  <c r="I16"/>
  <c r="I12" s="1"/>
  <c r="I8" s="1"/>
  <c r="I46"/>
  <c r="G7" i="6"/>
  <c r="G10"/>
  <c r="I162"/>
  <c r="I11"/>
  <c r="E163"/>
  <c r="E162" s="1"/>
  <c r="V6" i="7"/>
  <c r="O6" s="1"/>
  <c r="O7"/>
  <c r="V14"/>
  <c r="O14" s="1"/>
  <c r="O15"/>
  <c r="V22"/>
  <c r="O22" s="1"/>
  <c r="O23"/>
  <c r="V150"/>
  <c r="O150" s="1"/>
  <c r="O151"/>
  <c r="O207"/>
  <c r="V206"/>
  <c r="O206" s="1"/>
  <c r="O328"/>
  <c r="V326"/>
  <c r="O326" s="1"/>
  <c r="E8" i="5"/>
  <c r="E18" i="4"/>
  <c r="I9"/>
  <c r="I14"/>
  <c r="G11"/>
  <c r="E11" s="1"/>
  <c r="E19"/>
  <c r="H22"/>
  <c r="H15"/>
  <c r="E23"/>
  <c r="E25"/>
  <c r="G17"/>
  <c r="G9" s="1"/>
  <c r="F17"/>
  <c r="E385"/>
  <c r="F21"/>
  <c r="E389"/>
  <c r="H454"/>
  <c r="H448"/>
  <c r="H8" s="1"/>
  <c r="G450"/>
  <c r="E450" s="1"/>
  <c r="E458"/>
  <c r="I450"/>
  <c r="I454"/>
  <c r="I453"/>
  <c r="E453" s="1"/>
  <c r="E461"/>
  <c r="E508" i="5"/>
  <c r="E506" s="1"/>
  <c r="F506"/>
  <c r="G14"/>
  <c r="G11"/>
  <c r="E15"/>
  <c r="V134" i="7"/>
  <c r="O134" s="1"/>
  <c r="O135"/>
  <c r="G10" i="4"/>
  <c r="I13"/>
  <c r="E208"/>
  <c r="E206" s="1"/>
  <c r="H452"/>
  <c r="H12" s="1"/>
  <c r="E492"/>
  <c r="E16" i="5"/>
  <c r="E514"/>
  <c r="V382" i="7"/>
  <c r="O382" s="1"/>
  <c r="O383"/>
  <c r="V406"/>
  <c r="O406" s="1"/>
  <c r="O407"/>
  <c r="V454"/>
  <c r="O454" s="1"/>
  <c r="O455"/>
  <c r="V462"/>
  <c r="O462" s="1"/>
  <c r="O463"/>
  <c r="O472"/>
  <c r="V470"/>
  <c r="O470" s="1"/>
  <c r="P494"/>
  <c r="E494"/>
  <c r="O494" s="1"/>
  <c r="O588"/>
  <c r="V582"/>
  <c r="O582" s="1"/>
  <c r="O596"/>
  <c r="V590"/>
  <c r="O590" s="1"/>
  <c r="O600"/>
  <c r="O607"/>
  <c r="V606"/>
  <c r="O606" s="1"/>
  <c r="O609"/>
  <c r="V601"/>
  <c r="O601" s="1"/>
  <c r="O611"/>
  <c r="V603"/>
  <c r="O603" s="1"/>
  <c r="O613"/>
  <c r="V605"/>
  <c r="O605" s="1"/>
  <c r="G462" i="4"/>
  <c r="G8" i="6"/>
  <c r="E8" s="1"/>
  <c r="G6" i="7"/>
  <c r="Q6" s="1"/>
  <c r="I6"/>
  <c r="S6" s="1"/>
  <c r="W6"/>
  <c r="P6" s="1"/>
  <c r="Y6"/>
  <c r="R6" s="1"/>
  <c r="P7"/>
  <c r="P9"/>
  <c r="P11"/>
  <c r="P13"/>
  <c r="P19"/>
  <c r="F134"/>
  <c r="P134" s="1"/>
  <c r="V390"/>
  <c r="O390" s="1"/>
  <c r="O391"/>
  <c r="V414"/>
  <c r="O414" s="1"/>
  <c r="O415"/>
  <c r="V438"/>
  <c r="O438" s="1"/>
  <c r="O439"/>
  <c r="O448"/>
  <c r="V446"/>
  <c r="O446" s="1"/>
  <c r="V502"/>
  <c r="O502" s="1"/>
  <c r="O508"/>
  <c r="E12" i="5"/>
  <c r="F194"/>
  <c r="E194" s="1"/>
  <c r="G9" i="6"/>
  <c r="F206" i="7"/>
  <c r="P206" s="1"/>
  <c r="G206"/>
  <c r="Q206" s="1"/>
  <c r="E358"/>
  <c r="O358" s="1"/>
  <c r="E366"/>
  <c r="O366" s="1"/>
  <c r="E374"/>
  <c r="O374" s="1"/>
  <c r="V678"/>
  <c r="O678" s="1"/>
  <c r="O681"/>
  <c r="V686"/>
  <c r="O686" s="1"/>
  <c r="O687"/>
  <c r="E606" i="4"/>
  <c r="E601"/>
  <c r="G486" i="7"/>
  <c r="Q486" s="1"/>
  <c r="I486"/>
  <c r="S486" s="1"/>
  <c r="W486"/>
  <c r="Y486"/>
  <c r="R486" s="1"/>
  <c r="P487"/>
  <c r="P489"/>
  <c r="P491"/>
  <c r="P493"/>
  <c r="P495"/>
  <c r="P497"/>
  <c r="P600"/>
  <c r="P608"/>
  <c r="E294" i="6"/>
  <c r="E298"/>
  <c r="E686" i="4"/>
  <c r="E862"/>
  <c r="V782" i="7"/>
  <c r="O782" s="1"/>
  <c r="O783"/>
  <c r="O824"/>
  <c r="V822"/>
  <c r="O822" s="1"/>
  <c r="O869"/>
  <c r="V862"/>
  <c r="O862" s="1"/>
  <c r="E290" i="5"/>
  <c r="E251"/>
  <c r="E250" s="1"/>
  <c r="E598" i="4"/>
  <c r="F362" i="5"/>
  <c r="F257" i="6"/>
  <c r="F254" s="1"/>
  <c r="F294"/>
  <c r="F298"/>
  <c r="F346"/>
  <c r="F678" i="4"/>
  <c r="F686"/>
  <c r="F782"/>
  <c r="F854"/>
  <c r="F862"/>
  <c r="P798" i="7"/>
  <c r="P806"/>
  <c r="P824"/>
  <c r="P825"/>
  <c r="P826"/>
  <c r="P827"/>
  <c r="P828"/>
  <c r="P829"/>
  <c r="P830"/>
  <c r="P864"/>
  <c r="P865"/>
  <c r="P866"/>
  <c r="P867"/>
  <c r="P868"/>
  <c r="P869"/>
  <c r="F258" i="5"/>
  <c r="E21" i="4" l="1"/>
  <c r="F13"/>
  <c r="E13" s="1"/>
  <c r="E17"/>
  <c r="F9"/>
  <c r="E9" s="1"/>
  <c r="H7"/>
  <c r="H6" s="1"/>
  <c r="H14"/>
  <c r="E15"/>
  <c r="F9" i="5"/>
  <c r="E13"/>
  <c r="F10"/>
  <c r="E447" i="4"/>
  <c r="F7"/>
  <c r="F446"/>
  <c r="G12"/>
  <c r="E12" s="1"/>
  <c r="E20"/>
  <c r="E486" i="7"/>
  <c r="F9" i="6"/>
  <c r="V598" i="7"/>
  <c r="O598" s="1"/>
  <c r="E14" i="5"/>
  <c r="I446" i="4"/>
  <c r="E452"/>
  <c r="E448"/>
  <c r="H446"/>
  <c r="G446"/>
  <c r="E382"/>
  <c r="V486" i="7"/>
  <c r="O486" s="1"/>
  <c r="P486"/>
  <c r="G7" i="5"/>
  <c r="G10"/>
  <c r="E11"/>
  <c r="E10" s="1"/>
  <c r="I7" i="6"/>
  <c r="I6" s="1"/>
  <c r="I10"/>
  <c r="G6"/>
  <c r="E7"/>
  <c r="I7" i="5"/>
  <c r="I6" s="1"/>
  <c r="I10"/>
  <c r="F14" i="4"/>
  <c r="F8"/>
  <c r="G16"/>
  <c r="E24"/>
  <c r="G22"/>
  <c r="E22"/>
  <c r="I10"/>
  <c r="I6" s="1"/>
  <c r="E11" i="6"/>
  <c r="E10" s="1"/>
  <c r="E486" i="4"/>
  <c r="E454"/>
  <c r="G8" l="1"/>
  <c r="G6" s="1"/>
  <c r="G14"/>
  <c r="E9" i="6"/>
  <c r="F6"/>
  <c r="E6"/>
  <c r="E10" i="4"/>
  <c r="E16"/>
  <c r="E446"/>
  <c r="E14"/>
  <c r="G6" i="5"/>
  <c r="E7"/>
  <c r="E7" i="4"/>
  <c r="F6"/>
  <c r="E9" i="5"/>
  <c r="F6"/>
  <c r="E8" i="4"/>
  <c r="E6" i="5" l="1"/>
  <c r="E6" i="4"/>
</calcChain>
</file>

<file path=xl/comments1.xml><?xml version="1.0" encoding="utf-8"?>
<comments xmlns="http://schemas.openxmlformats.org/spreadsheetml/2006/main">
  <authors>
    <author>Жукова И.Р.</author>
  </authors>
  <commentList>
    <comment ref="J262" authorId="0">
      <text>
        <r>
          <rPr>
            <b/>
            <sz val="10"/>
            <color indexed="81"/>
            <rFont val="Tahoma"/>
            <family val="2"/>
            <charset val="204"/>
          </rPr>
          <t>Фразой "Сохранение поголовья коров" дополнить ожидаемый конечный результат ОМ 1.1.3, здесь указать (например)"Поголовье коров на начало года, учитываемое при определении размера субсидии"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Жукова И.Р.</author>
  </authors>
  <commentList>
    <comment ref="J114" authorId="0">
      <text>
        <r>
          <rPr>
            <b/>
            <sz val="10"/>
            <color indexed="81"/>
            <rFont val="Tahoma"/>
            <family val="2"/>
            <charset val="204"/>
          </rPr>
          <t>Фразой "Сохранение поголовья коров" дополнить ожидаемый конечный результат ОМ 1.1.3, здесь указать (например)"Поголовье коров на начало года, учитываемое при определении размера субсидии"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Жукова И.Р.</author>
    <author>Нина Сторожева</author>
  </authors>
  <commentList>
    <comment ref="J110" authorId="0">
      <text>
        <r>
          <rPr>
            <b/>
            <sz val="10"/>
            <color indexed="81"/>
            <rFont val="Tahoma"/>
            <family val="2"/>
            <charset val="204"/>
          </rPr>
          <t>Фразой "Сохранение поголовья коров" дополнить ожидаемый конечный результат ОМ 1.1.3, здесь указать (например)"Поголовье коров на начало года, учитываемое при определении размера субсидии"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8" authorId="1">
      <text>
        <r>
          <rPr>
            <b/>
            <sz val="8"/>
            <color indexed="81"/>
            <rFont val="Tahoma"/>
            <family val="2"/>
            <charset val="204"/>
          </rPr>
          <t>Нина Сторожева: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Жукова И.Р.</author>
    <author>Нина Сторожева</author>
  </authors>
  <commentList>
    <comment ref="J262" authorId="0">
      <text>
        <r>
          <rPr>
            <b/>
            <sz val="10"/>
            <color indexed="81"/>
            <rFont val="Tahoma"/>
            <family val="2"/>
            <charset val="204"/>
          </rPr>
          <t>Фразой "Сохранение поголовья коров" дополнить ожидаемый конечный результат ОМ 1.1.3, здесь указать (например)"Поголовье коров на начало года, учитываемое при определении размера субсидии"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46" authorId="1">
      <text>
        <r>
          <rPr>
            <b/>
            <sz val="8"/>
            <color indexed="81"/>
            <rFont val="Tahoma"/>
            <family val="2"/>
            <charset val="204"/>
          </rPr>
          <t>Нина Сторожева: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<sst xmlns="http://schemas.openxmlformats.org/spreadsheetml/2006/main" count="2546" uniqueCount="486">
  <si>
    <t>Удешевление процентной ставки по долгосрочным, среднесрочным и краткосрочным кредитам, взятым малыми формами хозяйствования</t>
  </si>
  <si>
    <t>Стимулирование создания новых КФХ</t>
  </si>
  <si>
    <t>Стимулирование и сохранение производства субсидируемой продукции животноводства</t>
  </si>
  <si>
    <t>Общая площадь построенного (приобретенного) жилья не менее 72 кв.м ежегодно</t>
  </si>
  <si>
    <t>Количество семей, включенных в списки не менее 1 единицы ежегодно</t>
  </si>
  <si>
    <t>Обеспечение населенных пунктов скважинами, колодцами, а также при наличии потребности проведение ремонта системы водоснабжения</t>
  </si>
  <si>
    <t>Сохранение объема производства продукции не менее 3 тонн/в смену</t>
  </si>
  <si>
    <t>Производство продукции не менее 300 тонн/месяц</t>
  </si>
  <si>
    <t>Удешевление процентной ставки по кредитам, привлеченным на покупку оборудования для производства комбикормов</t>
  </si>
  <si>
    <t xml:space="preserve">Введение объекта в эксплуатацию к концу 2020 года </t>
  </si>
  <si>
    <t>Стимулирование проектов местных инициатив граждан, проживающих в сельской местности</t>
  </si>
  <si>
    <t>Проведение до конца 2020 года текущего и капитального ремонта в запланированных  учреждениях культурно-досугового типа</t>
  </si>
  <si>
    <t xml:space="preserve">Финансовое обеспечение реализации функции Комитета
</t>
  </si>
  <si>
    <t>Обеспечение Комитета необходимыми программно-техническими средствами</t>
  </si>
  <si>
    <t>Стимулирование проведения известкования площади сельхозугодий не менее 0,1 тыс. га ежегодно</t>
  </si>
  <si>
    <t>Стимулирование обновления сельскохозяйственными товаропроизводителями парка техники и оборудования</t>
  </si>
  <si>
    <t>Обеспечение реализации ржано-пшеничного хлеба и хлеба первого сортав по фиксированным отпускным и потребительским ценам</t>
  </si>
  <si>
    <t>Сохранение и стимулирование производства  мяса свиней и мяса птицы (бройлер)</t>
  </si>
  <si>
    <t>Характеристика вносимых изменений по финансированию</t>
  </si>
  <si>
    <t>Действующая редакция</t>
  </si>
  <si>
    <t>Ожидаемые конечные результаты и показатели результативности выполнения  мероприятий (заполняетсмя в случае внесения изменений)</t>
  </si>
  <si>
    <t>Отклонения</t>
  </si>
  <si>
    <t xml:space="preserve">Мероприятие, ОМ, З,ПП (указывается в случае изменений наименования мероприятия, ОМ, З, ПП) </t>
  </si>
  <si>
    <t>Предлагаемая редакция</t>
  </si>
  <si>
    <t>Ожидаемые конечные результаты и показатели результативности выполнения  мероприятий</t>
  </si>
  <si>
    <t>Причины внесения изменений не касающихся финансирования</t>
  </si>
  <si>
    <t>Предприятие, которое являлось получателем данной субсидии в стадии банкротства (Мурманский комбинат хлебопродуктов)</t>
  </si>
  <si>
    <t>Финансирование 2018 года уменьшено до уровня предыдущего года в целях соблюдения предельных объемов финансрования установленных Минфином МО</t>
  </si>
  <si>
    <t>Финансирование уменьшено в целях соблюдения предельных объемов финансрования установленных Минфином МО</t>
  </si>
  <si>
    <t>Предприятие в стадии банкротства (Мурманский комбинат хлебопродуктов)</t>
  </si>
  <si>
    <t>1.1.1.10.</t>
  </si>
  <si>
    <t>Финансирование увеличено по планируемой потребности и в целях стимуляции приоритетного направления</t>
  </si>
  <si>
    <t>Финансирование снято в связи с отказом получателями субсидии от выполнения работ из-за тяжелого финансового положения сельхозтоваропроизводителей.</t>
  </si>
  <si>
    <t>Доля устраненных нарушений ветеринарного законодательства в сфере предупреждения карантинных болезней и оборота продукции животного происхождения</t>
  </si>
  <si>
    <t>Пресечение и (или) устранение последствий выявленных нарушений требований  законодательства в области ветеринарии</t>
  </si>
  <si>
    <t>Наличие реестра ветеринариных специалистов, осуществляющих предпринимательскую деятельность</t>
  </si>
  <si>
    <t xml:space="preserve">Своевременное проведение ветеринарно-санитарных обследований подконтрольных объектов и выдача заключения об их соответствии </t>
  </si>
  <si>
    <t xml:space="preserve">Наличие реестра объектов, подконтрольных государственной ветеринарной службе Мурманской области </t>
  </si>
  <si>
    <t>Выдача или отказ в выдаче разрешения на вывоз (ввоз) за (в) пределы Мурманской области животных, продукции и грузов, подконтрольных государственной ветеринарной службе</t>
  </si>
  <si>
    <t xml:space="preserve">Выдача заключений о соответствии (несоответствии) продукции
</t>
  </si>
  <si>
    <t>Своевременное согласование маршрута следования животных</t>
  </si>
  <si>
    <t xml:space="preserve">Количество случаев возникновения очагов особо опасных болезней животных; 
доля выявленной некачественной и опасной пищевой продукции животного происхождения при проведении 
ветеринарно-санитарной экспертизы; 
количество выявленных очагов заразных болезней животных
</t>
  </si>
  <si>
    <t>Обеспечение содержания имущества 2-х ГОБВУ (оплата коммунальных услуг, общехозяйственных расходов и т.п.)</t>
  </si>
  <si>
    <t>Отсутствие на территории Мурманской области очагов АЧС</t>
  </si>
  <si>
    <t>Ежегодное подтверждение действующего сертификата соответствия системы менеджемента качества требованиям стандарта</t>
  </si>
  <si>
    <t>Предоставление социальной поддержки 
ветеринарным специалистам, работающим в сельских населенных пунктах или поселках городского типа</t>
  </si>
  <si>
    <t>Обеспечение своевременной оплаты расходов,
 связанных с оплатой проезда и провоза багажа к месту использования отпуска и обратно</t>
  </si>
  <si>
    <t xml:space="preserve">Количество случаев возникновения очагов особо опасных болезней животных;
доля зданий, подлежащих текущему или капитальному ремонту, в общем количестве зданий государственной ветеринарной службы;
уровень обеспеченности материально-техническими средствами учреждений ветеринарной службы в соответствии с нормами положенности
</t>
  </si>
  <si>
    <t>Поддержание обустройства сибиреязвенных скотомогильников в соответствии с ветеринарно-санитраными требованиями;
своевременное проведение текущего, капитального ремонта зданий государственной ветеринарной службы</t>
  </si>
  <si>
    <t>Создание необходимых условий для выполнения в полном объеме противоэпизоотических и ветеринарно-санитарных мероприятий</t>
  </si>
  <si>
    <t>Обеспечение ветеринарных учреждений и их структурных подразделений необходимыми программно-техническими средствами</t>
  </si>
  <si>
    <t>Предоставление ветеринарных услуг в отдаленных населенных пунктах Мурманской области</t>
  </si>
  <si>
    <t xml:space="preserve">Количество 
случаев возникновения особо опасных заразных болезней животных в результате контакта с 
безнадзорными животными
 </t>
  </si>
  <si>
    <t xml:space="preserve">Отлов и содержание безнадзорных животных (субвенция бюджетам муниципальных образований) </t>
  </si>
  <si>
    <t>Обеспечение ОМСУ проведения мероприятий по регулированию численности безнадзорных животных</t>
  </si>
  <si>
    <t>Обеспечение ОМСУ организации мероприятий по регулированию численности безнадзорных животных</t>
  </si>
  <si>
    <t>Ежегодное проведение проверок исполнения ОМСУ переданных государственных полномочий по отлову и содержанию безнадзорных животных в соответствии с утвержденным планом</t>
  </si>
  <si>
    <t>Финансовое обеспечение реализации 16 функций
 и предоставления 6 государственных услуг</t>
  </si>
  <si>
    <t>Обеспечение потребности Комитета по ветеринарии МО в программно-технических средствах, необходимых для обеспечения бесперебойной работы</t>
  </si>
  <si>
    <t>Приложение к приказу Комитета по агропромышленному комплексу и продовольственному рынку Мурманской области от _________  №_____</t>
  </si>
  <si>
    <t>Пресечение и (или) устранение последствий выявленных нарушений требований законодательства в области ветеринарии</t>
  </si>
  <si>
    <t>Наличие иммунитета у сельскохозяйственных животных, подвергнутых профилактической вакцинации против заразных, в том числе особо опасных, болезней животных</t>
  </si>
  <si>
    <t>Своевременное выявление животных, зараженных возбудителями заразных, в том числе опасных, болезней животных</t>
  </si>
  <si>
    <t>Проведение отбора проб биоматериала для лабораторных исследований относительно заразных, в том числе особо опасных, болезней животных</t>
  </si>
  <si>
    <t>Своевременное направление в лабораторию проб биоматериала для лабораторных исследований на заразные, в том числе особо опасные, болезни животных</t>
  </si>
  <si>
    <t>Установление диагноза в случаях возникновения заразных, в том числе особо опасных, болезней животных</t>
  </si>
  <si>
    <t>Обеспечение оптимальных санитарных условий на объектах, подконтрольных государственной ветеринарной службе</t>
  </si>
  <si>
    <t>Проведение плановых и вынужденных вакцинаций, диагностических и лабораторных исследований на особо опасные болезни животных (птиц) и болезни общие для человека и животных (птиц); ветеринарносанитарных мероприятий; ветеринарно-санитарной экспертизы сырья и продукции животного происхождения на трихинеллез; учета и контроля за состоянием скотомогильников включая сибиреязвенные; государственного ветеринарного мониторинга остатков запрещенных и вредных веществ в организме живых животных и продуктах животного происхождения; ветеринарных обследований, связанных с содержанием животных; оформление ветеринарных сопроводительных документов.</t>
  </si>
  <si>
    <t>Повышение эффективности реализации государственных функций в сфере ветеринарии</t>
  </si>
  <si>
    <t>Финансовое обеспечение реализации 16 функции
 и предоставления 6 государственных услуг</t>
  </si>
  <si>
    <t>Финансирование за счет областного бюджета уменьшено в целях соблюдения предельных объемов финансрования установленных Минфином МО, за счет федерального бюджеа средства откорректированы в соотвествии с распоряжениями Правительства РФ</t>
  </si>
  <si>
    <t>Новое мероприятие, за счет федерального бюджета средства откорректированы в соотвествии с распоряжениями Правительства РФ</t>
  </si>
  <si>
    <t>Финансирование за счет областного бюджета увеличино  в целях соблюдения условий софинансирования, за счет федерального бюджеа средства откорректированы в соотвествии с распоряжениями Правительства РФ</t>
  </si>
  <si>
    <t xml:space="preserve">Финансирование уменьшено в целях соблюдения предельных объемов финансрования установленных Минфином МО, а также за счет того, что два предприятия получающие ранее данную поддержку банкроты, кроме того с 2016 года субсидия на мясо свиней и мсо птицы сусидироваться как пролукция животноводства не будут, предусмотрен новый вид поддержки по возмещению части затрат на корма </t>
  </si>
  <si>
    <t>Финансирование увеличино в целях стимулирования приоритетных направлений.</t>
  </si>
  <si>
    <t>Финансирование по областному бюджету уменьшено из-за того, что два предприятия получающие ранее данную поддержку банкроты, по тойже причине уменьшены средства федерального бюджета (в соотвествии с распоряжениями Правительства РФ)</t>
  </si>
  <si>
    <t>Новое мероприятие</t>
  </si>
  <si>
    <t xml:space="preserve">1.1.3.14.  Субсидия на возмещение части затрат на комбикорма для производства мяса свиней и птицы сельхозтоваропроизводителям Мурманской области </t>
  </si>
  <si>
    <t>Финансирование откорректировано  согласно предельных объемов финансрования установленных Минфином МО</t>
  </si>
  <si>
    <t>Финансирование откорректировано в соотвествии с фактической потребностью и в рамках предельных объемов финансирования</t>
  </si>
  <si>
    <t>Финансирование запланированных мероприятий перенесено 2019 год</t>
  </si>
  <si>
    <t>Изменение объемов финансирования</t>
  </si>
  <si>
    <t>Объединение мероприятий по выполнению государственного задания ГОБВУ с 2016 года; Изменение объемов финансирования</t>
  </si>
  <si>
    <t>в соответствии с внесением в методические указания по разработке, реализации и оценке эффективности государственных программ Мурманской области с 2016 года</t>
  </si>
  <si>
    <t xml:space="preserve">Изменение объемов финансирования, 
перенос части финансирования в другое мероприятие  </t>
  </si>
  <si>
    <t>Изменение объемов финансирования на 2016-2018г.г.; 
экономия в 2015г. по итогам осуществления закупок, товаров конкурентными способами - (поставка бирок для маркировки животных) -
 -1,8 т.р.</t>
  </si>
  <si>
    <t>вступление в силу ЗМО от 03.07.2015 № 1883-01-ЗМО, расчет по фактической численности специалистов</t>
  </si>
  <si>
    <t>в соответствии с внесением в методические указания по разработке, реализации и оценке эффективности государственных программ Мурманской области 
с 2016 года</t>
  </si>
  <si>
    <t>Изменение объемов финансирования  в 2016-2018г.г.;
Экономия по результатам закупок в 2015 году</t>
  </si>
  <si>
    <t>экономия в 2015г. по итогам осуществления закупок, товаров, работ, услуг конкурентными способами - (ремонт помещений)-
 -59,5т.р.; 
Изменение объемов финансирования 
 в 2016-2018г.г.</t>
  </si>
  <si>
    <t>экономия в 2015г. по итогам осуществления закупок конкурентными способами (поставка дезинфекционных средств) - -61,4т.р.;
Изменение объемов финансирования 
 в 2016-2018г.г.</t>
  </si>
  <si>
    <t xml:space="preserve">
Экономия в 2015 г. по итогам осуществления закупок конкурентными способами - (информационные услуги)  -
 - 60,5 т.р.;
Изменение объемов финансирования 
 в 2016-2018г.г.</t>
  </si>
  <si>
    <t>Снижение численности безнадзорных животных и количества жалоб и обращений граждан по вопросам отлова таких животных</t>
  </si>
  <si>
    <t xml:space="preserve">Основное мероприятие 3.2.3. Регулирование численности безнадзорных животных </t>
  </si>
  <si>
    <t>Изменение объемов финансирования 
субвенциии по переданным государственным полномочиям (на 2016-2018 годы)</t>
  </si>
  <si>
    <t>Количество отловленных безнадзорных животных, едениц</t>
  </si>
  <si>
    <t>Осуществление деятельности по регулированию численности безнадзорных животных,                                 да-1 / нет-0</t>
  </si>
  <si>
    <t>Проведение проверок органов местного самоуправления исполнения переданных полномочий по отлову и содержанию безнадзорных животных,        да-1 / нет - 0</t>
  </si>
  <si>
    <t>Изменение объемов финансирования на содержание государственных органов Мурманской области</t>
  </si>
  <si>
    <r>
      <t xml:space="preserve">Наличие жалоб заявителей на некачественное предоставление государственных услуг,            </t>
    </r>
    <r>
      <rPr>
        <i/>
        <sz val="10"/>
        <rFont val="Times New Roman"/>
        <family val="1"/>
        <charset val="204"/>
      </rPr>
      <t xml:space="preserve">                                                         </t>
    </r>
    <r>
      <rPr>
        <sz val="10"/>
        <rFont val="Times New Roman"/>
        <family val="1"/>
        <charset val="204"/>
      </rPr>
      <t>да - 1/ нет - 0</t>
    </r>
  </si>
  <si>
    <t>техническая ошибка</t>
  </si>
  <si>
    <t xml:space="preserve"> № п/п</t>
  </si>
  <si>
    <t>Государственная программа, подпрограмма, основное мероприятие, мероприятие</t>
  </si>
  <si>
    <t xml:space="preserve"> Срок выполнения</t>
  </si>
  <si>
    <t>Объемы и источники финансирования (тыс. руб.)</t>
  </si>
  <si>
    <t>Соисполнители, участники, исполнители</t>
  </si>
  <si>
    <t>По годам реализации</t>
  </si>
  <si>
    <t>Всего</t>
  </si>
  <si>
    <t>ОБ</t>
  </si>
  <si>
    <t>ФБ</t>
  </si>
  <si>
    <t>МБ</t>
  </si>
  <si>
    <t>ВБС</t>
  </si>
  <si>
    <t>1.</t>
  </si>
  <si>
    <t>1.1.</t>
  </si>
  <si>
    <t>1.1.1.</t>
  </si>
  <si>
    <t>1.1.1.1.</t>
  </si>
  <si>
    <t>1.1.1.2.</t>
  </si>
  <si>
    <t>1.1.1.3.</t>
  </si>
  <si>
    <t>1.1.1.4.</t>
  </si>
  <si>
    <t>1.1.1.5.</t>
  </si>
  <si>
    <t>1.1.2.</t>
  </si>
  <si>
    <t>1.1.2.1.</t>
  </si>
  <si>
    <t>1.1.2.2.</t>
  </si>
  <si>
    <t>1.1.2.3.</t>
  </si>
  <si>
    <t>Площадь сельхозугодий, на которых проведены мелиоративные мероприятия, тыс. га</t>
  </si>
  <si>
    <t>1.1.2.4.</t>
  </si>
  <si>
    <t>1.1.2.5.</t>
  </si>
  <si>
    <t>Площадь известкования, тыс. га</t>
  </si>
  <si>
    <t xml:space="preserve">Количество внесенной известковой муки, тыс. тонн </t>
  </si>
  <si>
    <t>1.1.3.</t>
  </si>
  <si>
    <t>1.1.3.2.</t>
  </si>
  <si>
    <t>Количество молока, реализованного первым и высшим сортом, тыс. тонн</t>
  </si>
  <si>
    <t>1.1.3.3.</t>
  </si>
  <si>
    <t>1.1.3.4.</t>
  </si>
  <si>
    <t>Поголовье северных оленей в сельскохозяйственных организациях, КФХ и ИП, тыс. голов</t>
  </si>
  <si>
    <t>1.1.3.5.</t>
  </si>
  <si>
    <t>1.1.3.6.</t>
  </si>
  <si>
    <t>1.1.3.7.</t>
  </si>
  <si>
    <t>Деловой выход молодняка пушных зверей, голов</t>
  </si>
  <si>
    <t>1.1.3.8.</t>
  </si>
  <si>
    <t>1.1.4.</t>
  </si>
  <si>
    <t>1.1.4.1.</t>
  </si>
  <si>
    <t>1.1.4.2.</t>
  </si>
  <si>
    <t>1.1.4.3.</t>
  </si>
  <si>
    <t>1.1.4.4.</t>
  </si>
  <si>
    <t>Посевная площадь кормовых культур по сельскохозорганизациям, К(Ф)Х и ИП в районах Крайнего Севера и приравненных к ним местностях, тыс. га</t>
  </si>
  <si>
    <t>2.</t>
  </si>
  <si>
    <t>2.1.</t>
  </si>
  <si>
    <t>2.1.1.</t>
  </si>
  <si>
    <t>2.1.1.1.</t>
  </si>
  <si>
    <t xml:space="preserve"> 2.2</t>
  </si>
  <si>
    <t>2.2.1.1.</t>
  </si>
  <si>
    <t>2.2.1.2.</t>
  </si>
  <si>
    <t>2.2.1.3.</t>
  </si>
  <si>
    <t xml:space="preserve">Задача 2.2.  Повышение уровня обустройства населенных пунктов сельской местности объектами социальной и инженерной инфраструктуры </t>
  </si>
  <si>
    <t>Основное мероприятие  2.2.1 Обустройство населенных пунктов в сельской местности объектами социальной и инженерной инфраструктуры</t>
  </si>
  <si>
    <t>Подпрограмма 3 "Развитие государственной ветеринарной службы Мурманской области"</t>
  </si>
  <si>
    <t>2014-2020</t>
  </si>
  <si>
    <t>Субсидия на возмещение части затрат на уплату процентов по кредитам, привлеченным на покупку оборудования для производства комбикормов</t>
  </si>
  <si>
    <t>Субсидия на возмещение части затрат на восстановление внутрихозяйственных мелиоративных систем</t>
  </si>
  <si>
    <t>1.1.2.6.</t>
  </si>
  <si>
    <t>1.1.2.7.</t>
  </si>
  <si>
    <t>Субсидия на поддержку звероводства</t>
  </si>
  <si>
    <t>1.1.1.9.</t>
  </si>
  <si>
    <t>Единовременная помощь начинающим фермерам на бытовое обустройство</t>
  </si>
  <si>
    <t>1.1.3.1.</t>
  </si>
  <si>
    <t>Субсидия на возмещение части затрат на уплату процентов по кредитам, привлеченным на покупку сырья для производства комбикормов</t>
  </si>
  <si>
    <t>Подпрограмма 2 "Устойчивое развитие сельских территорий Мурманской области" на 2014-2017 годы и на период до 2020 года"</t>
  </si>
  <si>
    <t>Сумма господдержки в расчете на 100 руб. субсидируемых инвестиционных кредитов, руб.</t>
  </si>
  <si>
    <t>Объем производства мяса молодняка крупного рогатого скота КРС, тонн</t>
  </si>
  <si>
    <t>1.1.1.6.</t>
  </si>
  <si>
    <t>1.1.1.7.</t>
  </si>
  <si>
    <t>1.1.1.8.</t>
  </si>
  <si>
    <t>Приобретение специализированного автотранспорта для перевозки зерна (сельхозтоваропроизводитель ГОУСП "Тулома")</t>
  </si>
  <si>
    <t xml:space="preserve"> 2.2.1.</t>
  </si>
  <si>
    <t>3.</t>
  </si>
  <si>
    <t xml:space="preserve">Подпрограмма 1 "Развитие агропромышленного комплекса"
</t>
  </si>
  <si>
    <t>1.2.1.</t>
  </si>
  <si>
    <t>1.2.</t>
  </si>
  <si>
    <t>1.2.1.1.</t>
  </si>
  <si>
    <t>1.2.1.2.</t>
  </si>
  <si>
    <t>1.2.1.3.</t>
  </si>
  <si>
    <t>1.2.1.4.</t>
  </si>
  <si>
    <t>1.2.1.5.</t>
  </si>
  <si>
    <t>Развитие сети учреждений культурно-досугового типа в сельской местности</t>
  </si>
  <si>
    <t>3.1.</t>
  </si>
  <si>
    <t>3.1.1.</t>
  </si>
  <si>
    <t>3.1.1.1.</t>
  </si>
  <si>
    <t>3.1.1.2.</t>
  </si>
  <si>
    <t>3.1.1.3.</t>
  </si>
  <si>
    <t>3.2.</t>
  </si>
  <si>
    <t>3.2.1.</t>
  </si>
  <si>
    <t>3.2.1.1</t>
  </si>
  <si>
    <t>Проведение мероприятий по предотвращению заноса и распространения АЧС на территории Мурманской области</t>
  </si>
  <si>
    <t>Осуществление текущего ремонта сибиреязвенных скотомогильников и текущего, капитального ремонта объектов недвижимости</t>
  </si>
  <si>
    <t>Разработка и внедрение системы менеджемента качества</t>
  </si>
  <si>
    <t>Осуществление социальной поддержки ветеринарных специалистов, работающих в сельских населенных пунктах или поселках городского типа</t>
  </si>
  <si>
    <t>Задача 2.1. Удовлетворение потребностей сельского населения в благоустроенном жилье</t>
  </si>
  <si>
    <t>ГОУСП "Тулома"</t>
  </si>
  <si>
    <t>СХПК "Тундра"</t>
  </si>
  <si>
    <t>ОАО "МКХП"</t>
  </si>
  <si>
    <t>Снижение себестоимости производства мяса, %</t>
  </si>
  <si>
    <t>Прирост производственных мощностей по убою скота и его первичной переработке, тыс. тонн</t>
  </si>
  <si>
    <t>Производство муки из зерновых культур, смеси из них, тыс. тонн</t>
  </si>
  <si>
    <t>Производство крупы, тыс. тонн</t>
  </si>
  <si>
    <t>ООО "ПО Мелифаро"</t>
  </si>
  <si>
    <t xml:space="preserve">Объем зерна, завезенного в область для промышленной переработки, тыс. тонн </t>
  </si>
  <si>
    <t>Субсидия на возмещение части затрат производителям пищевой  и перерабатывающей промышленности на обновление и реконструкцию основных фондов</t>
  </si>
  <si>
    <t>Субсидия на возмещение части затрат на приобретение средств химизации (минеральных удобрений)</t>
  </si>
  <si>
    <t>Субсидия на возмещение части затрат на приобретение семян с учетом доставки в районы Крайнего Севера и приравненные к ним местности</t>
  </si>
  <si>
    <t>Субсидия на возмещение части затрат на приобретение известняковой (доломитовой) муки</t>
  </si>
  <si>
    <t>Субсидия на оказание несвязанной поддержки сельскохозяйственным товаропроизводителям в области растениеводства</t>
  </si>
  <si>
    <t>Субсидия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</si>
  <si>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 xml:space="preserve">Субсидия на возмещение части процентной ставки по инвестиционным кредитам (займам) на развитие растениеводства, переработки и развития инфраструктуры и логического обеспечения рынков продукции растениеводства </t>
  </si>
  <si>
    <t>Субсидия на компенсацию 45 % железнодорожного тарифа на завоз зерна для промышленной переработки</t>
  </si>
  <si>
    <t>Субсидия на поддержку племенного животноводства</t>
  </si>
  <si>
    <t>Субсидия на возмещение части затрат по наращиванию поголовья северных оленей</t>
  </si>
  <si>
    <t>Субсидия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</si>
  <si>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Субсидия на возмещение части процентной ставки по инвестиционным кредитам (займам) на развитие животноводства, переработки и развития инфраструктуры и логического обеспечения рынков продукции животноводства</t>
  </si>
  <si>
    <t>Субсидия на компенсацию части затрат на приобретение молодняка крупного рогатого скота для откорма</t>
  </si>
  <si>
    <t>Субсидия на возмещение части процентной ставки по долгосрочным, среднесрочным и краткосрочным кредитам, взятым малыми формами хозяйствования</t>
  </si>
  <si>
    <t>Гранты начинающим фермерам на создание и развитие крестьянских (фермерских) хозяйств</t>
  </si>
  <si>
    <t xml:space="preserve">Развитие информационно-технологической инфраструктуры Комитета по агропромышленному комплексу и продовольственному рынку Мурманской области </t>
  </si>
  <si>
    <t>2.2.1.4.</t>
  </si>
  <si>
    <t>Грантовая поддержка местных инициатив граждан, проживающих в сельской местности</t>
  </si>
  <si>
    <t>1.1.3.9.</t>
  </si>
  <si>
    <t>ИП Карапетян О.А.</t>
  </si>
  <si>
    <t>Реконструкция бойни (сельхозтоваропроизводитель ГОУСП "Тулома")</t>
  </si>
  <si>
    <t>Модернизация колбасного производства (сельхозтоваропроизводитель ООО "ПО Мелифаро")</t>
  </si>
  <si>
    <t>Модернизация колбасного цеха (сельхозтоваропроизводитель ИП Карапетян О.А.)</t>
  </si>
  <si>
    <t>Модернизация технической базы оленеводства (сельхозтоваропроизводитель СХПК "Тундра")</t>
  </si>
  <si>
    <t xml:space="preserve">Организация государственной поддержки в целях улучшения жилищных условий граждан, молодых семей и молодых специалистов, проживающих в сельской местности Мурманской области. </t>
  </si>
  <si>
    <t xml:space="preserve">Организация государственной поддержки предприятий агропромышленного комплекса путем предоставления бюджетных субсидий </t>
  </si>
  <si>
    <t xml:space="preserve">Организация государственной поддержки сельскохозяйственных товаропроизводителей путем предоставления субсидии на сельскохозяйственную продукцию. </t>
  </si>
  <si>
    <t xml:space="preserve">Организация финансовой поддержки сельскохозяйственных товаропроизводителей путем предоставления субсидий на возмещение процентной ставки по кредитам, получаемым в российских кредитных организациях. </t>
  </si>
  <si>
    <t xml:space="preserve">Основное мероприятие 1.1.2. Развитие растениеводства (кормопроизводства)
</t>
  </si>
  <si>
    <t xml:space="preserve">Основное мероприятие 1.1.3. Развитие животноводства, переработки и реализации продукции животноводства 
</t>
  </si>
  <si>
    <t>Комитет по АПК и ПР МО</t>
  </si>
  <si>
    <t xml:space="preserve">Государственная программа «Развитие сельского хозяйства и регулирование рынков сельскохозяйственной продукции, сырья и продовольствия»
</t>
  </si>
  <si>
    <t>Комитет по АПК и ПР МО, организации АПК</t>
  </si>
  <si>
    <t>Комитет по АПК и ПР МО, КФХ, ЛПХ, кооперативы</t>
  </si>
  <si>
    <t>Комитет по АПК и ПР МО,
администрации сельских муниципальных образований МО</t>
  </si>
  <si>
    <t>Комитет по АПК и ПР МО,                    
администрации сельских муниципальных образований МО</t>
  </si>
  <si>
    <t>Минздрав МО,                 Минстрой МО</t>
  </si>
  <si>
    <t>Комитет по ветеринарии МО</t>
  </si>
  <si>
    <t>Комитет по ветеринарии МО, ГОБВУ</t>
  </si>
  <si>
    <t>Комитет по АПК и ПР МО, организации АПК,                   КФХ, ЛПХ, кооперативы</t>
  </si>
  <si>
    <t>Комитет по АПК и ПР МО, организации АПК,               КФХ, ЛПХ, кооперативы</t>
  </si>
  <si>
    <t xml:space="preserve">  </t>
  </si>
  <si>
    <t xml:space="preserve">Уровень интенсивности использования посевных площадей, 
т /га </t>
  </si>
  <si>
    <t>Сохранение собственной кормовой базы сельхозорганизаций на уровне 7,9 тыс.тонн зерновых единиц</t>
  </si>
  <si>
    <t>Задача 3.2. Повышение качества противоэпизоотических и ветеринарно-санитарных мероприятий</t>
  </si>
  <si>
    <t>Комитет по АПК и ПР МО, Комитет по ветеринарии МО,
Минстрой МО,                                   Минздрав МО,
администрации муниципальных образований сельских поселений МО
организации АПК,           КФХ, ЛПХ, кооперативы</t>
  </si>
  <si>
    <t>Сохранение объема производства продукции, тонн/в смену</t>
  </si>
  <si>
    <t>Прирост производства мяса, тонн</t>
  </si>
  <si>
    <t>Индекс производства мясной продукции и полуфабрикатов, %</t>
  </si>
  <si>
    <t>Производство продукции, тонн/месяц</t>
  </si>
  <si>
    <t xml:space="preserve">Маточное племенное поголовье,  тыс. условных голов </t>
  </si>
  <si>
    <t>Удельный вес племенного скота, %</t>
  </si>
  <si>
    <t>Площадь производственных помещений, подвергнутых дезинфекции, дератизации, дезинсекции, метр кв.</t>
  </si>
  <si>
    <t>2.2.1.5.</t>
  </si>
  <si>
    <t>2.2.1.6.</t>
  </si>
  <si>
    <t>2.2.1.7.</t>
  </si>
  <si>
    <t>2.2.1.8.</t>
  </si>
  <si>
    <t>2.2.1.9.</t>
  </si>
  <si>
    <t>2.2.1.10.</t>
  </si>
  <si>
    <t>2.2.1.11.</t>
  </si>
  <si>
    <t>2.2.1.12.</t>
  </si>
  <si>
    <t xml:space="preserve">Строительство фельдшерско - акушерского пункта ГОБУЗ "Кольская ЦРБ" в н.п. Минькино, включая разработку проектно-сметной документации </t>
  </si>
  <si>
    <t xml:space="preserve">Строительство фельдшерско - акушерского пункта ГОБУЗ "Кольская ЦРБ" в н.п. Ура-Губа, включая разработку проектно-сметной документации </t>
  </si>
  <si>
    <t xml:space="preserve">Строительство фельдшерско - акушерского пункта ГОБУЗ "Кольская ЦРБ" в с. Териберка, включая разработку проектно-сметной документации </t>
  </si>
  <si>
    <t xml:space="preserve">Строительство фельдшерско - акушерского пункта ГОБУЗ "Кольская ЦРБ" в с. Кузомень, включая разработку проектно-сметной документации </t>
  </si>
  <si>
    <t xml:space="preserve">Строительство фельдшерско - акушерского пункта ГОБУЗ "Кольская ЦРБ" в с. Краснощелье включая разработку проектно-сметной документации </t>
  </si>
  <si>
    <t xml:space="preserve">Строительство фельдшерско - акушерского пункта ГОБУЗ "Кольская ЦРБ" в с. Каневка, включая разработку проектно-сметной документации </t>
  </si>
  <si>
    <t>Модернизация цеха по переработке мяса (сельхозтоваропроизводитель СХПК "Тундра")</t>
  </si>
  <si>
    <t>1.1.3.10.</t>
  </si>
  <si>
    <t>Организация работы стационарных или мобильных ветеринарных пунктов в муниципальных образованиях</t>
  </si>
  <si>
    <t>Количество государственных услуг, единиц</t>
  </si>
  <si>
    <t>Количество сельскохозяйственных животных, подвергнутых профилактической вакцинации против заразных, в том числе особо опасных, болезней животных, голов</t>
  </si>
  <si>
    <t>Количество животных, подвергнутых диагностическим исследованиям на заразные, в том числе особо опасные, болезни животных, голов</t>
  </si>
  <si>
    <t>Количество отобранных проб биоматериала для лабораторных исследований на заразные, в том числе особо опасные, болезни животных, единиц</t>
  </si>
  <si>
    <t>Количество проведенных мероприятий, направленных на предупреждение возникновения АЧС, единиц</t>
  </si>
  <si>
    <t>Количество ветеринарных учреждений и их структурных подразделений, на содержание имущества которых направлены мероприятия, единиц</t>
  </si>
  <si>
    <t>Количество человек, получивших социальную поддержку, человек</t>
  </si>
  <si>
    <t>Количество заключенных договоров, единиц</t>
  </si>
  <si>
    <t>Количество заявок от граждан, по которым принято решение, единиц</t>
  </si>
  <si>
    <t>Количество вновь созданных КФХ, единиц</t>
  </si>
  <si>
    <t xml:space="preserve">Выплата в соответствии с решением суда причитающейся субсидии на продукцию животноводства, произведенную и реализованную в 2012 году
</t>
  </si>
  <si>
    <t>Субсидия на возмещение части затрат на приобретение тракторов и кормоуборочных комбайнов (самоходных и прицепных), почвообрабатывающей и кормозаготовительной техники,  а также техники и оборудования для животноводства</t>
  </si>
  <si>
    <t>Количество исполненных судебных решений, ед.</t>
  </si>
  <si>
    <t>Объем реализованного молока, просубсидированного в соответствии с договором, тонн</t>
  </si>
  <si>
    <t>Количество внесенных минеральных удобрений, тыс. тонн действующего вещества</t>
  </si>
  <si>
    <t>Обновление программного обеспечения ПК сотрудников Комитета, да-1, нет-0</t>
  </si>
  <si>
    <t>Минстрой МО,
Минздрав МО,
администрации сельских муниципальных образований МО,
организации АПК</t>
  </si>
  <si>
    <t>Создание условий для повышения обеспеченности сельских населенных пунктов ФАПами, культурно-досуговыми учреждениями и объектами инженерной инфраструктуры</t>
  </si>
  <si>
    <t>Комитет по АПК и ПР МО,                      Минстрой МО,
Минздрав МО,
администрации сельских муниципальных образований МО</t>
  </si>
  <si>
    <t>Бурение скважин, обустройство колодцев и ремонт системы водоснабжения в сельской местности</t>
  </si>
  <si>
    <t>Снижение себестоимости продукции за счет сокращения расходов по доставке кормов,  на единицу объема продукции, %</t>
  </si>
  <si>
    <t xml:space="preserve">Количество учреждений, внедряющих систему менеджмента качества, единиц </t>
  </si>
  <si>
    <t>Наличие сертификата соответствия системы менеджемента качества требованиям стандарта, единиц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</si>
  <si>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областного бюджета</t>
  </si>
  <si>
    <t>Осуществление выплаты компенсации расходов на оплату стоимости проезда и провоза багажа к месту использования отпуска и обратно лицам, работающим в организациях, финансируемых из областного бюджета,      да-1/нет-0</t>
  </si>
  <si>
    <t>План реализации государственной программы Мурманской области "Развитие сельского хозяйства и регулирование рынков сельскохозяйственной продукции, сырья и продовольствия"</t>
  </si>
  <si>
    <t>Регистрация и ведение реестра специалистов в области ветеринарии, занимающихся предпринимательской деятельностью на территории Мурманской области</t>
  </si>
  <si>
    <t>Регистрация объектов, подконтрольных государственной ветеринарной службе Мурманской области</t>
  </si>
  <si>
    <t>Проведение ветеринарно-санитарного обследования объектов, подконтрольных государственной ветеринарной службе Мурманской области</t>
  </si>
  <si>
    <t>Выдача разрешения на вывоз (ввоз) за (в) пределы Мурманской области животных, продукции и грузов, подконтрольных государственной ветеринарной службе, в зависимости от эпизоотической обстановки в соответствии с законодательством Российской Федерации и законодательством Мурманской области в сфере ветеринарии</t>
  </si>
  <si>
    <t>Согласование маршрута следования, остановок, перегрузок мест кормления (поения), условий провоза (перегона) животных при транзите их через территорию Мурманской области</t>
  </si>
  <si>
    <t>3.2.1.2</t>
  </si>
  <si>
    <t>Проведение диагностических исследований относительно заразных, в том числе особо опасных, болезней животных</t>
  </si>
  <si>
    <t>3.2.1.3</t>
  </si>
  <si>
    <t xml:space="preserve"> Проведение отбора проб биоматериала для лабораторных исследований относительно заразных, в том числе особо опасных, болезней животных</t>
  </si>
  <si>
    <t>3.2.1.4</t>
  </si>
  <si>
    <t>Проведение лабораторно-диагностических исследований биоматериала относительно заразных, в том числе особо опасных, болезней животных</t>
  </si>
  <si>
    <t>Количество лабораторно-диагностических исследований на заразные, в том числе особо опасные, болезни животных, единиц</t>
  </si>
  <si>
    <t>3.2.1.5</t>
  </si>
  <si>
    <t>Проведение дезинфекции, дезинсекции, дератизации при профилактике и ликвидации заразных, в том числе особо опасных, болезней животных</t>
  </si>
  <si>
    <t>3.2.1.6</t>
  </si>
  <si>
    <t>Мероприятия, направленные на содержание имущества ветеринарных учреждений и их структурных подразделений</t>
  </si>
  <si>
    <r>
      <t>Наличие необходимой материально-технической базы для</t>
    </r>
    <r>
      <rPr>
        <strike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проведения мероприятий по профилактике и диагностике болезней животных, да-1/нет-0</t>
    </r>
  </si>
  <si>
    <t>Создание, развитие и сопровождение информационных систем в ветеринарных учреждениях и их структурных подразделениях</t>
  </si>
  <si>
    <t>Уровень обеспеченности ветеринарных учреждений и их структурных подразделений необходимыми программно-техническими средствами, %</t>
  </si>
  <si>
    <t xml:space="preserve">Основное мероприятие. 1.1.1. Модернизация производства в агропромышленном комплексе
</t>
  </si>
  <si>
    <t xml:space="preserve">Основное мероприятие. 1.2.1. Обеспечение реализации государственных функций и предоставления государственных услуг в сфере сельского хозяйства, пищевой и перерабатывающей промышленности, регулирования рынка сельскохозяйственной продукции, сырья и продовольствия
</t>
  </si>
  <si>
    <t>Модернизации мельничного производства (сельхозтоваропроизводитель ОАО "МКХП")</t>
  </si>
  <si>
    <t>Субсидия на 1 килограмм реализованного и (или) отгруженного на собственную переработку молока</t>
  </si>
  <si>
    <t>Количество заключенных кредитных договоров, единиц</t>
  </si>
  <si>
    <t>Объем субсидируемых инвестиционных кредитов, млн.руб.</t>
  </si>
  <si>
    <t>Проведение вакцинации животных против заразных, в том числе особо опасных, болезней животных</t>
  </si>
  <si>
    <t>Количество муниципальных образований, в которых организована вновь работа стационарных или мобильных ветеринарных пунктов, единиц</t>
  </si>
  <si>
    <t xml:space="preserve">Основное мероприятие 2.1.1 Улучшение жилищных условий граждан, проживающих в сельской местности
</t>
  </si>
  <si>
    <t>2.1.1.2.</t>
  </si>
  <si>
    <t>Формирование общих списков граждан, имеющих право на получение социальной выплаты в рамках основного мероприятия на основании предоставленных получателями документов</t>
  </si>
  <si>
    <t>Количесво населенных пунктов, на территории которых произведено бурение скважин, обустройство колодцев и ремонт системы водоснабжения, единиц</t>
  </si>
  <si>
    <t>Количество семей, включенных в списки, единиц</t>
  </si>
  <si>
    <t>Общая площадь построенного (приобретенного) жилья, кв.м</t>
  </si>
  <si>
    <t>Количество разработанных ПСД, единиц</t>
  </si>
  <si>
    <t>Количество введенных в эксплуатацию объектов, единиц</t>
  </si>
  <si>
    <t>2015-2016</t>
  </si>
  <si>
    <t>2015-2020</t>
  </si>
  <si>
    <t>2018-2019</t>
  </si>
  <si>
    <t>2018-2020</t>
  </si>
  <si>
    <t>Субсидия на продукцию животноводства сельскохозяйственным товаропроизводителям Мурманской области, за исключением крестьянских (фермерских) хозяйств, индивидуальных предпринимателей и граждан, ведущих личное подсобное хозяйство</t>
  </si>
  <si>
    <t>Субсидия сельскохозяйственным государственным областным (муниципальным) унитарным предприятиям на возмещение части затрат,связанных с приобретением кормов</t>
  </si>
  <si>
    <t>1.1.3.11.</t>
  </si>
  <si>
    <t>1.1.4.5.</t>
  </si>
  <si>
    <t>Субсидия на продукцию животноводства  крестьянским (фермерским) хозяйствам, индивидуальным предпринимателям, осуществляющим производство сельскохозяйственной продукции</t>
  </si>
  <si>
    <t>Создание 7 новых фермерских хозяйств</t>
  </si>
  <si>
    <t>Задача 3.1. Предупреждение, обнаружение и пресечение нарушений ветеринарного законодательства</t>
  </si>
  <si>
    <t xml:space="preserve">Пресечение и устранение последствий выявленных нарушений требований законодательства в области ветеринарии           </t>
  </si>
  <si>
    <t xml:space="preserve">Организация и проведение проверок по исполнению хозяйствующими субъектами требований ветеринарного законодательства  </t>
  </si>
  <si>
    <t xml:space="preserve">Количество проведенных проверок, единиц </t>
  </si>
  <si>
    <t xml:space="preserve">Доля состоявшихся проверок в рамках ежегодного плана, %                                       </t>
  </si>
  <si>
    <t>3.2.2</t>
  </si>
  <si>
    <t>Основное мероприятие 3.2.2. Обеспечение надлежащего материально-технического и санитарного состояния объектов инфраструктуры ветеринарии</t>
  </si>
  <si>
    <t>3.2.2.1</t>
  </si>
  <si>
    <t>3.2.2.2</t>
  </si>
  <si>
    <t xml:space="preserve">Количество сибиреязвенных скотомогильников, подвергнутых ремонту, единиц </t>
  </si>
  <si>
    <t>Количество зданий государственной ветеринарной службы, подвергнутых текущему, капитальному ремонту, единиц</t>
  </si>
  <si>
    <t>3.2.2.3</t>
  </si>
  <si>
    <t>3.2.2.4</t>
  </si>
  <si>
    <t>3.3</t>
  </si>
  <si>
    <t>Задача 3.3. Обеспечение реализации подпрограммы "Развитие государственной ветеринарной службы Мурманской области"</t>
  </si>
  <si>
    <t>3.3.1</t>
  </si>
  <si>
    <t>Объем субсидируемой продукции (молоко), тыс. тонн</t>
  </si>
  <si>
    <t>Объем субсидируемой продукции  (скот и птица в зачетном весе), тыс. тонн</t>
  </si>
  <si>
    <t xml:space="preserve">Поголовье коров в субсидируемых хозяйствах по сравнению с уровнем на конец предыдущего года года, % </t>
  </si>
  <si>
    <t>Объем закупленных кормов, тонн</t>
  </si>
  <si>
    <t>Гранты на создание и развитие крестьянских (фермерских) хозяйств и (или) единовременная помощь на бытовое обустройство</t>
  </si>
  <si>
    <t>1.1.4.6.</t>
  </si>
  <si>
    <t>Объемы субсидируемой продукции (молоко), тонн</t>
  </si>
  <si>
    <t>Объемы субсидируемой продукции  (яйцо перепелиное), тыс.штук</t>
  </si>
  <si>
    <t>1.2.1.6.</t>
  </si>
  <si>
    <t xml:space="preserve">Строительство фельдшерско - акушерского пункта ГОБУЗ "Кандалакшская ЦРБ" в с. Чапома, включая разработку проектно-сметной документации </t>
  </si>
  <si>
    <t xml:space="preserve">Строительство фельдшерско - акушерского пункта ГОБУЗ "Кандалакшская ЦРБ" в с. Варзуга, включая разработку проектно-сметной документации </t>
  </si>
  <si>
    <t xml:space="preserve">Строительство фельдшерско - акушерского пункта ГОБУЗ "Кандалакшская ЦРБ" в с. Чаваньга, включая разработку проектно-сметной документации </t>
  </si>
  <si>
    <t>2016-2020</t>
  </si>
  <si>
    <t>2015-2017</t>
  </si>
  <si>
    <t>2014, 2018-2020</t>
  </si>
  <si>
    <t>2014, 2018</t>
  </si>
  <si>
    <t>Задача 1.1. Стимулирование производства основных видов сельскохозяйственной продукции и пищевых продуктов</t>
  </si>
  <si>
    <t>Выручка организаций АПК в расчете на 1 рубль государственной поддержки к 2020 году составит 14,56 руб.</t>
  </si>
  <si>
    <t xml:space="preserve">Количество функций, единиц </t>
  </si>
  <si>
    <t>Установление ограничительных мероприятий при возникновении заразных болезней животных,                                                              да-1/нет-0</t>
  </si>
  <si>
    <t>Проведение в полном объеме противоэпизоотических и ветеринарно-санитарных мероприятий</t>
  </si>
  <si>
    <t>3.3.1.1.</t>
  </si>
  <si>
    <t>Задача 1.2. Обеспечение реализации подпрограммы "Развитие агропромышленного комплекса"</t>
  </si>
  <si>
    <t>Обеспечение реализации государственных функций и предоставления государственных услуг Комитетом по агропромышленному комплексу и продовольственному рынку Мурманской области</t>
  </si>
  <si>
    <t>Основное мероприятие 3.3.1. Обеспечение реализации государственных функций и оказания государственных услуг в сфере ветеринарии</t>
  </si>
  <si>
    <t>Обеспечение реализации государственных функций и предоставления государственных услуг Комитетом по ветеринарии Мурманской области</t>
  </si>
  <si>
    <t>3.3.1.2.</t>
  </si>
  <si>
    <t>Основное мероприятие 3.1.1.  Осуществление регионального государственного ветеринарного надзора и контроля</t>
  </si>
  <si>
    <t>Наличие реестра ветеринариных специалистов, осуществляющих предпринимательскую деятельность, да-1/ нет-0</t>
  </si>
  <si>
    <t>Количество проведенных ветеринарно-санитарных обследований подконтрольных объектов, единиц</t>
  </si>
  <si>
    <t>3.1.1.4.</t>
  </si>
  <si>
    <t>Количество хозяйствующих субъектов внесенных в реестр зарегистрированных объектов, единиц</t>
  </si>
  <si>
    <t>3.1.1.5.</t>
  </si>
  <si>
    <t>Доля своевременно согласованых документов, %</t>
  </si>
  <si>
    <t>3.1.1.6.</t>
  </si>
  <si>
    <t>Выдача заключения о соответствии (несоответствии) продукции, подконтрольной государственной ветеринарной службе Мурманской области, требованиям законодательства к ее качеству и безопасности</t>
  </si>
  <si>
    <t xml:space="preserve">Количество выданных заключений о соответствии (несоответствии) продукции, единиц
</t>
  </si>
  <si>
    <t>3.1.1.7.</t>
  </si>
  <si>
    <t>Основное мероприятие 3.2.1. Предупреждение и ликвидация болезней животных и проведение ветеринарно-санитарной экспертизы пищевых продуктов животного происхождения</t>
  </si>
  <si>
    <t>3.2.1.7</t>
  </si>
  <si>
    <t>3.2.1.8</t>
  </si>
  <si>
    <t>3.2.1.9</t>
  </si>
  <si>
    <t>3.2.1.10</t>
  </si>
  <si>
    <t xml:space="preserve">Укрепление материально-технической базы учреждений ветеринарной службы, оборудования скотомогильников в соответствии с требованиями ветеринарно-санитарных правил
</t>
  </si>
  <si>
    <t>Приобретение препаратов, инвентаря, оборудования, автотранспорта для ветеринарных учреждений</t>
  </si>
  <si>
    <t>Повышение эффективности предоставления государственных услуг и исполнения государственных функций в сфере ветеринарии</t>
  </si>
  <si>
    <t xml:space="preserve">Обеспечение реализации государственных функций в сфере ветеринарии </t>
  </si>
  <si>
    <t>3.3.1.3.</t>
  </si>
  <si>
    <t>3.3.1.4.</t>
  </si>
  <si>
    <t>Развитие информационно-технологической инфраструктуры Комитета по ветеринарии Мурманской области</t>
  </si>
  <si>
    <t>Степень обеспечения потребности Комитета по ветеринарии МО в программно-технических средствах, необходимых для обеспечения бесперебойной работы, %</t>
  </si>
  <si>
    <t>Ввод (приобретение) жилья для граждан, проживающих в сельской местности</t>
  </si>
  <si>
    <t>Количество проектов местных инициатив граждан, проживающих в сельской местности, получивших грантовую поддержку, единиц</t>
  </si>
  <si>
    <t>Вместимость учреждений культурно-досугового типа, в которых осуществлен капитальный и текущий ремонт, мест</t>
  </si>
  <si>
    <t>Повышение производительности труда сельхозорганизаций, снижение издержек производства и расширение ассортимента производимой продукции.</t>
  </si>
  <si>
    <t>Сохранение и дальнейшее увеличение объемов производства продукции животноводства, повышение конкурентоспособности продукции АПК на региональном продовольственном рынке</t>
  </si>
  <si>
    <t xml:space="preserve">Предоставление государственных услуг в сфере ветеринарии                    </t>
  </si>
  <si>
    <t>Количество организаций-производителей социального хлеба, осуществивших обновление и реконструкцию основных фондов, единиц</t>
  </si>
  <si>
    <t>Количество отдаленных районов, в которых осуществляется реализация социального хлеба, единиц</t>
  </si>
  <si>
    <t>Количество приобретенной техники и оборудования, единиц</t>
  </si>
  <si>
    <t>Число реализуемых функций, единиц</t>
  </si>
  <si>
    <t>Число предоставляемых услуг, единиц</t>
  </si>
  <si>
    <t>Сокращение числа семей, проживающих в сельской местности, нуждающихся в улучшении жилищных условий к базовому году.</t>
  </si>
  <si>
    <t xml:space="preserve">Основное мероприятие 1.1.4. Поддержка малых форм хозяйствования на селе
</t>
  </si>
  <si>
    <r>
      <t>Приложение к приказу Комитета по агропромышленному комплексу и продовольственному рынку Мурманской области от _________</t>
    </r>
    <r>
      <rPr>
        <u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№_____</t>
    </r>
  </si>
  <si>
    <t>3.2.3</t>
  </si>
  <si>
    <t>Комитет по ветеринарии МО ОМСУ</t>
  </si>
  <si>
    <t>3.2.3.1</t>
  </si>
  <si>
    <t>Комитет по ветеринарии МО, ОМСУ</t>
  </si>
  <si>
    <t>3.2.3.2</t>
  </si>
  <si>
    <t>3.2.3.3</t>
  </si>
  <si>
    <t>1.1.2.8.</t>
  </si>
  <si>
    <t>Субсидия на возмещение части процентной ставки по краткосрочным кредитам (займам) на переработку продукции растениеводства и животноводства</t>
  </si>
  <si>
    <t xml:space="preserve">Субсидии на возмещение части процентной ставки по краткосрочным кредитам (займам) на развитие молочного скотоводства </t>
  </si>
  <si>
    <t>1.1.3.12.</t>
  </si>
  <si>
    <t>1.1.3.13.</t>
  </si>
  <si>
    <t>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</si>
  <si>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3.2.1.11</t>
  </si>
  <si>
    <t>Субсидия на финансовое обеспечение выполнения государственного задания</t>
  </si>
  <si>
    <t>Проведение плановых и вынужденных вакцинаций, диагностических и лабораторных исследований на особо опасные болезни животных (птиц) и болезни общие для человека и животных (птиц); ветеринарно-санитарных мероприятий; ветеринарно-санитарной экспертизы сырья и продукции животного происхождения на трихинеллез; учета и контроля за состоянием скотомогильников включая сибиреязвенные; государственного ветеринарного мониторинга остатков запрещенных и вредных веществ в организме живых животных и продуктах животного происхождения; ветеринарных обследований, связанных с содержанием животных; оформление ветеринарных сопроводительных документов.</t>
  </si>
  <si>
    <t xml:space="preserve"> </t>
  </si>
  <si>
    <t xml:space="preserve"> Отлов и содержание безнадзорных животных (субвенция бюджетам муниципальных образований) </t>
  </si>
  <si>
    <t>Количество отловленных безнадзорных животных, единиц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</si>
  <si>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(субвенцияя бюджетам муниципальных образований)</t>
  </si>
  <si>
    <t>Число муниципальных образований, реализующих государственные полномочия по отлову и содержанию безнадзорных животных, единиц</t>
  </si>
  <si>
    <t xml:space="preserve">Осуществление контроля за реализацией органами местного самоуправления переданных государственных полномочий по отлову и содержанию безнадзорных животных </t>
  </si>
  <si>
    <t>Число проверок исполнения органами местного самоуправления переданных государственных полномочий по отлову и содержанию безнадзорных животных, единиц</t>
  </si>
  <si>
    <t>Наличие жалоб заявителей на некачественное предоставление государственных услуг,                                                                     да - 1/ нет - 0</t>
  </si>
  <si>
    <t>Субсидия на возмещение части затрат на комбикорма для производства мяса свиней и птицы сельхозтоваропроизводителям Мурманской области</t>
  </si>
  <si>
    <t>Основное мероприятие 3.2.3. Регулирование численности безнадзорных животных</t>
  </si>
  <si>
    <t>1.1.3.14.</t>
  </si>
  <si>
    <t>2014, 2019-2020</t>
  </si>
  <si>
    <t>2019-2020</t>
  </si>
  <si>
    <t>2014, 2019</t>
  </si>
  <si>
    <t>2015-2018</t>
  </si>
  <si>
    <t>Прирост производственных мощностей по убою скота и его первичной переработке</t>
  </si>
  <si>
    <t>Прирост производства мяса, снижение себестоимости производства мясатонн</t>
  </si>
  <si>
    <t>Ежегодное внесение минеральных удобрений не менее 0,5 тыс. тонн действующего вещества</t>
  </si>
  <si>
    <t>Сохрание посевной площади однолетних трав (кормовых культур) по сельскохозорганизациям, К(Ф)Х и ИП в районах Крайнего Севера и приравненных к ним местностях не менее 2,5 тыс. га</t>
  </si>
  <si>
    <t>Проведение мелиоративных мероприятий на площади  сельхозугодий не менее 0,06 тыс. га</t>
  </si>
  <si>
    <t xml:space="preserve">Уровень интенсивности использования посевных площадей не менее 1,26 т /га </t>
  </si>
  <si>
    <t>Удешевление процентной ставки по привлеченным краткосрочным кредитам</t>
  </si>
  <si>
    <t>Удешевление процентной ставки по привлеченным инвестиционным кредитам</t>
  </si>
  <si>
    <t>Удешевление процентной ставки по кредитам, привлеченным на покупку сырья для производства комбикормов</t>
  </si>
  <si>
    <t xml:space="preserve">Завезение получателем субсидии зерна в Мурманскую область для промышленной переработки </t>
  </si>
  <si>
    <t>Сохранение маточного племенного поголовья</t>
  </si>
  <si>
    <t>Количество молока, реализованного первым и высшим сортом не менее 5,0  тыс. тонн ежегодно</t>
  </si>
  <si>
    <t>Сохранение поголовья северных оленей в сельскохозяйственных организациях, КФХ и ИП</t>
  </si>
  <si>
    <t xml:space="preserve">Сохранение поголовья коров в субсидируемых хозяйствах по сравнению с уровнем на конец предыдущего года </t>
  </si>
  <si>
    <t>Деловой выход молодняка пушных зверей не менее 7390 голов в год</t>
  </si>
  <si>
    <t>Сохранение и стимулирование производства  молока, мяса олененй, яйца куриного</t>
  </si>
  <si>
    <t>Ежегодный объем производства мяса молодняка крупного рогатого скота (КРС)  не менее 200 тонн ежегодно</t>
  </si>
  <si>
    <t>Связь основных мероприятий с показателями подпрограмм, ожидаемые результаты реализации (краткая характеристика) мероприятий</t>
  </si>
  <si>
    <t xml:space="preserve">1. Индекс физического объема инвестиций в основной капитал сельского хозяйства.
2. Среднемесячная номинальная заработная плата в сельском хозяйстве (по сельскохозяйственным организациям, не относящимся к субъектам малого предпринимательства)
</t>
  </si>
  <si>
    <t>Индекс производства продукции растениеводства (в сопоставимых ценах)</t>
  </si>
  <si>
    <t>Индекс производства продукции животноводства (в сопоставимых ценах)</t>
  </si>
  <si>
    <t>Индекс производства сельскохозяйственной продукции в КФХ (в сопоставимых ценах)</t>
  </si>
  <si>
    <t>Прирост (+), со-кращение (-) числа семей, проживающих в сельской местности, нуждающихся в улучшении жилищных условий (к базовому году)</t>
  </si>
  <si>
    <t xml:space="preserve">1. Прирост сельского населения, обеспеченного фельдшерско-акушерскими пунктами (нарастающим итогом). 
2. Прирост сельского населения, обеспеченного учреждениями культурно-досугового типа  (нарастающим итогом).
3. Уровень обес-печенности сельского насе-ления питьевой водой
</t>
  </si>
  <si>
    <t xml:space="preserve">1. Количество случаев возникновения очагов особо опасных болезней животных. 2. Доля зданий, подлежащих текущему или ка-питальному ремонту, в общем количестве зданий государственной ветеринарной службы. 3. Уровень обеспеченности материально-техническими средствами учреждений ветеринарной службы в соответствии с нормами положенности
</t>
  </si>
  <si>
    <t xml:space="preserve">1. Количество случаев возникновения очагов особо опасных болезней животных. 2. Доля выявленной некачественной и опасной пищевой продукции животного происхождения при проведении 
ветеринарно-санитарной экспертизы, 3. Количество выявленных очагов заразных болезней животных
</t>
  </si>
  <si>
    <t xml:space="preserve">Количество случаев возникновения особо опасных заразных болезней животных в результате контакта с безнадзорными животными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</si>
</sst>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trike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97">
    <xf numFmtId="0" fontId="0" fillId="0" borderId="0" xfId="0"/>
    <xf numFmtId="0" fontId="20" fillId="0" borderId="0" xfId="0" applyFont="1" applyFill="1"/>
    <xf numFmtId="0" fontId="19" fillId="0" borderId="10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/>
    <xf numFmtId="0" fontId="20" fillId="0" borderId="0" xfId="0" applyFont="1" applyFill="1" applyBorder="1"/>
    <xf numFmtId="0" fontId="19" fillId="0" borderId="0" xfId="0" applyNumberFormat="1" applyFont="1" applyFill="1" applyAlignment="1">
      <alignment horizontal="center"/>
    </xf>
    <xf numFmtId="0" fontId="19" fillId="0" borderId="0" xfId="0" applyFont="1" applyFill="1"/>
    <xf numFmtId="0" fontId="22" fillId="0" borderId="0" xfId="0" applyNumberFormat="1" applyFont="1" applyFill="1" applyAlignment="1">
      <alignment horizont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/>
    </xf>
    <xf numFmtId="4" fontId="25" fillId="0" borderId="10" xfId="0" applyNumberFormat="1" applyFont="1" applyFill="1" applyBorder="1" applyAlignment="1">
      <alignment horizontal="center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25" fillId="0" borderId="10" xfId="36" applyFont="1" applyFill="1" applyBorder="1" applyAlignment="1">
      <alignment horizontal="center" vertical="center" wrapText="1"/>
    </xf>
    <xf numFmtId="4" fontId="25" fillId="0" borderId="10" xfId="36" applyNumberFormat="1" applyFont="1" applyFill="1" applyBorder="1" applyAlignment="1">
      <alignment horizontal="center" vertical="center" wrapText="1"/>
    </xf>
    <xf numFmtId="164" fontId="25" fillId="0" borderId="10" xfId="36" applyNumberFormat="1" applyFont="1" applyFill="1" applyBorder="1" applyAlignment="1">
      <alignment horizontal="center" vertical="center" wrapText="1"/>
    </xf>
    <xf numFmtId="164" fontId="25" fillId="0" borderId="0" xfId="0" applyNumberFormat="1" applyFont="1" applyFill="1"/>
    <xf numFmtId="164" fontId="25" fillId="0" borderId="10" xfId="0" applyNumberFormat="1" applyFont="1" applyFill="1" applyBorder="1" applyAlignment="1">
      <alignment horizontal="center" vertical="center" wrapText="1"/>
    </xf>
    <xf numFmtId="0" fontId="19" fillId="24" borderId="0" xfId="0" applyNumberFormat="1" applyFont="1" applyFill="1" applyAlignment="1">
      <alignment horizontal="center"/>
    </xf>
    <xf numFmtId="0" fontId="21" fillId="24" borderId="0" xfId="0" applyFont="1" applyFill="1"/>
    <xf numFmtId="0" fontId="25" fillId="24" borderId="0" xfId="0" applyFont="1" applyFill="1" applyAlignment="1">
      <alignment horizontal="center"/>
    </xf>
    <xf numFmtId="164" fontId="21" fillId="24" borderId="0" xfId="0" applyNumberFormat="1" applyFont="1" applyFill="1"/>
    <xf numFmtId="0" fontId="19" fillId="24" borderId="0" xfId="0" applyFont="1" applyFill="1"/>
    <xf numFmtId="0" fontId="23" fillId="24" borderId="0" xfId="0" applyFont="1" applyFill="1"/>
    <xf numFmtId="0" fontId="20" fillId="24" borderId="0" xfId="0" applyFont="1" applyFill="1"/>
    <xf numFmtId="0" fontId="21" fillId="24" borderId="0" xfId="0" applyNumberFormat="1" applyFont="1" applyFill="1" applyAlignment="1">
      <alignment horizontal="center" wrapText="1"/>
    </xf>
    <xf numFmtId="0" fontId="22" fillId="24" borderId="0" xfId="0" applyNumberFormat="1" applyFont="1" applyFill="1" applyAlignment="1">
      <alignment horizontal="center"/>
    </xf>
    <xf numFmtId="0" fontId="33" fillId="24" borderId="0" xfId="0" applyFont="1" applyFill="1" applyAlignment="1">
      <alignment horizontal="center"/>
    </xf>
    <xf numFmtId="164" fontId="20" fillId="24" borderId="0" xfId="0" applyNumberFormat="1" applyFont="1" applyFill="1"/>
    <xf numFmtId="0" fontId="22" fillId="24" borderId="0" xfId="0" applyFont="1" applyFill="1"/>
    <xf numFmtId="0" fontId="25" fillId="24" borderId="10" xfId="0" applyFont="1" applyFill="1" applyBorder="1" applyAlignment="1">
      <alignment horizontal="center" vertical="center" wrapText="1"/>
    </xf>
    <xf numFmtId="164" fontId="19" fillId="24" borderId="10" xfId="0" applyNumberFormat="1" applyFont="1" applyFill="1" applyBorder="1" applyAlignment="1">
      <alignment horizontal="center" vertical="center" wrapText="1"/>
    </xf>
    <xf numFmtId="4" fontId="25" fillId="24" borderId="10" xfId="0" applyNumberFormat="1" applyFont="1" applyFill="1" applyBorder="1" applyAlignment="1">
      <alignment horizontal="center" vertical="center" wrapText="1"/>
    </xf>
    <xf numFmtId="164" fontId="21" fillId="24" borderId="10" xfId="0" applyNumberFormat="1" applyFont="1" applyFill="1" applyBorder="1" applyAlignment="1">
      <alignment horizontal="center" vertical="top" wrapText="1"/>
    </xf>
    <xf numFmtId="164" fontId="25" fillId="24" borderId="10" xfId="0" applyNumberFormat="1" applyFont="1" applyFill="1" applyBorder="1" applyAlignment="1">
      <alignment horizontal="center" vertical="top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vertical="center" wrapText="1"/>
    </xf>
    <xf numFmtId="0" fontId="21" fillId="24" borderId="11" xfId="0" applyFont="1" applyFill="1" applyBorder="1" applyAlignment="1">
      <alignment vertical="center" wrapText="1"/>
    </xf>
    <xf numFmtId="0" fontId="21" fillId="24" borderId="14" xfId="0" applyFont="1" applyFill="1" applyBorder="1" applyAlignment="1">
      <alignment vertical="center" wrapText="1"/>
    </xf>
    <xf numFmtId="0" fontId="21" fillId="24" borderId="15" xfId="0" applyFont="1" applyFill="1" applyBorder="1" applyAlignment="1">
      <alignment vertical="center" wrapText="1"/>
    </xf>
    <xf numFmtId="0" fontId="21" fillId="24" borderId="16" xfId="0" applyFont="1" applyFill="1" applyBorder="1" applyAlignment="1">
      <alignment vertical="center" wrapText="1"/>
    </xf>
    <xf numFmtId="0" fontId="21" fillId="24" borderId="0" xfId="0" applyFont="1" applyFill="1" applyBorder="1" applyAlignment="1">
      <alignment vertical="center" wrapText="1"/>
    </xf>
    <xf numFmtId="0" fontId="21" fillId="24" borderId="17" xfId="0" applyFont="1" applyFill="1" applyBorder="1" applyAlignment="1">
      <alignment vertical="center" wrapText="1"/>
    </xf>
    <xf numFmtId="0" fontId="21" fillId="24" borderId="18" xfId="0" applyFont="1" applyFill="1" applyBorder="1" applyAlignment="1">
      <alignment vertical="center" wrapText="1"/>
    </xf>
    <xf numFmtId="4" fontId="25" fillId="24" borderId="19" xfId="0" applyNumberFormat="1" applyFont="1" applyFill="1" applyBorder="1" applyAlignment="1">
      <alignment horizontal="center" vertical="center" wrapText="1"/>
    </xf>
    <xf numFmtId="0" fontId="25" fillId="24" borderId="10" xfId="36" applyFont="1" applyFill="1" applyBorder="1" applyAlignment="1">
      <alignment horizontal="center" vertical="center" wrapText="1"/>
    </xf>
    <xf numFmtId="4" fontId="25" fillId="24" borderId="10" xfId="36" applyNumberFormat="1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vertical="top" wrapText="1"/>
    </xf>
    <xf numFmtId="0" fontId="21" fillId="24" borderId="0" xfId="0" applyFont="1" applyFill="1" applyBorder="1" applyAlignment="1">
      <alignment vertical="top" wrapText="1"/>
    </xf>
    <xf numFmtId="0" fontId="21" fillId="24" borderId="20" xfId="0" applyFont="1" applyFill="1" applyBorder="1" applyAlignment="1">
      <alignment vertical="top" wrapText="1"/>
    </xf>
    <xf numFmtId="0" fontId="21" fillId="24" borderId="12" xfId="0" applyFont="1" applyFill="1" applyBorder="1" applyAlignment="1">
      <alignment vertical="top" wrapText="1"/>
    </xf>
    <xf numFmtId="0" fontId="21" fillId="24" borderId="13" xfId="36" applyFont="1" applyFill="1" applyBorder="1" applyAlignment="1">
      <alignment horizontal="center" vertical="center" wrapText="1"/>
    </xf>
    <xf numFmtId="0" fontId="21" fillId="24" borderId="11" xfId="36" applyFont="1" applyFill="1" applyBorder="1" applyAlignment="1">
      <alignment horizontal="center" vertical="center" wrapText="1"/>
    </xf>
    <xf numFmtId="0" fontId="21" fillId="24" borderId="16" xfId="36" applyFont="1" applyFill="1" applyBorder="1" applyAlignment="1">
      <alignment horizontal="center" vertical="center" wrapText="1"/>
    </xf>
    <xf numFmtId="0" fontId="21" fillId="24" borderId="0" xfId="36" applyFont="1" applyFill="1" applyBorder="1" applyAlignment="1">
      <alignment horizontal="center" vertical="center" wrapText="1"/>
    </xf>
    <xf numFmtId="0" fontId="21" fillId="24" borderId="20" xfId="36" applyFont="1" applyFill="1" applyBorder="1" applyAlignment="1">
      <alignment horizontal="center" vertical="center" wrapText="1"/>
    </xf>
    <xf numFmtId="0" fontId="21" fillId="24" borderId="12" xfId="36" applyFont="1" applyFill="1" applyBorder="1" applyAlignment="1">
      <alignment horizontal="center" vertical="center" wrapText="1"/>
    </xf>
    <xf numFmtId="0" fontId="21" fillId="24" borderId="11" xfId="36" applyFont="1" applyFill="1" applyBorder="1" applyAlignment="1">
      <alignment horizontal="center" vertical="top" wrapText="1"/>
    </xf>
    <xf numFmtId="0" fontId="34" fillId="24" borderId="15" xfId="0" applyFont="1" applyFill="1" applyBorder="1"/>
    <xf numFmtId="0" fontId="34" fillId="24" borderId="18" xfId="0" applyFont="1" applyFill="1" applyBorder="1"/>
    <xf numFmtId="0" fontId="34" fillId="24" borderId="21" xfId="0" applyFont="1" applyFill="1" applyBorder="1"/>
    <xf numFmtId="0" fontId="35" fillId="24" borderId="13" xfId="0" applyFont="1" applyFill="1" applyBorder="1"/>
    <xf numFmtId="0" fontId="35" fillId="24" borderId="11" xfId="0" applyFont="1" applyFill="1" applyBorder="1"/>
    <xf numFmtId="0" fontId="35" fillId="24" borderId="14" xfId="0" applyFont="1" applyFill="1" applyBorder="1"/>
    <xf numFmtId="0" fontId="35" fillId="24" borderId="16" xfId="0" applyFont="1" applyFill="1" applyBorder="1"/>
    <xf numFmtId="0" fontId="35" fillId="24" borderId="0" xfId="0" applyFont="1" applyFill="1" applyBorder="1"/>
    <xf numFmtId="0" fontId="35" fillId="24" borderId="17" xfId="0" applyFont="1" applyFill="1" applyBorder="1"/>
    <xf numFmtId="0" fontId="35" fillId="24" borderId="20" xfId="0" applyFont="1" applyFill="1" applyBorder="1"/>
    <xf numFmtId="0" fontId="35" fillId="24" borderId="12" xfId="0" applyFont="1" applyFill="1" applyBorder="1"/>
    <xf numFmtId="0" fontId="35" fillId="24" borderId="15" xfId="0" applyFont="1" applyFill="1" applyBorder="1"/>
    <xf numFmtId="0" fontId="35" fillId="24" borderId="18" xfId="0" applyFont="1" applyFill="1" applyBorder="1"/>
    <xf numFmtId="0" fontId="35" fillId="24" borderId="21" xfId="0" applyFont="1" applyFill="1" applyBorder="1"/>
    <xf numFmtId="164" fontId="25" fillId="24" borderId="10" xfId="36" applyNumberFormat="1" applyFont="1" applyFill="1" applyBorder="1" applyAlignment="1">
      <alignment horizontal="center" vertical="center" wrapText="1"/>
    </xf>
    <xf numFmtId="0" fontId="35" fillId="24" borderId="0" xfId="0" applyFont="1" applyFill="1"/>
    <xf numFmtId="0" fontId="19" fillId="24" borderId="10" xfId="36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19" fillId="24" borderId="19" xfId="36" applyFont="1" applyFill="1" applyBorder="1" applyAlignment="1">
      <alignment horizontal="center" vertical="center" wrapText="1"/>
    </xf>
    <xf numFmtId="0" fontId="20" fillId="25" borderId="0" xfId="0" applyFont="1" applyFill="1"/>
    <xf numFmtId="0" fontId="33" fillId="0" borderId="0" xfId="0" applyFont="1" applyFill="1" applyAlignment="1">
      <alignment horizontal="center"/>
    </xf>
    <xf numFmtId="164" fontId="20" fillId="0" borderId="0" xfId="0" applyNumberFormat="1" applyFont="1" applyFill="1"/>
    <xf numFmtId="0" fontId="20" fillId="0" borderId="0" xfId="0" applyFont="1" applyFill="1"/>
    <xf numFmtId="0" fontId="25" fillId="24" borderId="28" xfId="0" applyFont="1" applyFill="1" applyBorder="1" applyAlignment="1">
      <alignment horizontal="center" vertical="center" wrapText="1"/>
    </xf>
    <xf numFmtId="164" fontId="19" fillId="24" borderId="29" xfId="0" applyNumberFormat="1" applyFont="1" applyFill="1" applyBorder="1" applyAlignment="1">
      <alignment horizontal="center" vertical="center" wrapText="1"/>
    </xf>
    <xf numFmtId="4" fontId="25" fillId="24" borderId="29" xfId="0" applyNumberFormat="1" applyFont="1" applyFill="1" applyBorder="1" applyAlignment="1">
      <alignment horizontal="center" vertical="center" wrapText="1"/>
    </xf>
    <xf numFmtId="0" fontId="25" fillId="24" borderId="28" xfId="36" applyFont="1" applyFill="1" applyBorder="1" applyAlignment="1">
      <alignment horizontal="center" vertical="center" wrapText="1"/>
    </xf>
    <xf numFmtId="4" fontId="25" fillId="24" borderId="29" xfId="36" applyNumberFormat="1" applyFont="1" applyFill="1" applyBorder="1" applyAlignment="1">
      <alignment horizontal="center" vertical="center" wrapText="1"/>
    </xf>
    <xf numFmtId="0" fontId="25" fillId="24" borderId="30" xfId="36" applyFont="1" applyFill="1" applyBorder="1" applyAlignment="1">
      <alignment horizontal="center" vertical="center" wrapText="1"/>
    </xf>
    <xf numFmtId="4" fontId="25" fillId="24" borderId="31" xfId="36" applyNumberFormat="1" applyFont="1" applyFill="1" applyBorder="1" applyAlignment="1">
      <alignment horizontal="center" vertical="center" wrapText="1"/>
    </xf>
    <xf numFmtId="4" fontId="25" fillId="24" borderId="32" xfId="36" applyNumberFormat="1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164" fontId="21" fillId="24" borderId="28" xfId="0" applyNumberFormat="1" applyFont="1" applyFill="1" applyBorder="1" applyAlignment="1">
      <alignment horizontal="center" vertical="top" wrapText="1"/>
    </xf>
    <xf numFmtId="164" fontId="21" fillId="24" borderId="29" xfId="0" applyNumberFormat="1" applyFont="1" applyFill="1" applyBorder="1" applyAlignment="1">
      <alignment horizontal="center" vertical="top" wrapText="1"/>
    </xf>
    <xf numFmtId="164" fontId="25" fillId="24" borderId="28" xfId="0" applyNumberFormat="1" applyFont="1" applyFill="1" applyBorder="1" applyAlignment="1">
      <alignment horizontal="center" vertical="top" wrapText="1"/>
    </xf>
    <xf numFmtId="164" fontId="25" fillId="24" borderId="29" xfId="0" applyNumberFormat="1" applyFont="1" applyFill="1" applyBorder="1" applyAlignment="1">
      <alignment horizontal="center" vertical="top" wrapText="1"/>
    </xf>
    <xf numFmtId="164" fontId="25" fillId="24" borderId="30" xfId="0" applyNumberFormat="1" applyFont="1" applyFill="1" applyBorder="1" applyAlignment="1">
      <alignment horizontal="center" vertical="top" wrapText="1"/>
    </xf>
    <xf numFmtId="164" fontId="25" fillId="24" borderId="31" xfId="0" applyNumberFormat="1" applyFont="1" applyFill="1" applyBorder="1" applyAlignment="1">
      <alignment horizontal="center" vertical="top" wrapText="1"/>
    </xf>
    <xf numFmtId="164" fontId="25" fillId="24" borderId="32" xfId="0" applyNumberFormat="1" applyFont="1" applyFill="1" applyBorder="1" applyAlignment="1">
      <alignment horizontal="center" vertical="top" wrapText="1"/>
    </xf>
    <xf numFmtId="4" fontId="25" fillId="26" borderId="10" xfId="0" applyNumberFormat="1" applyFont="1" applyFill="1" applyBorder="1" applyAlignment="1">
      <alignment horizontal="center" vertical="center" wrapText="1"/>
    </xf>
    <xf numFmtId="49" fontId="19" fillId="0" borderId="15" xfId="36" applyNumberFormat="1" applyFont="1" applyFill="1" applyBorder="1" applyAlignment="1">
      <alignment horizontal="center" vertical="center" wrapText="1"/>
    </xf>
    <xf numFmtId="49" fontId="19" fillId="0" borderId="18" xfId="36" applyNumberFormat="1" applyFont="1" applyFill="1" applyBorder="1" applyAlignment="1">
      <alignment horizontal="center" vertical="center" wrapText="1"/>
    </xf>
    <xf numFmtId="49" fontId="19" fillId="0" borderId="21" xfId="36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36" applyFont="1" applyFill="1" applyBorder="1" applyAlignment="1">
      <alignment horizontal="center" vertical="center" wrapText="1"/>
    </xf>
    <xf numFmtId="0" fontId="19" fillId="0" borderId="10" xfId="36" applyNumberFormat="1" applyFont="1" applyFill="1" applyBorder="1" applyAlignment="1">
      <alignment horizontal="center" vertical="center" wrapText="1"/>
    </xf>
    <xf numFmtId="0" fontId="19" fillId="0" borderId="13" xfId="36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0" xfId="36" applyNumberFormat="1" applyFont="1" applyFill="1" applyBorder="1" applyAlignment="1">
      <alignment horizontal="left" vertical="center" wrapText="1"/>
    </xf>
    <xf numFmtId="0" fontId="19" fillId="0" borderId="15" xfId="36" applyNumberFormat="1" applyFont="1" applyFill="1" applyBorder="1" applyAlignment="1">
      <alignment horizontal="center" vertical="center" wrapText="1"/>
    </xf>
    <xf numFmtId="0" fontId="19" fillId="0" borderId="18" xfId="36" applyNumberFormat="1" applyFont="1" applyFill="1" applyBorder="1" applyAlignment="1">
      <alignment horizontal="center" vertical="center" wrapText="1"/>
    </xf>
    <xf numFmtId="0" fontId="19" fillId="0" borderId="21" xfId="36" applyNumberFormat="1" applyFont="1" applyFill="1" applyBorder="1" applyAlignment="1">
      <alignment horizontal="center" vertical="center" wrapText="1"/>
    </xf>
    <xf numFmtId="0" fontId="19" fillId="0" borderId="15" xfId="36" applyNumberFormat="1" applyFont="1" applyFill="1" applyBorder="1" applyAlignment="1">
      <alignment horizontal="left" vertical="center" wrapText="1"/>
    </xf>
    <xf numFmtId="0" fontId="19" fillId="0" borderId="18" xfId="36" applyNumberFormat="1" applyFont="1" applyFill="1" applyBorder="1" applyAlignment="1">
      <alignment horizontal="left" vertical="center" wrapText="1"/>
    </xf>
    <xf numFmtId="0" fontId="19" fillId="0" borderId="21" xfId="36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19" fillId="0" borderId="11" xfId="36" applyFont="1" applyFill="1" applyBorder="1" applyAlignment="1">
      <alignment horizontal="center" vertical="center" wrapText="1"/>
    </xf>
    <xf numFmtId="0" fontId="19" fillId="0" borderId="14" xfId="36" applyFont="1" applyFill="1" applyBorder="1" applyAlignment="1">
      <alignment horizontal="center" vertical="center" wrapText="1"/>
    </xf>
    <xf numFmtId="0" fontId="19" fillId="0" borderId="16" xfId="36" applyFont="1" applyFill="1" applyBorder="1" applyAlignment="1">
      <alignment horizontal="center" vertical="center" wrapText="1"/>
    </xf>
    <xf numFmtId="0" fontId="19" fillId="0" borderId="0" xfId="36" applyFont="1" applyFill="1" applyBorder="1" applyAlignment="1">
      <alignment horizontal="center" vertical="center" wrapText="1"/>
    </xf>
    <xf numFmtId="0" fontId="19" fillId="0" borderId="17" xfId="36" applyFont="1" applyFill="1" applyBorder="1" applyAlignment="1">
      <alignment horizontal="center" vertical="center" wrapText="1"/>
    </xf>
    <xf numFmtId="0" fontId="19" fillId="0" borderId="20" xfId="36" applyFont="1" applyFill="1" applyBorder="1" applyAlignment="1">
      <alignment horizontal="center" vertical="center" wrapText="1"/>
    </xf>
    <xf numFmtId="0" fontId="19" fillId="0" borderId="12" xfId="36" applyFont="1" applyFill="1" applyBorder="1" applyAlignment="1">
      <alignment horizontal="center" vertical="center" wrapText="1"/>
    </xf>
    <xf numFmtId="0" fontId="19" fillId="0" borderId="22" xfId="36" applyFont="1" applyFill="1" applyBorder="1" applyAlignment="1">
      <alignment horizontal="center" vertical="center" wrapText="1"/>
    </xf>
    <xf numFmtId="0" fontId="19" fillId="0" borderId="10" xfId="36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14" fontId="19" fillId="0" borderId="10" xfId="36" applyNumberFormat="1" applyFont="1" applyFill="1" applyBorder="1" applyAlignment="1">
      <alignment horizontal="center" vertical="center" wrapText="1"/>
    </xf>
    <xf numFmtId="14" fontId="19" fillId="0" borderId="15" xfId="36" applyNumberFormat="1" applyFont="1" applyFill="1" applyBorder="1" applyAlignment="1">
      <alignment horizontal="center" vertical="center" wrapText="1"/>
    </xf>
    <xf numFmtId="0" fontId="19" fillId="0" borderId="15" xfId="36" applyFont="1" applyFill="1" applyBorder="1" applyAlignment="1">
      <alignment horizontal="center" vertical="center" wrapText="1"/>
    </xf>
    <xf numFmtId="0" fontId="19" fillId="0" borderId="18" xfId="36" applyFont="1" applyFill="1" applyBorder="1" applyAlignment="1">
      <alignment horizontal="center" vertical="center" wrapText="1"/>
    </xf>
    <xf numFmtId="0" fontId="19" fillId="0" borderId="21" xfId="36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4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17" xfId="0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22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19" fillId="0" borderId="19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0" xfId="36" applyFont="1" applyFill="1" applyBorder="1" applyAlignment="1">
      <alignment horizontal="center" vertical="top" wrapText="1"/>
    </xf>
    <xf numFmtId="0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10" xfId="36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15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16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Fill="1" applyBorder="1"/>
    <xf numFmtId="0" fontId="19" fillId="0" borderId="15" xfId="0" applyNumberFormat="1" applyFont="1" applyFill="1" applyBorder="1" applyAlignment="1">
      <alignment horizontal="left" vertical="center" wrapText="1"/>
    </xf>
    <xf numFmtId="0" fontId="19" fillId="0" borderId="18" xfId="0" applyNumberFormat="1" applyFont="1" applyFill="1" applyBorder="1" applyAlignment="1">
      <alignment horizontal="left" vertical="center" wrapText="1"/>
    </xf>
    <xf numFmtId="0" fontId="19" fillId="0" borderId="21" xfId="0" applyNumberFormat="1" applyFont="1" applyFill="1" applyBorder="1" applyAlignment="1">
      <alignment horizontal="left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65" fontId="19" fillId="0" borderId="19" xfId="0" applyNumberFormat="1" applyFont="1" applyFill="1" applyBorder="1" applyAlignment="1">
      <alignment horizontal="center" vertical="center" wrapText="1"/>
    </xf>
    <xf numFmtId="165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21" fillId="0" borderId="0" xfId="0" applyNumberFormat="1" applyFont="1" applyFill="1" applyAlignment="1">
      <alignment horizontal="center" wrapText="1"/>
    </xf>
    <xf numFmtId="0" fontId="25" fillId="0" borderId="10" xfId="0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/>
    <xf numFmtId="0" fontId="19" fillId="0" borderId="19" xfId="36" applyFont="1" applyFill="1" applyBorder="1" applyAlignment="1">
      <alignment horizontal="center" vertical="center" wrapText="1"/>
    </xf>
    <xf numFmtId="0" fontId="19" fillId="0" borderId="23" xfId="36" applyFont="1" applyFill="1" applyBorder="1" applyAlignment="1">
      <alignment horizontal="center" vertical="center" wrapText="1"/>
    </xf>
    <xf numFmtId="0" fontId="19" fillId="0" borderId="24" xfId="36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9" xfId="36" applyFont="1" applyFill="1" applyBorder="1" applyAlignment="1">
      <alignment horizontal="center" vertical="top" wrapText="1"/>
    </xf>
    <xf numFmtId="0" fontId="19" fillId="0" borderId="23" xfId="36" applyFont="1" applyFill="1" applyBorder="1" applyAlignment="1">
      <alignment horizontal="center" vertical="top" wrapText="1"/>
    </xf>
    <xf numFmtId="0" fontId="20" fillId="0" borderId="23" xfId="0" applyFont="1" applyFill="1" applyBorder="1" applyAlignment="1">
      <alignment horizontal="center" vertical="top" wrapText="1"/>
    </xf>
    <xf numFmtId="0" fontId="20" fillId="0" borderId="24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center" wrapText="1"/>
    </xf>
    <xf numFmtId="0" fontId="24" fillId="0" borderId="10" xfId="36" applyFont="1" applyFill="1" applyBorder="1" applyAlignment="1">
      <alignment horizontal="center" vertical="top" wrapText="1"/>
    </xf>
    <xf numFmtId="0" fontId="18" fillId="0" borderId="15" xfId="0" applyNumberFormat="1" applyFont="1" applyFill="1" applyBorder="1" applyAlignment="1">
      <alignment horizontal="center" vertical="center" wrapText="1"/>
    </xf>
    <xf numFmtId="0" fontId="18" fillId="0" borderId="18" xfId="0" applyNumberFormat="1" applyFont="1" applyFill="1" applyBorder="1" applyAlignment="1">
      <alignment horizontal="center" vertical="center" wrapText="1"/>
    </xf>
    <xf numFmtId="0" fontId="18" fillId="0" borderId="21" xfId="0" applyNumberFormat="1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165" fontId="19" fillId="0" borderId="13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Fill="1" applyBorder="1" applyAlignment="1">
      <alignment horizontal="center" vertical="center" wrapText="1"/>
    </xf>
    <xf numFmtId="165" fontId="19" fillId="0" borderId="14" xfId="0" applyNumberFormat="1" applyFont="1" applyFill="1" applyBorder="1" applyAlignment="1">
      <alignment horizontal="center" vertical="center" wrapText="1"/>
    </xf>
    <xf numFmtId="165" fontId="19" fillId="0" borderId="16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5" fontId="19" fillId="0" borderId="17" xfId="0" applyNumberFormat="1" applyFont="1" applyFill="1" applyBorder="1" applyAlignment="1">
      <alignment horizontal="center" vertical="center" wrapText="1"/>
    </xf>
    <xf numFmtId="165" fontId="19" fillId="0" borderId="20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center" vertical="center" wrapText="1"/>
    </xf>
    <xf numFmtId="165" fontId="19" fillId="0" borderId="22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wrapText="1"/>
    </xf>
    <xf numFmtId="0" fontId="19" fillId="0" borderId="10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top" wrapText="1"/>
    </xf>
    <xf numFmtId="0" fontId="19" fillId="0" borderId="24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24" xfId="36" applyFont="1" applyFill="1" applyBorder="1" applyAlignment="1">
      <alignment horizontal="center" vertical="top" wrapText="1"/>
    </xf>
    <xf numFmtId="0" fontId="28" fillId="0" borderId="10" xfId="36" applyNumberFormat="1" applyFont="1" applyFill="1" applyBorder="1" applyAlignment="1">
      <alignment horizontal="left" vertical="center" wrapText="1"/>
    </xf>
    <xf numFmtId="49" fontId="19" fillId="0" borderId="10" xfId="36" applyNumberFormat="1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  <xf numFmtId="0" fontId="22" fillId="24" borderId="23" xfId="0" applyFont="1" applyFill="1" applyBorder="1" applyAlignment="1">
      <alignment horizontal="center" vertical="center" wrapText="1"/>
    </xf>
    <xf numFmtId="49" fontId="25" fillId="24" borderId="15" xfId="36" applyNumberFormat="1" applyFont="1" applyFill="1" applyBorder="1" applyAlignment="1">
      <alignment horizontal="center" vertical="center" wrapText="1"/>
    </xf>
    <xf numFmtId="49" fontId="25" fillId="24" borderId="18" xfId="36" applyNumberFormat="1" applyFont="1" applyFill="1" applyBorder="1" applyAlignment="1">
      <alignment horizontal="center" vertical="center" wrapText="1"/>
    </xf>
    <xf numFmtId="49" fontId="25" fillId="24" borderId="21" xfId="36" applyNumberFormat="1" applyFont="1" applyFill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left" vertical="center" wrapText="1"/>
    </xf>
    <xf numFmtId="0" fontId="25" fillId="24" borderId="19" xfId="36" applyNumberFormat="1" applyFont="1" applyFill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center" vertical="top" wrapText="1"/>
    </xf>
    <xf numFmtId="0" fontId="25" fillId="24" borderId="14" xfId="0" applyFont="1" applyFill="1" applyBorder="1" applyAlignment="1">
      <alignment horizontal="center" vertical="top" wrapText="1"/>
    </xf>
    <xf numFmtId="0" fontId="25" fillId="24" borderId="0" xfId="0" applyFont="1" applyFill="1" applyBorder="1" applyAlignment="1">
      <alignment horizontal="center" vertical="top" wrapText="1"/>
    </xf>
    <xf numFmtId="0" fontId="25" fillId="24" borderId="17" xfId="0" applyFont="1" applyFill="1" applyBorder="1" applyAlignment="1">
      <alignment horizontal="center" vertical="top" wrapText="1"/>
    </xf>
    <xf numFmtId="0" fontId="25" fillId="24" borderId="12" xfId="0" applyFont="1" applyFill="1" applyBorder="1" applyAlignment="1">
      <alignment horizontal="center" vertical="top" wrapText="1"/>
    </xf>
    <xf numFmtId="0" fontId="25" fillId="24" borderId="22" xfId="0" applyFont="1" applyFill="1" applyBorder="1" applyAlignment="1">
      <alignment horizontal="center" vertical="top" wrapText="1"/>
    </xf>
    <xf numFmtId="0" fontId="19" fillId="24" borderId="14" xfId="36" applyFont="1" applyFill="1" applyBorder="1" applyAlignment="1">
      <alignment horizontal="center" vertical="center" wrapText="1"/>
    </xf>
    <xf numFmtId="0" fontId="19" fillId="24" borderId="17" xfId="36" applyFont="1" applyFill="1" applyBorder="1" applyAlignment="1">
      <alignment horizontal="center" vertical="center" wrapText="1"/>
    </xf>
    <xf numFmtId="0" fontId="19" fillId="24" borderId="22" xfId="36" applyFont="1" applyFill="1" applyBorder="1" applyAlignment="1">
      <alignment horizontal="center" vertical="center" wrapText="1"/>
    </xf>
    <xf numFmtId="0" fontId="25" fillId="24" borderId="15" xfId="36" applyNumberFormat="1" applyFont="1" applyFill="1" applyBorder="1" applyAlignment="1">
      <alignment horizontal="center" vertical="center" wrapText="1"/>
    </xf>
    <xf numFmtId="0" fontId="25" fillId="24" borderId="18" xfId="36" applyNumberFormat="1" applyFont="1" applyFill="1" applyBorder="1" applyAlignment="1">
      <alignment horizontal="center" vertical="center" wrapText="1"/>
    </xf>
    <xf numFmtId="0" fontId="25" fillId="24" borderId="21" xfId="36" applyNumberFormat="1" applyFont="1" applyFill="1" applyBorder="1" applyAlignment="1">
      <alignment horizontal="center" vertical="center" wrapText="1"/>
    </xf>
    <xf numFmtId="0" fontId="25" fillId="24" borderId="10" xfId="36" applyNumberFormat="1" applyFont="1" applyFill="1" applyBorder="1" applyAlignment="1">
      <alignment horizontal="left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25" fillId="24" borderId="21" xfId="36" applyNumberFormat="1" applyFont="1" applyFill="1" applyBorder="1" applyAlignment="1">
      <alignment horizontal="left" vertical="center" wrapText="1"/>
    </xf>
    <xf numFmtId="0" fontId="19" fillId="24" borderId="23" xfId="36" applyFont="1" applyFill="1" applyBorder="1" applyAlignment="1">
      <alignment horizontal="center" vertical="top" wrapText="1"/>
    </xf>
    <xf numFmtId="0" fontId="19" fillId="24" borderId="24" xfId="36" applyFont="1" applyFill="1" applyBorder="1" applyAlignment="1">
      <alignment horizontal="center" vertical="top" wrapText="1"/>
    </xf>
    <xf numFmtId="0" fontId="19" fillId="24" borderId="23" xfId="36" applyFont="1" applyFill="1" applyBorder="1" applyAlignment="1">
      <alignment horizontal="center" vertical="center" wrapText="1"/>
    </xf>
    <xf numFmtId="0" fontId="19" fillId="24" borderId="24" xfId="36" applyFont="1" applyFill="1" applyBorder="1" applyAlignment="1">
      <alignment horizontal="center" vertical="center" wrapText="1"/>
    </xf>
    <xf numFmtId="0" fontId="19" fillId="24" borderId="19" xfId="36" applyFont="1" applyFill="1" applyBorder="1" applyAlignment="1">
      <alignment horizontal="center" vertical="center" wrapText="1"/>
    </xf>
    <xf numFmtId="0" fontId="19" fillId="24" borderId="19" xfId="0" applyFont="1" applyFill="1" applyBorder="1" applyAlignment="1">
      <alignment horizontal="center" vertical="center" wrapText="1"/>
    </xf>
    <xf numFmtId="0" fontId="19" fillId="24" borderId="19" xfId="36" applyFont="1" applyFill="1" applyBorder="1" applyAlignment="1">
      <alignment horizontal="center" vertical="top" wrapText="1"/>
    </xf>
    <xf numFmtId="0" fontId="19" fillId="24" borderId="11" xfId="36" applyFont="1" applyFill="1" applyBorder="1" applyAlignment="1">
      <alignment horizontal="center" vertical="center" wrapText="1"/>
    </xf>
    <xf numFmtId="0" fontId="19" fillId="24" borderId="0" xfId="36" applyFont="1" applyFill="1" applyBorder="1" applyAlignment="1">
      <alignment horizontal="center" vertical="center" wrapText="1"/>
    </xf>
    <xf numFmtId="0" fontId="19" fillId="24" borderId="12" xfId="36" applyFont="1" applyFill="1" applyBorder="1" applyAlignment="1">
      <alignment horizontal="center" vertical="center" wrapText="1"/>
    </xf>
    <xf numFmtId="0" fontId="19" fillId="24" borderId="23" xfId="36" applyFont="1" applyFill="1" applyBorder="1" applyAlignment="1">
      <alignment horizontal="center" vertical="center"/>
    </xf>
    <xf numFmtId="0" fontId="25" fillId="24" borderId="13" xfId="36" applyNumberFormat="1" applyFont="1" applyFill="1" applyBorder="1" applyAlignment="1">
      <alignment horizontal="center" vertical="center" wrapText="1"/>
    </xf>
    <xf numFmtId="0" fontId="25" fillId="24" borderId="16" xfId="36" applyNumberFormat="1" applyFont="1" applyFill="1" applyBorder="1" applyAlignment="1">
      <alignment horizontal="center" vertical="center" wrapText="1"/>
    </xf>
    <xf numFmtId="0" fontId="25" fillId="24" borderId="20" xfId="36" applyNumberFormat="1" applyFont="1" applyFill="1" applyBorder="1" applyAlignment="1">
      <alignment horizontal="center" vertical="center" wrapText="1"/>
    </xf>
    <xf numFmtId="0" fontId="25" fillId="24" borderId="10" xfId="36" applyNumberFormat="1" applyFont="1" applyFill="1" applyBorder="1" applyAlignment="1">
      <alignment horizontal="center" vertical="center" wrapText="1"/>
    </xf>
    <xf numFmtId="0" fontId="25" fillId="24" borderId="15" xfId="36" applyNumberFormat="1" applyFont="1" applyFill="1" applyBorder="1" applyAlignment="1">
      <alignment horizontal="left" vertical="center" wrapText="1"/>
    </xf>
    <xf numFmtId="0" fontId="25" fillId="24" borderId="18" xfId="36" applyNumberFormat="1" applyFont="1" applyFill="1" applyBorder="1" applyAlignment="1">
      <alignment horizontal="left" vertical="center" wrapText="1"/>
    </xf>
    <xf numFmtId="0" fontId="33" fillId="24" borderId="10" xfId="0" applyFont="1" applyFill="1" applyBorder="1" applyAlignment="1">
      <alignment horizontal="left" vertical="center" wrapText="1"/>
    </xf>
    <xf numFmtId="14" fontId="25" fillId="24" borderId="15" xfId="36" applyNumberFormat="1" applyFont="1" applyFill="1" applyBorder="1" applyAlignment="1">
      <alignment horizontal="center" vertical="center" wrapText="1"/>
    </xf>
    <xf numFmtId="0" fontId="25" fillId="24" borderId="15" xfId="0" applyFont="1" applyFill="1" applyBorder="1" applyAlignment="1">
      <alignment horizontal="left" vertical="center" wrapText="1"/>
    </xf>
    <xf numFmtId="0" fontId="25" fillId="24" borderId="18" xfId="0" applyFont="1" applyFill="1" applyBorder="1" applyAlignment="1">
      <alignment horizontal="left" vertical="center" wrapText="1"/>
    </xf>
    <xf numFmtId="0" fontId="25" fillId="24" borderId="21" xfId="0" applyFont="1" applyFill="1" applyBorder="1" applyAlignment="1">
      <alignment horizontal="left" vertical="center" wrapText="1"/>
    </xf>
    <xf numFmtId="0" fontId="25" fillId="0" borderId="19" xfId="36" applyNumberFormat="1" applyFont="1" applyFill="1" applyBorder="1" applyAlignment="1">
      <alignment horizontal="center" vertical="center" wrapText="1"/>
    </xf>
    <xf numFmtId="0" fontId="21" fillId="24" borderId="16" xfId="36" applyFont="1" applyFill="1" applyBorder="1" applyAlignment="1">
      <alignment horizontal="center" vertical="center" wrapText="1"/>
    </xf>
    <xf numFmtId="0" fontId="21" fillId="24" borderId="0" xfId="36" applyFont="1" applyFill="1" applyBorder="1" applyAlignment="1">
      <alignment horizontal="center" vertical="center" wrapText="1"/>
    </xf>
    <xf numFmtId="0" fontId="21" fillId="24" borderId="20" xfId="36" applyFont="1" applyFill="1" applyBorder="1" applyAlignment="1">
      <alignment horizontal="center" vertical="center" wrapText="1"/>
    </xf>
    <xf numFmtId="0" fontId="21" fillId="24" borderId="12" xfId="36" applyFont="1" applyFill="1" applyBorder="1" applyAlignment="1">
      <alignment horizontal="center" vertical="center" wrapText="1"/>
    </xf>
    <xf numFmtId="0" fontId="21" fillId="24" borderId="13" xfId="36" applyFont="1" applyFill="1" applyBorder="1" applyAlignment="1">
      <alignment horizontal="center" vertical="center" wrapText="1"/>
    </xf>
    <xf numFmtId="0" fontId="21" fillId="24" borderId="11" xfId="36" applyFont="1" applyFill="1" applyBorder="1" applyAlignment="1">
      <alignment horizontal="center" vertical="center" wrapText="1"/>
    </xf>
    <xf numFmtId="14" fontId="25" fillId="24" borderId="10" xfId="36" applyNumberFormat="1" applyFont="1" applyFill="1" applyBorder="1" applyAlignment="1">
      <alignment horizontal="center" vertical="center" wrapText="1"/>
    </xf>
    <xf numFmtId="0" fontId="21" fillId="24" borderId="19" xfId="36" applyFont="1" applyFill="1" applyBorder="1" applyAlignment="1">
      <alignment horizontal="center" vertical="center" wrapText="1"/>
    </xf>
    <xf numFmtId="0" fontId="21" fillId="24" borderId="23" xfId="36" applyFont="1" applyFill="1" applyBorder="1" applyAlignment="1">
      <alignment horizontal="center" vertical="center" wrapText="1"/>
    </xf>
    <xf numFmtId="0" fontId="37" fillId="24" borderId="0" xfId="0" applyFont="1" applyFill="1"/>
    <xf numFmtId="0" fontId="37" fillId="24" borderId="11" xfId="0" applyFont="1" applyFill="1" applyBorder="1"/>
    <xf numFmtId="0" fontId="37" fillId="24" borderId="12" xfId="0" applyFont="1" applyFill="1" applyBorder="1"/>
    <xf numFmtId="0" fontId="19" fillId="24" borderId="11" xfId="0" applyFont="1" applyFill="1" applyBorder="1" applyAlignment="1">
      <alignment horizontal="center" vertical="top" wrapText="1"/>
    </xf>
    <xf numFmtId="0" fontId="19" fillId="24" borderId="0" xfId="0" applyFont="1" applyFill="1" applyBorder="1" applyAlignment="1">
      <alignment horizontal="center" vertical="top" wrapText="1"/>
    </xf>
    <xf numFmtId="0" fontId="19" fillId="24" borderId="12" xfId="0" applyFont="1" applyFill="1" applyBorder="1" applyAlignment="1">
      <alignment horizontal="center" vertical="top" wrapText="1"/>
    </xf>
    <xf numFmtId="0" fontId="21" fillId="24" borderId="13" xfId="0" applyFont="1" applyFill="1" applyBorder="1" applyAlignment="1">
      <alignment horizontal="center" vertical="top" wrapText="1"/>
    </xf>
    <xf numFmtId="0" fontId="21" fillId="24" borderId="11" xfId="0" applyFont="1" applyFill="1" applyBorder="1" applyAlignment="1">
      <alignment horizontal="center" vertical="top" wrapText="1"/>
    </xf>
    <xf numFmtId="0" fontId="21" fillId="24" borderId="16" xfId="0" applyFont="1" applyFill="1" applyBorder="1" applyAlignment="1">
      <alignment horizontal="center" vertical="top" wrapText="1"/>
    </xf>
    <xf numFmtId="0" fontId="21" fillId="24" borderId="0" xfId="0" applyFont="1" applyFill="1" applyBorder="1" applyAlignment="1">
      <alignment horizontal="center" vertical="top" wrapText="1"/>
    </xf>
    <xf numFmtId="0" fontId="21" fillId="24" borderId="20" xfId="0" applyFont="1" applyFill="1" applyBorder="1" applyAlignment="1">
      <alignment horizontal="center" vertical="top" wrapText="1"/>
    </xf>
    <xf numFmtId="0" fontId="21" fillId="24" borderId="12" xfId="0" applyFont="1" applyFill="1" applyBorder="1" applyAlignment="1">
      <alignment horizontal="center" vertical="top" wrapText="1"/>
    </xf>
    <xf numFmtId="0" fontId="21" fillId="24" borderId="19" xfId="0" applyFont="1" applyFill="1" applyBorder="1" applyAlignment="1">
      <alignment horizontal="center" vertical="center" wrapText="1"/>
    </xf>
    <xf numFmtId="0" fontId="21" fillId="24" borderId="23" xfId="0" applyFont="1" applyFill="1" applyBorder="1" applyAlignment="1">
      <alignment horizontal="center" vertical="center" wrapText="1"/>
    </xf>
    <xf numFmtId="0" fontId="21" fillId="24" borderId="13" xfId="36" applyFont="1" applyFill="1" applyBorder="1" applyAlignment="1">
      <alignment horizontal="center" vertical="top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8" xfId="0" applyFont="1" applyFill="1" applyBorder="1" applyAlignment="1">
      <alignment horizontal="center" vertical="center" wrapText="1"/>
    </xf>
    <xf numFmtId="0" fontId="21" fillId="24" borderId="21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 wrapText="1"/>
    </xf>
    <xf numFmtId="0" fontId="21" fillId="24" borderId="17" xfId="0" applyFont="1" applyFill="1" applyBorder="1" applyAlignment="1">
      <alignment horizontal="center" vertical="center" wrapText="1"/>
    </xf>
    <xf numFmtId="0" fontId="21" fillId="24" borderId="20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22" xfId="0" applyFont="1" applyFill="1" applyBorder="1" applyAlignment="1">
      <alignment horizontal="center" vertical="center" wrapText="1"/>
    </xf>
    <xf numFmtId="0" fontId="25" fillId="24" borderId="10" xfId="36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center" vertical="center" wrapText="1"/>
    </xf>
    <xf numFmtId="0" fontId="19" fillId="24" borderId="10" xfId="0" applyNumberFormat="1" applyFont="1" applyFill="1" applyBorder="1" applyAlignment="1">
      <alignment horizontal="left" vertical="center" wrapText="1"/>
    </xf>
    <xf numFmtId="0" fontId="19" fillId="24" borderId="24" xfId="0" applyFont="1" applyFill="1" applyBorder="1" applyAlignment="1">
      <alignment horizontal="center" vertical="top" wrapText="1"/>
    </xf>
    <xf numFmtId="0" fontId="19" fillId="24" borderId="10" xfId="0" applyFont="1" applyFill="1" applyBorder="1" applyAlignment="1">
      <alignment horizontal="center" vertical="top" wrapText="1"/>
    </xf>
    <xf numFmtId="0" fontId="19" fillId="24" borderId="19" xfId="0" applyFont="1" applyFill="1" applyBorder="1" applyAlignment="1">
      <alignment horizontal="center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15" xfId="0" applyNumberFormat="1" applyFont="1" applyFill="1" applyBorder="1" applyAlignment="1">
      <alignment horizontal="center" vertical="center" wrapText="1"/>
    </xf>
    <xf numFmtId="0" fontId="19" fillId="24" borderId="18" xfId="0" applyNumberFormat="1" applyFont="1" applyFill="1" applyBorder="1" applyAlignment="1">
      <alignment horizontal="center" vertical="center" wrapText="1"/>
    </xf>
    <xf numFmtId="0" fontId="19" fillId="24" borderId="21" xfId="0" applyNumberFormat="1" applyFont="1" applyFill="1" applyBorder="1" applyAlignment="1">
      <alignment horizontal="center" vertical="center" wrapText="1"/>
    </xf>
    <xf numFmtId="1" fontId="19" fillId="24" borderId="24" xfId="0" applyNumberFormat="1" applyFont="1" applyFill="1" applyBorder="1" applyAlignment="1">
      <alignment horizontal="center" vertical="center" wrapText="1"/>
    </xf>
    <xf numFmtId="1" fontId="19" fillId="24" borderId="10" xfId="0" applyNumberFormat="1" applyFont="1" applyFill="1" applyBorder="1" applyAlignment="1">
      <alignment horizontal="center" vertical="center" wrapText="1"/>
    </xf>
    <xf numFmtId="1" fontId="19" fillId="24" borderId="19" xfId="0" applyNumberFormat="1" applyFont="1" applyFill="1" applyBorder="1" applyAlignment="1">
      <alignment horizontal="center" vertical="center" wrapText="1"/>
    </xf>
    <xf numFmtId="16" fontId="19" fillId="24" borderId="10" xfId="0" applyNumberFormat="1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left" vertical="center" wrapText="1"/>
    </xf>
    <xf numFmtId="0" fontId="19" fillId="24" borderId="24" xfId="0" applyFont="1" applyFill="1" applyBorder="1" applyAlignment="1">
      <alignment horizontal="center" wrapText="1"/>
    </xf>
    <xf numFmtId="0" fontId="19" fillId="24" borderId="10" xfId="0" applyFont="1" applyFill="1" applyBorder="1" applyAlignment="1">
      <alignment horizontal="center" wrapText="1"/>
    </xf>
    <xf numFmtId="0" fontId="19" fillId="24" borderId="19" xfId="0" applyFont="1" applyFill="1" applyBorder="1" applyAlignment="1">
      <alignment horizontal="center" wrapText="1"/>
    </xf>
    <xf numFmtId="0" fontId="19" fillId="24" borderId="13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16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4" xfId="0" applyFont="1" applyFill="1" applyBorder="1" applyAlignment="1">
      <alignment horizontal="center" vertical="center" wrapText="1"/>
    </xf>
    <xf numFmtId="0" fontId="19" fillId="24" borderId="17" xfId="0" applyFont="1" applyFill="1" applyBorder="1" applyAlignment="1">
      <alignment horizontal="center" vertical="center" wrapText="1"/>
    </xf>
    <xf numFmtId="0" fontId="19" fillId="24" borderId="2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left" vertical="center" wrapText="1"/>
    </xf>
    <xf numFmtId="0" fontId="19" fillId="24" borderId="21" xfId="0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horizontal="center"/>
    </xf>
    <xf numFmtId="0" fontId="19" fillId="24" borderId="19" xfId="0" applyFont="1" applyFill="1" applyBorder="1" applyAlignment="1">
      <alignment horizontal="center"/>
    </xf>
    <xf numFmtId="0" fontId="22" fillId="24" borderId="10" xfId="0" applyFont="1" applyFill="1" applyBorder="1"/>
    <xf numFmtId="0" fontId="22" fillId="24" borderId="19" xfId="0" applyFont="1" applyFill="1" applyBorder="1"/>
    <xf numFmtId="1" fontId="22" fillId="24" borderId="10" xfId="0" applyNumberFormat="1" applyFont="1" applyFill="1" applyBorder="1"/>
    <xf numFmtId="1" fontId="22" fillId="24" borderId="19" xfId="0" applyNumberFormat="1" applyFont="1" applyFill="1" applyBorder="1"/>
    <xf numFmtId="0" fontId="19" fillId="24" borderId="15" xfId="0" applyNumberFormat="1" applyFont="1" applyFill="1" applyBorder="1" applyAlignment="1">
      <alignment horizontal="left" vertical="center" wrapText="1"/>
    </xf>
    <xf numFmtId="0" fontId="19" fillId="24" borderId="18" xfId="0" applyNumberFormat="1" applyFont="1" applyFill="1" applyBorder="1" applyAlignment="1">
      <alignment horizontal="left" vertical="center" wrapText="1"/>
    </xf>
    <xf numFmtId="0" fontId="19" fillId="24" borderId="21" xfId="0" applyNumberFormat="1" applyFont="1" applyFill="1" applyBorder="1" applyAlignment="1">
      <alignment horizontal="left" vertical="center" wrapText="1"/>
    </xf>
    <xf numFmtId="165" fontId="19" fillId="24" borderId="24" xfId="0" applyNumberFormat="1" applyFont="1" applyFill="1" applyBorder="1" applyAlignment="1">
      <alignment horizontal="center" vertical="center" wrapText="1"/>
    </xf>
    <xf numFmtId="165" fontId="19" fillId="24" borderId="10" xfId="0" applyNumberFormat="1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center" vertical="center" wrapText="1"/>
    </xf>
    <xf numFmtId="164" fontId="21" fillId="24" borderId="20" xfId="0" applyNumberFormat="1" applyFont="1" applyFill="1" applyBorder="1" applyAlignment="1">
      <alignment horizontal="center" vertical="center" wrapText="1"/>
    </xf>
    <xf numFmtId="164" fontId="21" fillId="24" borderId="16" xfId="0" applyNumberFormat="1" applyFont="1" applyFill="1" applyBorder="1" applyAlignment="1">
      <alignment horizontal="center" vertical="center" wrapText="1"/>
    </xf>
    <xf numFmtId="164" fontId="19" fillId="24" borderId="24" xfId="0" applyNumberFormat="1" applyFont="1" applyFill="1" applyBorder="1" applyAlignment="1">
      <alignment horizontal="center" vertical="center" wrapText="1"/>
    </xf>
    <xf numFmtId="164" fontId="19" fillId="24" borderId="10" xfId="0" applyNumberFormat="1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165" fontId="19" fillId="0" borderId="23" xfId="0" applyNumberFormat="1" applyFont="1" applyFill="1" applyBorder="1" applyAlignment="1">
      <alignment horizontal="center" vertical="center" wrapText="1"/>
    </xf>
    <xf numFmtId="0" fontId="23" fillId="24" borderId="13" xfId="0" applyFont="1" applyFill="1" applyBorder="1" applyAlignment="1">
      <alignment horizontal="center" vertical="center" wrapText="1"/>
    </xf>
    <xf numFmtId="0" fontId="37" fillId="24" borderId="14" xfId="0" applyFont="1" applyFill="1" applyBorder="1"/>
    <xf numFmtId="0" fontId="37" fillId="24" borderId="20" xfId="0" applyFont="1" applyFill="1" applyBorder="1"/>
    <xf numFmtId="0" fontId="37" fillId="24" borderId="22" xfId="0" applyFont="1" applyFill="1" applyBorder="1"/>
    <xf numFmtId="0" fontId="25" fillId="24" borderId="13" xfId="0" applyFont="1" applyFill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center" vertical="center" wrapText="1"/>
    </xf>
    <xf numFmtId="0" fontId="25" fillId="24" borderId="14" xfId="0" applyFont="1" applyFill="1" applyBorder="1" applyAlignment="1">
      <alignment horizontal="center" vertical="center" wrapText="1"/>
    </xf>
    <xf numFmtId="0" fontId="25" fillId="24" borderId="16" xfId="0" applyFont="1" applyFill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5" fillId="24" borderId="17" xfId="0" applyFont="1" applyFill="1" applyBorder="1" applyAlignment="1">
      <alignment horizontal="center" vertical="center" wrapText="1"/>
    </xf>
    <xf numFmtId="0" fontId="25" fillId="24" borderId="20" xfId="0" applyFont="1" applyFill="1" applyBorder="1" applyAlignment="1">
      <alignment horizontal="center" vertical="center" wrapText="1"/>
    </xf>
    <xf numFmtId="0" fontId="25" fillId="24" borderId="12" xfId="0" applyFont="1" applyFill="1" applyBorder="1" applyAlignment="1">
      <alignment horizontal="center" vertical="center" wrapText="1"/>
    </xf>
    <xf numFmtId="0" fontId="25" fillId="24" borderId="22" xfId="0" applyFont="1" applyFill="1" applyBorder="1" applyAlignment="1">
      <alignment horizontal="center" vertical="center" wrapText="1"/>
    </xf>
    <xf numFmtId="0" fontId="23" fillId="24" borderId="0" xfId="0" applyFont="1" applyFill="1" applyAlignment="1">
      <alignment horizontal="left" wrapText="1"/>
    </xf>
    <xf numFmtId="0" fontId="21" fillId="24" borderId="0" xfId="0" applyNumberFormat="1" applyFont="1" applyFill="1" applyAlignment="1">
      <alignment horizontal="center" wrapText="1"/>
    </xf>
    <xf numFmtId="0" fontId="25" fillId="24" borderId="19" xfId="0" applyFont="1" applyFill="1" applyBorder="1" applyAlignment="1">
      <alignment horizontal="center" vertical="center" wrapText="1"/>
    </xf>
    <xf numFmtId="0" fontId="19" fillId="24" borderId="25" xfId="0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8" fillId="24" borderId="19" xfId="0" applyNumberFormat="1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34" xfId="0" applyFont="1" applyFill="1" applyBorder="1" applyAlignment="1">
      <alignment horizontal="center" vertical="center" wrapText="1"/>
    </xf>
    <xf numFmtId="0" fontId="19" fillId="24" borderId="35" xfId="0" applyFont="1" applyFill="1" applyBorder="1" applyAlignment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Q983"/>
  <sheetViews>
    <sheetView tabSelected="1" view="pageBreakPreview" topLeftCell="A807" zoomScale="85" zoomScaleNormal="130" zoomScaleSheetLayoutView="85" workbookViewId="0">
      <selection activeCell="J830" sqref="J830:N830"/>
    </sheetView>
  </sheetViews>
  <sheetFormatPr defaultColWidth="13.7109375" defaultRowHeight="12.75" customHeight="1"/>
  <cols>
    <col min="1" max="1" width="13.7109375" style="8" customWidth="1"/>
    <col min="2" max="2" width="28.140625" style="1" customWidth="1"/>
    <col min="3" max="3" width="13.7109375" style="1" customWidth="1"/>
    <col min="4" max="4" width="13.7109375" style="10" customWidth="1"/>
    <col min="5" max="9" width="13.7109375" style="17" customWidth="1"/>
    <col min="10" max="12" width="13.7109375" style="7" customWidth="1"/>
    <col min="13" max="13" width="2.42578125" style="7" customWidth="1"/>
    <col min="14" max="14" width="13.7109375" style="7" hidden="1" customWidth="1"/>
    <col min="15" max="15" width="13.7109375" style="4" customWidth="1"/>
    <col min="16" max="16384" width="13.7109375" style="1"/>
  </cols>
  <sheetData>
    <row r="1" spans="1:15" ht="86.25" customHeight="1">
      <c r="A1" s="6"/>
      <c r="B1" s="3"/>
      <c r="C1" s="3"/>
      <c r="M1" s="187" t="s">
        <v>428</v>
      </c>
      <c r="N1" s="187"/>
      <c r="O1" s="187"/>
    </row>
    <row r="2" spans="1:15" ht="49.5" customHeight="1">
      <c r="A2" s="188" t="s">
        <v>302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4" spans="1:15" ht="14.45" customHeight="1">
      <c r="A4" s="160" t="s">
        <v>101</v>
      </c>
      <c r="B4" s="153" t="s">
        <v>102</v>
      </c>
      <c r="C4" s="153" t="s">
        <v>103</v>
      </c>
      <c r="D4" s="189" t="s">
        <v>104</v>
      </c>
      <c r="E4" s="189"/>
      <c r="F4" s="189"/>
      <c r="G4" s="189"/>
      <c r="H4" s="189"/>
      <c r="I4" s="189"/>
      <c r="J4" s="153" t="s">
        <v>476</v>
      </c>
      <c r="K4" s="153"/>
      <c r="L4" s="153"/>
      <c r="M4" s="153"/>
      <c r="N4" s="153"/>
      <c r="O4" s="153" t="s">
        <v>105</v>
      </c>
    </row>
    <row r="5" spans="1:15" ht="31.5">
      <c r="A5" s="160"/>
      <c r="B5" s="153"/>
      <c r="C5" s="153"/>
      <c r="D5" s="9" t="s">
        <v>106</v>
      </c>
      <c r="E5" s="18" t="s">
        <v>107</v>
      </c>
      <c r="F5" s="18" t="s">
        <v>108</v>
      </c>
      <c r="G5" s="18" t="s">
        <v>109</v>
      </c>
      <c r="H5" s="18" t="s">
        <v>110</v>
      </c>
      <c r="I5" s="18" t="s">
        <v>111</v>
      </c>
      <c r="J5" s="153"/>
      <c r="K5" s="153"/>
      <c r="L5" s="153"/>
      <c r="M5" s="153"/>
      <c r="N5" s="153"/>
      <c r="O5" s="153"/>
    </row>
    <row r="6" spans="1:15" ht="15.75">
      <c r="A6" s="160"/>
      <c r="B6" s="104" t="s">
        <v>238</v>
      </c>
      <c r="C6" s="153" t="s">
        <v>157</v>
      </c>
      <c r="D6" s="9" t="s">
        <v>107</v>
      </c>
      <c r="E6" s="100">
        <f>SUM(E7:E13)</f>
        <v>5643681.5130000003</v>
      </c>
      <c r="F6" s="11">
        <f>SUM(F7:F13)</f>
        <v>4025884.4129999997</v>
      </c>
      <c r="G6" s="11">
        <f>SUM(G7:G13)</f>
        <v>1159033.4000000001</v>
      </c>
      <c r="H6" s="11">
        <f>SUM(H7:H13)</f>
        <v>4227</v>
      </c>
      <c r="I6" s="100">
        <f>SUM(I7:I13)</f>
        <v>454536.7</v>
      </c>
      <c r="J6" s="162"/>
      <c r="K6" s="162"/>
      <c r="L6" s="162"/>
      <c r="M6" s="162"/>
      <c r="N6" s="162"/>
      <c r="O6" s="162" t="s">
        <v>252</v>
      </c>
    </row>
    <row r="7" spans="1:15" ht="20.45" customHeight="1">
      <c r="A7" s="160"/>
      <c r="B7" s="104"/>
      <c r="C7" s="153"/>
      <c r="D7" s="9">
        <v>2014</v>
      </c>
      <c r="E7" s="100">
        <f>SUM(F7:I7)</f>
        <v>792424.10000000009</v>
      </c>
      <c r="F7" s="11">
        <f t="shared" ref="F7:F13" si="0">F15+F447+F599</f>
        <v>609557</v>
      </c>
      <c r="G7" s="11">
        <f>G15+G423+G575</f>
        <v>122894.3</v>
      </c>
      <c r="H7" s="11">
        <f t="shared" ref="H7:I13" si="1">H15+H447+H599</f>
        <v>0</v>
      </c>
      <c r="I7" s="100">
        <f t="shared" si="1"/>
        <v>59972.800000000003</v>
      </c>
      <c r="J7" s="162"/>
      <c r="K7" s="162"/>
      <c r="L7" s="162"/>
      <c r="M7" s="162"/>
      <c r="N7" s="162"/>
      <c r="O7" s="162"/>
    </row>
    <row r="8" spans="1:15" ht="20.45" customHeight="1">
      <c r="A8" s="160"/>
      <c r="B8" s="104"/>
      <c r="C8" s="153"/>
      <c r="D8" s="9">
        <v>2015</v>
      </c>
      <c r="E8" s="11">
        <f t="shared" ref="E8:E13" si="2">SUM(F8:I8)</f>
        <v>700716.76599999995</v>
      </c>
      <c r="F8" s="11">
        <f t="shared" si="0"/>
        <v>548959.76599999995</v>
      </c>
      <c r="G8" s="11">
        <f t="shared" ref="G8:G13" si="3">G16+G448</f>
        <v>75682.600000000006</v>
      </c>
      <c r="H8" s="11">
        <f t="shared" si="1"/>
        <v>0</v>
      </c>
      <c r="I8" s="11">
        <f t="shared" si="1"/>
        <v>76074.399999999994</v>
      </c>
      <c r="J8" s="162"/>
      <c r="K8" s="162"/>
      <c r="L8" s="162"/>
      <c r="M8" s="162"/>
      <c r="N8" s="162"/>
      <c r="O8" s="162"/>
    </row>
    <row r="9" spans="1:15" ht="20.45" customHeight="1">
      <c r="A9" s="160"/>
      <c r="B9" s="104"/>
      <c r="C9" s="153"/>
      <c r="D9" s="9">
        <v>2016</v>
      </c>
      <c r="E9" s="11">
        <f t="shared" si="2"/>
        <v>704020.44700000004</v>
      </c>
      <c r="F9" s="11">
        <f t="shared" si="0"/>
        <v>482664.84700000001</v>
      </c>
      <c r="G9" s="11">
        <f t="shared" si="3"/>
        <v>177247.2</v>
      </c>
      <c r="H9" s="11">
        <f t="shared" si="1"/>
        <v>0</v>
      </c>
      <c r="I9" s="11">
        <f t="shared" si="1"/>
        <v>44108.4</v>
      </c>
      <c r="J9" s="162"/>
      <c r="K9" s="162"/>
      <c r="L9" s="162"/>
      <c r="M9" s="162"/>
      <c r="N9" s="162"/>
      <c r="O9" s="162"/>
    </row>
    <row r="10" spans="1:15" ht="20.45" customHeight="1">
      <c r="A10" s="160"/>
      <c r="B10" s="104"/>
      <c r="C10" s="153"/>
      <c r="D10" s="9">
        <v>2017</v>
      </c>
      <c r="E10" s="11">
        <f t="shared" si="2"/>
        <v>729181.1</v>
      </c>
      <c r="F10" s="11">
        <f t="shared" si="0"/>
        <v>472210.7</v>
      </c>
      <c r="G10" s="11">
        <f t="shared" si="3"/>
        <v>196161</v>
      </c>
      <c r="H10" s="11">
        <f t="shared" si="1"/>
        <v>0</v>
      </c>
      <c r="I10" s="11">
        <f t="shared" si="1"/>
        <v>60809.4</v>
      </c>
      <c r="J10" s="162"/>
      <c r="K10" s="162"/>
      <c r="L10" s="162"/>
      <c r="M10" s="162"/>
      <c r="N10" s="162"/>
      <c r="O10" s="162"/>
    </row>
    <row r="11" spans="1:15" ht="20.45" customHeight="1">
      <c r="A11" s="160"/>
      <c r="B11" s="104"/>
      <c r="C11" s="153"/>
      <c r="D11" s="9">
        <v>2018</v>
      </c>
      <c r="E11" s="11">
        <f t="shared" si="2"/>
        <v>724542.3</v>
      </c>
      <c r="F11" s="11">
        <f t="shared" si="0"/>
        <v>472347.80000000005</v>
      </c>
      <c r="G11" s="11">
        <f t="shared" si="3"/>
        <v>192692.1</v>
      </c>
      <c r="H11" s="11">
        <f t="shared" si="1"/>
        <v>0</v>
      </c>
      <c r="I11" s="11">
        <f t="shared" si="1"/>
        <v>59502.400000000001</v>
      </c>
      <c r="J11" s="162"/>
      <c r="K11" s="162"/>
      <c r="L11" s="162"/>
      <c r="M11" s="162"/>
      <c r="N11" s="162"/>
      <c r="O11" s="162"/>
    </row>
    <row r="12" spans="1:15" ht="20.45" customHeight="1">
      <c r="A12" s="160"/>
      <c r="B12" s="104"/>
      <c r="C12" s="153"/>
      <c r="D12" s="9">
        <v>2019</v>
      </c>
      <c r="E12" s="11">
        <f t="shared" si="2"/>
        <v>1017518.0999999999</v>
      </c>
      <c r="F12" s="11">
        <f t="shared" si="0"/>
        <v>744485.49999999988</v>
      </c>
      <c r="G12" s="11">
        <f t="shared" si="3"/>
        <v>196649.60000000001</v>
      </c>
      <c r="H12" s="11">
        <f t="shared" si="1"/>
        <v>3907</v>
      </c>
      <c r="I12" s="11">
        <f t="shared" si="1"/>
        <v>72476</v>
      </c>
      <c r="J12" s="162"/>
      <c r="K12" s="162"/>
      <c r="L12" s="162"/>
      <c r="M12" s="162"/>
      <c r="N12" s="162"/>
      <c r="O12" s="162"/>
    </row>
    <row r="13" spans="1:15" ht="20.45" customHeight="1">
      <c r="A13" s="160"/>
      <c r="B13" s="104"/>
      <c r="C13" s="153"/>
      <c r="D13" s="9">
        <v>2020</v>
      </c>
      <c r="E13" s="11">
        <f t="shared" si="2"/>
        <v>975278.7</v>
      </c>
      <c r="F13" s="11">
        <f t="shared" si="0"/>
        <v>695658.8</v>
      </c>
      <c r="G13" s="11">
        <f t="shared" si="3"/>
        <v>197706.6</v>
      </c>
      <c r="H13" s="11">
        <f t="shared" si="1"/>
        <v>320</v>
      </c>
      <c r="I13" s="11">
        <f t="shared" si="1"/>
        <v>81593.299999999988</v>
      </c>
      <c r="J13" s="162"/>
      <c r="K13" s="162"/>
      <c r="L13" s="162"/>
      <c r="M13" s="162"/>
      <c r="N13" s="162"/>
      <c r="O13" s="162"/>
    </row>
    <row r="14" spans="1:15" ht="15.75">
      <c r="A14" s="160" t="s">
        <v>112</v>
      </c>
      <c r="B14" s="159" t="s">
        <v>176</v>
      </c>
      <c r="C14" s="190" t="s">
        <v>157</v>
      </c>
      <c r="D14" s="9" t="s">
        <v>107</v>
      </c>
      <c r="E14" s="100">
        <f>SUM(E15:E21)</f>
        <v>4438989.8130000001</v>
      </c>
      <c r="F14" s="11">
        <f>SUM(F15:F21)</f>
        <v>2865233.1129999999</v>
      </c>
      <c r="G14" s="11">
        <f>SUM(G15:G21)</f>
        <v>1140628.4000000001</v>
      </c>
      <c r="H14" s="11">
        <f>SUM(H15:H21)</f>
        <v>0</v>
      </c>
      <c r="I14" s="100">
        <f>SUM(I15:I21)</f>
        <v>433128.30000000005</v>
      </c>
      <c r="J14" s="162"/>
      <c r="K14" s="162"/>
      <c r="L14" s="162"/>
      <c r="M14" s="162"/>
      <c r="N14" s="162"/>
      <c r="O14" s="153" t="s">
        <v>247</v>
      </c>
    </row>
    <row r="15" spans="1:15" ht="15.75">
      <c r="A15" s="160"/>
      <c r="B15" s="159"/>
      <c r="C15" s="190"/>
      <c r="D15" s="9">
        <v>2014</v>
      </c>
      <c r="E15" s="100">
        <f t="shared" ref="E15:E21" si="4">SUM(F15:I15)</f>
        <v>652525.20000000007</v>
      </c>
      <c r="F15" s="11">
        <f t="shared" ref="F15:F21" si="5">F23+F383</f>
        <v>469658.10000000003</v>
      </c>
      <c r="G15" s="11">
        <f t="shared" ref="G15:G21" si="6">G23+G359</f>
        <v>122894.3</v>
      </c>
      <c r="H15" s="11">
        <f t="shared" ref="H15:I21" si="7">H23+H383</f>
        <v>0</v>
      </c>
      <c r="I15" s="100">
        <f t="shared" si="7"/>
        <v>59972.800000000003</v>
      </c>
      <c r="J15" s="162"/>
      <c r="K15" s="162"/>
      <c r="L15" s="162"/>
      <c r="M15" s="162"/>
      <c r="N15" s="162"/>
      <c r="O15" s="153"/>
    </row>
    <row r="16" spans="1:15" ht="15.75">
      <c r="A16" s="160"/>
      <c r="B16" s="159"/>
      <c r="C16" s="190"/>
      <c r="D16" s="9">
        <v>2015</v>
      </c>
      <c r="E16" s="11">
        <f t="shared" si="4"/>
        <v>543338.86600000004</v>
      </c>
      <c r="F16" s="11">
        <f t="shared" si="5"/>
        <v>394868.266</v>
      </c>
      <c r="G16" s="11">
        <f t="shared" si="6"/>
        <v>75682.600000000006</v>
      </c>
      <c r="H16" s="11">
        <f t="shared" si="7"/>
        <v>0</v>
      </c>
      <c r="I16" s="11">
        <f t="shared" si="7"/>
        <v>72788</v>
      </c>
      <c r="J16" s="162"/>
      <c r="K16" s="162"/>
      <c r="L16" s="162"/>
      <c r="M16" s="162"/>
      <c r="N16" s="162"/>
      <c r="O16" s="153"/>
    </row>
    <row r="17" spans="1:15" ht="15.75">
      <c r="A17" s="160"/>
      <c r="B17" s="159"/>
      <c r="C17" s="190"/>
      <c r="D17" s="9">
        <v>2016</v>
      </c>
      <c r="E17" s="11">
        <f t="shared" si="4"/>
        <v>532228.94700000004</v>
      </c>
      <c r="F17" s="11">
        <f t="shared" si="5"/>
        <v>317456.74700000003</v>
      </c>
      <c r="G17" s="11">
        <f t="shared" si="6"/>
        <v>173950.2</v>
      </c>
      <c r="H17" s="11">
        <f t="shared" si="7"/>
        <v>0</v>
      </c>
      <c r="I17" s="11">
        <f t="shared" si="7"/>
        <v>40822</v>
      </c>
      <c r="J17" s="162"/>
      <c r="K17" s="162"/>
      <c r="L17" s="162"/>
      <c r="M17" s="162"/>
      <c r="N17" s="162"/>
      <c r="O17" s="153"/>
    </row>
    <row r="18" spans="1:15" ht="15.75">
      <c r="A18" s="160"/>
      <c r="B18" s="159"/>
      <c r="C18" s="190"/>
      <c r="D18" s="9">
        <v>2017</v>
      </c>
      <c r="E18" s="11">
        <f t="shared" si="4"/>
        <v>552553.80000000005</v>
      </c>
      <c r="F18" s="11">
        <f t="shared" si="5"/>
        <v>302166.8</v>
      </c>
      <c r="G18" s="11">
        <f t="shared" si="6"/>
        <v>192864</v>
      </c>
      <c r="H18" s="11">
        <f t="shared" si="7"/>
        <v>0</v>
      </c>
      <c r="I18" s="11">
        <f t="shared" si="7"/>
        <v>57523</v>
      </c>
      <c r="J18" s="162"/>
      <c r="K18" s="162"/>
      <c r="L18" s="162"/>
      <c r="M18" s="162"/>
      <c r="N18" s="162"/>
      <c r="O18" s="153"/>
    </row>
    <row r="19" spans="1:15" ht="15.75">
      <c r="A19" s="160"/>
      <c r="B19" s="159"/>
      <c r="C19" s="190"/>
      <c r="D19" s="9">
        <v>2018</v>
      </c>
      <c r="E19" s="11">
        <f t="shared" si="4"/>
        <v>547464</v>
      </c>
      <c r="F19" s="11">
        <f t="shared" si="5"/>
        <v>301852.90000000002</v>
      </c>
      <c r="G19" s="11">
        <f t="shared" si="6"/>
        <v>189395.1</v>
      </c>
      <c r="H19" s="11">
        <f t="shared" si="7"/>
        <v>0</v>
      </c>
      <c r="I19" s="11">
        <f t="shared" si="7"/>
        <v>56216</v>
      </c>
      <c r="J19" s="162"/>
      <c r="K19" s="162"/>
      <c r="L19" s="162"/>
      <c r="M19" s="162"/>
      <c r="N19" s="162"/>
      <c r="O19" s="153"/>
    </row>
    <row r="20" spans="1:15" ht="15.75">
      <c r="A20" s="160"/>
      <c r="B20" s="159"/>
      <c r="C20" s="190"/>
      <c r="D20" s="9">
        <v>2019</v>
      </c>
      <c r="E20" s="11">
        <f t="shared" si="4"/>
        <v>793172.09999999986</v>
      </c>
      <c r="F20" s="11">
        <f t="shared" si="5"/>
        <v>533439.89999999991</v>
      </c>
      <c r="G20" s="11">
        <f t="shared" si="6"/>
        <v>191912.6</v>
      </c>
      <c r="H20" s="11">
        <f t="shared" si="7"/>
        <v>0</v>
      </c>
      <c r="I20" s="11">
        <f t="shared" si="7"/>
        <v>67819.600000000006</v>
      </c>
      <c r="J20" s="162"/>
      <c r="K20" s="162"/>
      <c r="L20" s="162"/>
      <c r="M20" s="162"/>
      <c r="N20" s="162"/>
      <c r="O20" s="153"/>
    </row>
    <row r="21" spans="1:15" ht="15.75">
      <c r="A21" s="160"/>
      <c r="B21" s="159"/>
      <c r="C21" s="190"/>
      <c r="D21" s="9">
        <v>2020</v>
      </c>
      <c r="E21" s="11">
        <f t="shared" si="4"/>
        <v>817706.9</v>
      </c>
      <c r="F21" s="11">
        <f t="shared" si="5"/>
        <v>545790.4</v>
      </c>
      <c r="G21" s="11">
        <f t="shared" si="6"/>
        <v>193929.60000000001</v>
      </c>
      <c r="H21" s="11">
        <f t="shared" si="7"/>
        <v>0</v>
      </c>
      <c r="I21" s="11">
        <f t="shared" si="7"/>
        <v>77986.899999999994</v>
      </c>
      <c r="J21" s="162"/>
      <c r="K21" s="162"/>
      <c r="L21" s="162"/>
      <c r="M21" s="162"/>
      <c r="N21" s="162"/>
      <c r="O21" s="153"/>
    </row>
    <row r="22" spans="1:15" ht="15.75">
      <c r="A22" s="160" t="s">
        <v>113</v>
      </c>
      <c r="B22" s="159" t="s">
        <v>380</v>
      </c>
      <c r="C22" s="153" t="s">
        <v>157</v>
      </c>
      <c r="D22" s="9" t="s">
        <v>107</v>
      </c>
      <c r="E22" s="11">
        <f>SUM(E23:E29)</f>
        <v>4266522.6129999999</v>
      </c>
      <c r="F22" s="11">
        <f>SUM(F23:F29)</f>
        <v>2692765.9129999997</v>
      </c>
      <c r="G22" s="11">
        <f>SUM(G23:G29)</f>
        <v>1140628.4000000001</v>
      </c>
      <c r="H22" s="11">
        <f>SUM(H23:H29)</f>
        <v>0</v>
      </c>
      <c r="I22" s="11">
        <f>SUM(I23:I29)</f>
        <v>433128.30000000005</v>
      </c>
      <c r="J22" s="162"/>
      <c r="K22" s="162"/>
      <c r="L22" s="162"/>
      <c r="M22" s="162"/>
      <c r="N22" s="162"/>
      <c r="O22" s="153" t="s">
        <v>247</v>
      </c>
    </row>
    <row r="23" spans="1:15" ht="15.75">
      <c r="A23" s="160"/>
      <c r="B23" s="159"/>
      <c r="C23" s="153"/>
      <c r="D23" s="9">
        <v>2014</v>
      </c>
      <c r="E23" s="11">
        <f t="shared" ref="E23:E29" si="8">SUM(F23:I23)</f>
        <v>627834.80000000005</v>
      </c>
      <c r="F23" s="11">
        <f t="shared" ref="F23:I29" si="9">F31+F135+F207+F327</f>
        <v>444967.7</v>
      </c>
      <c r="G23" s="11">
        <f t="shared" si="9"/>
        <v>122894.3</v>
      </c>
      <c r="H23" s="11">
        <f t="shared" si="9"/>
        <v>0</v>
      </c>
      <c r="I23" s="11">
        <f t="shared" si="9"/>
        <v>59972.800000000003</v>
      </c>
      <c r="J23" s="162"/>
      <c r="K23" s="162"/>
      <c r="L23" s="162"/>
      <c r="M23" s="162"/>
      <c r="N23" s="162"/>
      <c r="O23" s="153"/>
    </row>
    <row r="24" spans="1:15" ht="15.75">
      <c r="A24" s="160"/>
      <c r="B24" s="159"/>
      <c r="C24" s="153"/>
      <c r="D24" s="9">
        <v>2015</v>
      </c>
      <c r="E24" s="11">
        <f t="shared" si="8"/>
        <v>519699.86600000004</v>
      </c>
      <c r="F24" s="11">
        <f t="shared" si="9"/>
        <v>371229.266</v>
      </c>
      <c r="G24" s="11">
        <f t="shared" si="9"/>
        <v>75682.600000000006</v>
      </c>
      <c r="H24" s="11">
        <f t="shared" si="9"/>
        <v>0</v>
      </c>
      <c r="I24" s="11">
        <f t="shared" si="9"/>
        <v>72788</v>
      </c>
      <c r="J24" s="162"/>
      <c r="K24" s="162"/>
      <c r="L24" s="162"/>
      <c r="M24" s="162"/>
      <c r="N24" s="162"/>
      <c r="O24" s="153"/>
    </row>
    <row r="25" spans="1:15" ht="15.75">
      <c r="A25" s="160"/>
      <c r="B25" s="159"/>
      <c r="C25" s="153"/>
      <c r="D25" s="9">
        <v>2016</v>
      </c>
      <c r="E25" s="11">
        <f t="shared" si="8"/>
        <v>507424.44700000004</v>
      </c>
      <c r="F25" s="11">
        <f t="shared" si="9"/>
        <v>292652.24700000003</v>
      </c>
      <c r="G25" s="11">
        <f t="shared" si="9"/>
        <v>173950.2</v>
      </c>
      <c r="H25" s="11">
        <f t="shared" si="9"/>
        <v>0</v>
      </c>
      <c r="I25" s="11">
        <f t="shared" si="9"/>
        <v>40822</v>
      </c>
      <c r="J25" s="162"/>
      <c r="K25" s="162"/>
      <c r="L25" s="162"/>
      <c r="M25" s="162"/>
      <c r="N25" s="162"/>
      <c r="O25" s="153"/>
    </row>
    <row r="26" spans="1:15" ht="15.75">
      <c r="A26" s="160"/>
      <c r="B26" s="159"/>
      <c r="C26" s="153"/>
      <c r="D26" s="9">
        <v>2017</v>
      </c>
      <c r="E26" s="11">
        <f t="shared" si="8"/>
        <v>527798.69999999995</v>
      </c>
      <c r="F26" s="11">
        <f t="shared" si="9"/>
        <v>277411.7</v>
      </c>
      <c r="G26" s="11">
        <f t="shared" si="9"/>
        <v>192864</v>
      </c>
      <c r="H26" s="11">
        <f t="shared" si="9"/>
        <v>0</v>
      </c>
      <c r="I26" s="11">
        <f t="shared" si="9"/>
        <v>57523</v>
      </c>
      <c r="J26" s="162"/>
      <c r="K26" s="162"/>
      <c r="L26" s="162"/>
      <c r="M26" s="162"/>
      <c r="N26" s="162"/>
      <c r="O26" s="153"/>
    </row>
    <row r="27" spans="1:15" ht="15.75">
      <c r="A27" s="160"/>
      <c r="B27" s="159"/>
      <c r="C27" s="153"/>
      <c r="D27" s="9">
        <v>2018</v>
      </c>
      <c r="E27" s="11">
        <f t="shared" si="8"/>
        <v>522755.80000000005</v>
      </c>
      <c r="F27" s="11">
        <f t="shared" si="9"/>
        <v>277144.7</v>
      </c>
      <c r="G27" s="11">
        <f t="shared" si="9"/>
        <v>189395.1</v>
      </c>
      <c r="H27" s="11">
        <f t="shared" si="9"/>
        <v>0</v>
      </c>
      <c r="I27" s="11">
        <f t="shared" si="9"/>
        <v>56216</v>
      </c>
      <c r="J27" s="162"/>
      <c r="K27" s="162"/>
      <c r="L27" s="162"/>
      <c r="M27" s="162"/>
      <c r="N27" s="162"/>
      <c r="O27" s="153"/>
    </row>
    <row r="28" spans="1:15" ht="15.75">
      <c r="A28" s="160"/>
      <c r="B28" s="159"/>
      <c r="C28" s="153"/>
      <c r="D28" s="9">
        <v>2019</v>
      </c>
      <c r="E28" s="11">
        <f t="shared" si="8"/>
        <v>768258.1</v>
      </c>
      <c r="F28" s="11">
        <f t="shared" si="9"/>
        <v>508525.89999999997</v>
      </c>
      <c r="G28" s="11">
        <f t="shared" si="9"/>
        <v>191912.6</v>
      </c>
      <c r="H28" s="11">
        <f t="shared" si="9"/>
        <v>0</v>
      </c>
      <c r="I28" s="11">
        <f t="shared" si="9"/>
        <v>67819.600000000006</v>
      </c>
      <c r="J28" s="162"/>
      <c r="K28" s="162"/>
      <c r="L28" s="162"/>
      <c r="M28" s="162"/>
      <c r="N28" s="162"/>
      <c r="O28" s="153"/>
    </row>
    <row r="29" spans="1:15" ht="15.75">
      <c r="A29" s="160"/>
      <c r="B29" s="159"/>
      <c r="C29" s="153"/>
      <c r="D29" s="9">
        <v>2020</v>
      </c>
      <c r="E29" s="11">
        <f t="shared" si="8"/>
        <v>792750.9</v>
      </c>
      <c r="F29" s="11">
        <f t="shared" si="9"/>
        <v>520834.4</v>
      </c>
      <c r="G29" s="11">
        <f t="shared" si="9"/>
        <v>193929.60000000001</v>
      </c>
      <c r="H29" s="11">
        <f t="shared" si="9"/>
        <v>0</v>
      </c>
      <c r="I29" s="11">
        <f t="shared" si="9"/>
        <v>77986.899999999994</v>
      </c>
      <c r="J29" s="162"/>
      <c r="K29" s="162"/>
      <c r="L29" s="162"/>
      <c r="M29" s="162"/>
      <c r="N29" s="162"/>
      <c r="O29" s="153"/>
    </row>
    <row r="30" spans="1:15" ht="14.45" customHeight="1">
      <c r="A30" s="160" t="s">
        <v>114</v>
      </c>
      <c r="B30" s="159" t="s">
        <v>322</v>
      </c>
      <c r="C30" s="153" t="s">
        <v>157</v>
      </c>
      <c r="D30" s="9" t="s">
        <v>107</v>
      </c>
      <c r="E30" s="100">
        <f>SUM(E31:E37)</f>
        <v>420559.39999999997</v>
      </c>
      <c r="F30" s="11">
        <f>SUM(F31:F37)</f>
        <v>138565.4</v>
      </c>
      <c r="G30" s="11">
        <f>SUM(G31:G37)</f>
        <v>47684</v>
      </c>
      <c r="H30" s="11">
        <f>SUM(H31:H37)</f>
        <v>0</v>
      </c>
      <c r="I30" s="100">
        <f>SUM(I31:I37)</f>
        <v>234310</v>
      </c>
      <c r="J30" s="153" t="s">
        <v>477</v>
      </c>
      <c r="K30" s="153"/>
      <c r="L30" s="153"/>
      <c r="M30" s="153"/>
      <c r="N30" s="153"/>
      <c r="O30" s="153" t="s">
        <v>246</v>
      </c>
    </row>
    <row r="31" spans="1:15" ht="15.75">
      <c r="A31" s="160"/>
      <c r="B31" s="159"/>
      <c r="C31" s="153"/>
      <c r="D31" s="9">
        <v>2014</v>
      </c>
      <c r="E31" s="100">
        <f t="shared" ref="E31:E37" si="10">SUM(F31:I31)</f>
        <v>68940</v>
      </c>
      <c r="F31" s="11">
        <f t="shared" ref="F31:H37" si="11">F39+F47+F55+F63+F71</f>
        <v>25640</v>
      </c>
      <c r="G31" s="11">
        <f t="shared" si="11"/>
        <v>0</v>
      </c>
      <c r="H31" s="11">
        <f t="shared" si="11"/>
        <v>0</v>
      </c>
      <c r="I31" s="100">
        <f t="shared" ref="I31:I37" si="12">I39+I47+I55+I63+I71+I79+I87+I95+I103+I111+I119+I127</f>
        <v>43300</v>
      </c>
      <c r="J31" s="153"/>
      <c r="K31" s="153"/>
      <c r="L31" s="153"/>
      <c r="M31" s="153"/>
      <c r="N31" s="153"/>
      <c r="O31" s="153"/>
    </row>
    <row r="32" spans="1:15" ht="15.75">
      <c r="A32" s="160"/>
      <c r="B32" s="159"/>
      <c r="C32" s="153"/>
      <c r="D32" s="9">
        <v>2015</v>
      </c>
      <c r="E32" s="11">
        <f t="shared" si="10"/>
        <v>74310</v>
      </c>
      <c r="F32" s="11">
        <f t="shared" si="11"/>
        <v>19010</v>
      </c>
      <c r="G32" s="11">
        <f t="shared" si="11"/>
        <v>0</v>
      </c>
      <c r="H32" s="11">
        <f t="shared" si="11"/>
        <v>0</v>
      </c>
      <c r="I32" s="11">
        <f t="shared" si="12"/>
        <v>55300</v>
      </c>
      <c r="J32" s="153"/>
      <c r="K32" s="153"/>
      <c r="L32" s="153"/>
      <c r="M32" s="153"/>
      <c r="N32" s="153"/>
      <c r="O32" s="153"/>
    </row>
    <row r="33" spans="1:15" ht="15.75">
      <c r="A33" s="160"/>
      <c r="B33" s="159"/>
      <c r="C33" s="153"/>
      <c r="D33" s="9">
        <v>2016</v>
      </c>
      <c r="E33" s="11">
        <f t="shared" si="10"/>
        <v>39330</v>
      </c>
      <c r="F33" s="11">
        <f t="shared" si="11"/>
        <v>13400</v>
      </c>
      <c r="G33" s="11">
        <f t="shared" si="11"/>
        <v>5980</v>
      </c>
      <c r="H33" s="11">
        <f t="shared" si="11"/>
        <v>0</v>
      </c>
      <c r="I33" s="11">
        <f t="shared" si="12"/>
        <v>19950</v>
      </c>
      <c r="J33" s="153"/>
      <c r="K33" s="153"/>
      <c r="L33" s="153"/>
      <c r="M33" s="153"/>
      <c r="N33" s="153"/>
      <c r="O33" s="153"/>
    </row>
    <row r="34" spans="1:15" ht="15.75">
      <c r="A34" s="160"/>
      <c r="B34" s="159"/>
      <c r="C34" s="153"/>
      <c r="D34" s="9">
        <v>2017</v>
      </c>
      <c r="E34" s="11">
        <f t="shared" si="10"/>
        <v>56626</v>
      </c>
      <c r="F34" s="11">
        <f t="shared" si="11"/>
        <v>13400</v>
      </c>
      <c r="G34" s="11">
        <f t="shared" si="11"/>
        <v>10636</v>
      </c>
      <c r="H34" s="11">
        <f t="shared" si="11"/>
        <v>0</v>
      </c>
      <c r="I34" s="11">
        <f t="shared" si="12"/>
        <v>32590</v>
      </c>
      <c r="J34" s="153"/>
      <c r="K34" s="153"/>
      <c r="L34" s="153"/>
      <c r="M34" s="153"/>
      <c r="N34" s="153"/>
      <c r="O34" s="153"/>
    </row>
    <row r="35" spans="1:15" ht="15.75">
      <c r="A35" s="160"/>
      <c r="B35" s="159"/>
      <c r="C35" s="153"/>
      <c r="D35" s="9">
        <v>2018</v>
      </c>
      <c r="E35" s="11">
        <f t="shared" si="10"/>
        <v>48974</v>
      </c>
      <c r="F35" s="11">
        <f>F43+F51+F59+F67+F75</f>
        <v>13400</v>
      </c>
      <c r="G35" s="11">
        <f t="shared" si="11"/>
        <v>9164</v>
      </c>
      <c r="H35" s="11">
        <f t="shared" si="11"/>
        <v>0</v>
      </c>
      <c r="I35" s="11">
        <f t="shared" si="12"/>
        <v>26410</v>
      </c>
      <c r="J35" s="153"/>
      <c r="K35" s="153"/>
      <c r="L35" s="153"/>
      <c r="M35" s="153"/>
      <c r="N35" s="153"/>
      <c r="O35" s="153"/>
    </row>
    <row r="36" spans="1:15" ht="15.75">
      <c r="A36" s="160"/>
      <c r="B36" s="159"/>
      <c r="C36" s="153"/>
      <c r="D36" s="9">
        <v>2019</v>
      </c>
      <c r="E36" s="11">
        <f t="shared" si="10"/>
        <v>63396.1</v>
      </c>
      <c r="F36" s="11">
        <f t="shared" si="11"/>
        <v>26010.1</v>
      </c>
      <c r="G36" s="11">
        <f t="shared" si="11"/>
        <v>10396</v>
      </c>
      <c r="H36" s="11">
        <f t="shared" si="11"/>
        <v>0</v>
      </c>
      <c r="I36" s="11">
        <f t="shared" si="12"/>
        <v>26990</v>
      </c>
      <c r="J36" s="153"/>
      <c r="K36" s="153"/>
      <c r="L36" s="153"/>
      <c r="M36" s="153"/>
      <c r="N36" s="153"/>
      <c r="O36" s="153"/>
    </row>
    <row r="37" spans="1:15" ht="15.75">
      <c r="A37" s="160"/>
      <c r="B37" s="159"/>
      <c r="C37" s="153"/>
      <c r="D37" s="9">
        <v>2020</v>
      </c>
      <c r="E37" s="11">
        <f t="shared" si="10"/>
        <v>68983.3</v>
      </c>
      <c r="F37" s="11">
        <f t="shared" si="11"/>
        <v>27705.3</v>
      </c>
      <c r="G37" s="11">
        <f t="shared" si="11"/>
        <v>11508</v>
      </c>
      <c r="H37" s="11">
        <f t="shared" si="11"/>
        <v>0</v>
      </c>
      <c r="I37" s="11">
        <f t="shared" si="12"/>
        <v>29770</v>
      </c>
      <c r="J37" s="153"/>
      <c r="K37" s="153"/>
      <c r="L37" s="153"/>
      <c r="M37" s="153"/>
      <c r="N37" s="153"/>
      <c r="O37" s="153"/>
    </row>
    <row r="38" spans="1:15" ht="65.25" customHeight="1">
      <c r="A38" s="160" t="s">
        <v>115</v>
      </c>
      <c r="B38" s="159" t="s">
        <v>158</v>
      </c>
      <c r="C38" s="153" t="s">
        <v>157</v>
      </c>
      <c r="D38" s="9" t="s">
        <v>107</v>
      </c>
      <c r="E38" s="11">
        <f>SUM(E39:E45)</f>
        <v>1400</v>
      </c>
      <c r="F38" s="11">
        <f>SUM(F39:F45)</f>
        <v>1400</v>
      </c>
      <c r="G38" s="11">
        <f>SUM(G39:G45)</f>
        <v>0</v>
      </c>
      <c r="H38" s="11">
        <f>SUM(H39:H45)</f>
        <v>0</v>
      </c>
      <c r="I38" s="11">
        <f>SUM(I39:I45)</f>
        <v>0</v>
      </c>
      <c r="J38" s="155" t="s">
        <v>327</v>
      </c>
      <c r="K38" s="157"/>
      <c r="L38" s="155" t="s">
        <v>326</v>
      </c>
      <c r="M38" s="156"/>
      <c r="N38" s="157"/>
      <c r="O38" s="153" t="s">
        <v>237</v>
      </c>
    </row>
    <row r="39" spans="1:15" ht="15.75">
      <c r="A39" s="160"/>
      <c r="B39" s="159"/>
      <c r="C39" s="153"/>
      <c r="D39" s="9">
        <v>2014</v>
      </c>
      <c r="E39" s="11">
        <f t="shared" ref="E39:E45" si="13">SUM(F39:I39)</f>
        <v>250</v>
      </c>
      <c r="F39" s="11">
        <f>575-325</f>
        <v>250</v>
      </c>
      <c r="G39" s="11">
        <v>0</v>
      </c>
      <c r="H39" s="11">
        <v>0</v>
      </c>
      <c r="I39" s="11">
        <v>0</v>
      </c>
      <c r="J39" s="180">
        <v>16.600000000000001</v>
      </c>
      <c r="K39" s="181"/>
      <c r="L39" s="184">
        <v>1</v>
      </c>
      <c r="M39" s="185"/>
      <c r="N39" s="186"/>
      <c r="O39" s="153"/>
    </row>
    <row r="40" spans="1:15" ht="15.75">
      <c r="A40" s="160"/>
      <c r="B40" s="159"/>
      <c r="C40" s="153"/>
      <c r="D40" s="9">
        <v>2015</v>
      </c>
      <c r="E40" s="11">
        <f t="shared" si="13"/>
        <v>0</v>
      </c>
      <c r="F40" s="11">
        <v>0</v>
      </c>
      <c r="G40" s="11">
        <v>0</v>
      </c>
      <c r="H40" s="11">
        <v>0</v>
      </c>
      <c r="I40" s="11">
        <v>0</v>
      </c>
      <c r="J40" s="180">
        <v>16.600000000000001</v>
      </c>
      <c r="K40" s="181"/>
      <c r="L40" s="184">
        <v>1</v>
      </c>
      <c r="M40" s="185"/>
      <c r="N40" s="186"/>
      <c r="O40" s="153"/>
    </row>
    <row r="41" spans="1:15" ht="15.75">
      <c r="A41" s="160"/>
      <c r="B41" s="159"/>
      <c r="C41" s="153"/>
      <c r="D41" s="9">
        <v>2016</v>
      </c>
      <c r="E41" s="11">
        <f t="shared" si="13"/>
        <v>0</v>
      </c>
      <c r="F41" s="11">
        <v>0</v>
      </c>
      <c r="G41" s="11">
        <v>0</v>
      </c>
      <c r="H41" s="11">
        <v>0</v>
      </c>
      <c r="I41" s="11">
        <v>0</v>
      </c>
      <c r="J41" s="180">
        <v>16.600000000000001</v>
      </c>
      <c r="K41" s="181"/>
      <c r="L41" s="184">
        <v>1</v>
      </c>
      <c r="M41" s="185"/>
      <c r="N41" s="186"/>
      <c r="O41" s="153"/>
    </row>
    <row r="42" spans="1:15" ht="15.75" customHeight="1">
      <c r="A42" s="160"/>
      <c r="B42" s="159"/>
      <c r="C42" s="153"/>
      <c r="D42" s="9">
        <v>2017</v>
      </c>
      <c r="E42" s="11">
        <f t="shared" si="13"/>
        <v>0</v>
      </c>
      <c r="F42" s="11">
        <v>0</v>
      </c>
      <c r="G42" s="11">
        <v>0</v>
      </c>
      <c r="H42" s="11">
        <v>0</v>
      </c>
      <c r="I42" s="11">
        <v>0</v>
      </c>
      <c r="J42" s="180">
        <v>16.600000000000001</v>
      </c>
      <c r="K42" s="181"/>
      <c r="L42" s="184">
        <v>1</v>
      </c>
      <c r="M42" s="185"/>
      <c r="N42" s="186"/>
      <c r="O42" s="153"/>
    </row>
    <row r="43" spans="1:15" ht="15.75">
      <c r="A43" s="160"/>
      <c r="B43" s="159"/>
      <c r="C43" s="153"/>
      <c r="D43" s="9">
        <v>2018</v>
      </c>
      <c r="E43" s="11">
        <f t="shared" si="13"/>
        <v>0</v>
      </c>
      <c r="F43" s="11">
        <v>0</v>
      </c>
      <c r="G43" s="11">
        <v>0</v>
      </c>
      <c r="H43" s="11">
        <v>0</v>
      </c>
      <c r="I43" s="11">
        <v>0</v>
      </c>
      <c r="J43" s="180">
        <v>16.600000000000001</v>
      </c>
      <c r="K43" s="181"/>
      <c r="L43" s="184">
        <v>1</v>
      </c>
      <c r="M43" s="185"/>
      <c r="N43" s="186"/>
      <c r="O43" s="153"/>
    </row>
    <row r="44" spans="1:15" ht="15.75">
      <c r="A44" s="160"/>
      <c r="B44" s="159"/>
      <c r="C44" s="153"/>
      <c r="D44" s="9">
        <v>2019</v>
      </c>
      <c r="E44" s="11">
        <f t="shared" si="13"/>
        <v>575</v>
      </c>
      <c r="F44" s="11">
        <v>575</v>
      </c>
      <c r="G44" s="11">
        <v>0</v>
      </c>
      <c r="H44" s="11">
        <v>0</v>
      </c>
      <c r="I44" s="11">
        <v>0</v>
      </c>
      <c r="J44" s="180">
        <v>16.600000000000001</v>
      </c>
      <c r="K44" s="181"/>
      <c r="L44" s="184">
        <v>1</v>
      </c>
      <c r="M44" s="185"/>
      <c r="N44" s="186"/>
      <c r="O44" s="153"/>
    </row>
    <row r="45" spans="1:15" ht="15.75">
      <c r="A45" s="160"/>
      <c r="B45" s="159"/>
      <c r="C45" s="153"/>
      <c r="D45" s="9">
        <v>2020</v>
      </c>
      <c r="E45" s="11">
        <f t="shared" si="13"/>
        <v>575</v>
      </c>
      <c r="F45" s="11">
        <v>575</v>
      </c>
      <c r="G45" s="11">
        <v>0</v>
      </c>
      <c r="H45" s="11">
        <v>0</v>
      </c>
      <c r="I45" s="11">
        <v>0</v>
      </c>
      <c r="J45" s="180">
        <v>16.600000000000001</v>
      </c>
      <c r="K45" s="181"/>
      <c r="L45" s="184">
        <v>1</v>
      </c>
      <c r="M45" s="185"/>
      <c r="N45" s="186"/>
      <c r="O45" s="153"/>
    </row>
    <row r="46" spans="1:15" ht="78.75" customHeight="1">
      <c r="A46" s="160" t="s">
        <v>116</v>
      </c>
      <c r="B46" s="159" t="s">
        <v>207</v>
      </c>
      <c r="C46" s="153" t="s">
        <v>157</v>
      </c>
      <c r="D46" s="9" t="s">
        <v>107</v>
      </c>
      <c r="E46" s="11">
        <f>SUM(E47:E53)</f>
        <v>51709.399999999994</v>
      </c>
      <c r="F46" s="11">
        <f>SUM(F47:F53)</f>
        <v>51709.399999999994</v>
      </c>
      <c r="G46" s="11">
        <f>SUM(G47:G53)</f>
        <v>0</v>
      </c>
      <c r="H46" s="11">
        <f>SUM(H47:H53)</f>
        <v>0</v>
      </c>
      <c r="I46" s="11">
        <f>SUM(I47:I53)</f>
        <v>0</v>
      </c>
      <c r="J46" s="153" t="s">
        <v>421</v>
      </c>
      <c r="K46" s="153"/>
      <c r="L46" s="153" t="s">
        <v>422</v>
      </c>
      <c r="M46" s="153"/>
      <c r="N46" s="153"/>
      <c r="O46" s="153" t="s">
        <v>237</v>
      </c>
    </row>
    <row r="47" spans="1:15" ht="15.75">
      <c r="A47" s="160"/>
      <c r="B47" s="159"/>
      <c r="C47" s="153"/>
      <c r="D47" s="9">
        <v>2014</v>
      </c>
      <c r="E47" s="11">
        <f t="shared" ref="E47:E53" si="14">SUM(F47:I47)</f>
        <v>12000</v>
      </c>
      <c r="F47" s="11">
        <v>12000</v>
      </c>
      <c r="G47" s="11">
        <v>0</v>
      </c>
      <c r="H47" s="11">
        <v>0</v>
      </c>
      <c r="I47" s="11">
        <v>0</v>
      </c>
      <c r="J47" s="153">
        <v>4</v>
      </c>
      <c r="K47" s="153"/>
      <c r="L47" s="153">
        <v>4</v>
      </c>
      <c r="M47" s="153"/>
      <c r="N47" s="153"/>
      <c r="O47" s="153"/>
    </row>
    <row r="48" spans="1:15" ht="15.75">
      <c r="A48" s="160"/>
      <c r="B48" s="159"/>
      <c r="C48" s="153"/>
      <c r="D48" s="9">
        <v>2015</v>
      </c>
      <c r="E48" s="11">
        <f t="shared" si="14"/>
        <v>5000</v>
      </c>
      <c r="F48" s="11">
        <v>5000</v>
      </c>
      <c r="G48" s="11">
        <v>0</v>
      </c>
      <c r="H48" s="11">
        <v>0</v>
      </c>
      <c r="I48" s="11">
        <v>0</v>
      </c>
      <c r="J48" s="153">
        <v>4</v>
      </c>
      <c r="K48" s="153"/>
      <c r="L48" s="153">
        <v>5</v>
      </c>
      <c r="M48" s="153"/>
      <c r="N48" s="153"/>
      <c r="O48" s="153"/>
    </row>
    <row r="49" spans="1:15" ht="15.75">
      <c r="A49" s="160"/>
      <c r="B49" s="159"/>
      <c r="C49" s="153"/>
      <c r="D49" s="9">
        <v>2016</v>
      </c>
      <c r="E49" s="11">
        <f t="shared" si="14"/>
        <v>5000</v>
      </c>
      <c r="F49" s="11">
        <v>5000</v>
      </c>
      <c r="G49" s="11">
        <v>0</v>
      </c>
      <c r="H49" s="11">
        <v>0</v>
      </c>
      <c r="I49" s="11">
        <v>0</v>
      </c>
      <c r="J49" s="153">
        <v>4</v>
      </c>
      <c r="K49" s="153"/>
      <c r="L49" s="153">
        <v>5</v>
      </c>
      <c r="M49" s="153"/>
      <c r="N49" s="153"/>
      <c r="O49" s="153"/>
    </row>
    <row r="50" spans="1:15" ht="15.75">
      <c r="A50" s="160"/>
      <c r="B50" s="159"/>
      <c r="C50" s="153"/>
      <c r="D50" s="9">
        <v>2017</v>
      </c>
      <c r="E50" s="11">
        <f t="shared" si="14"/>
        <v>5000</v>
      </c>
      <c r="F50" s="11">
        <v>5000</v>
      </c>
      <c r="G50" s="11">
        <v>0</v>
      </c>
      <c r="H50" s="11">
        <v>0</v>
      </c>
      <c r="I50" s="11">
        <v>0</v>
      </c>
      <c r="J50" s="153">
        <v>4</v>
      </c>
      <c r="K50" s="153"/>
      <c r="L50" s="153">
        <v>5</v>
      </c>
      <c r="M50" s="153"/>
      <c r="N50" s="153"/>
      <c r="O50" s="153"/>
    </row>
    <row r="51" spans="1:15" ht="15.75">
      <c r="A51" s="160"/>
      <c r="B51" s="159"/>
      <c r="C51" s="153"/>
      <c r="D51" s="9">
        <v>2018</v>
      </c>
      <c r="E51" s="11">
        <f t="shared" si="14"/>
        <v>5000</v>
      </c>
      <c r="F51" s="11">
        <v>5000</v>
      </c>
      <c r="G51" s="11">
        <v>0</v>
      </c>
      <c r="H51" s="11">
        <v>0</v>
      </c>
      <c r="I51" s="11">
        <v>0</v>
      </c>
      <c r="J51" s="153">
        <v>4</v>
      </c>
      <c r="K51" s="153"/>
      <c r="L51" s="153">
        <v>5</v>
      </c>
      <c r="M51" s="153"/>
      <c r="N51" s="153"/>
      <c r="O51" s="153"/>
    </row>
    <row r="52" spans="1:15" ht="15.75">
      <c r="A52" s="160"/>
      <c r="B52" s="159"/>
      <c r="C52" s="153"/>
      <c r="D52" s="9">
        <v>2019</v>
      </c>
      <c r="E52" s="11">
        <f t="shared" si="14"/>
        <v>9841.1</v>
      </c>
      <c r="F52" s="11">
        <v>9841.1</v>
      </c>
      <c r="G52" s="11">
        <v>0</v>
      </c>
      <c r="H52" s="11">
        <v>0</v>
      </c>
      <c r="I52" s="11">
        <v>0</v>
      </c>
      <c r="J52" s="153">
        <v>4</v>
      </c>
      <c r="K52" s="153"/>
      <c r="L52" s="153">
        <v>5</v>
      </c>
      <c r="M52" s="153"/>
      <c r="N52" s="153"/>
      <c r="O52" s="153"/>
    </row>
    <row r="53" spans="1:15" ht="14.25" customHeight="1">
      <c r="A53" s="160"/>
      <c r="B53" s="159"/>
      <c r="C53" s="153"/>
      <c r="D53" s="9">
        <v>2020</v>
      </c>
      <c r="E53" s="11">
        <f t="shared" si="14"/>
        <v>9868.2999999999993</v>
      </c>
      <c r="F53" s="11">
        <v>9868.2999999999993</v>
      </c>
      <c r="G53" s="11">
        <v>0</v>
      </c>
      <c r="H53" s="11">
        <v>0</v>
      </c>
      <c r="I53" s="11">
        <v>0</v>
      </c>
      <c r="J53" s="153">
        <v>4</v>
      </c>
      <c r="K53" s="153"/>
      <c r="L53" s="153">
        <v>5</v>
      </c>
      <c r="M53" s="153"/>
      <c r="N53" s="153"/>
      <c r="O53" s="153"/>
    </row>
    <row r="54" spans="1:15" ht="0.75" hidden="1" customHeight="1">
      <c r="A54" s="160"/>
      <c r="B54" s="159"/>
      <c r="C54" s="153"/>
      <c r="D54" s="9"/>
      <c r="E54" s="11"/>
      <c r="F54" s="11"/>
      <c r="G54" s="11"/>
      <c r="H54" s="11"/>
      <c r="I54" s="11"/>
      <c r="J54" s="153"/>
      <c r="K54" s="153"/>
      <c r="L54" s="153"/>
      <c r="M54" s="153"/>
      <c r="N54" s="153"/>
      <c r="O54" s="153" t="s">
        <v>237</v>
      </c>
    </row>
    <row r="55" spans="1:15" ht="15.75" hidden="1" customHeight="1">
      <c r="A55" s="160"/>
      <c r="B55" s="159"/>
      <c r="C55" s="153"/>
      <c r="D55" s="9"/>
      <c r="E55" s="11"/>
      <c r="F55" s="11"/>
      <c r="G55" s="11"/>
      <c r="H55" s="11"/>
      <c r="I55" s="11"/>
      <c r="J55" s="153"/>
      <c r="K55" s="153"/>
      <c r="L55" s="153"/>
      <c r="M55" s="153"/>
      <c r="N55" s="153"/>
      <c r="O55" s="153"/>
    </row>
    <row r="56" spans="1:15" ht="15.75" hidden="1" customHeight="1">
      <c r="A56" s="160"/>
      <c r="B56" s="159"/>
      <c r="C56" s="153"/>
      <c r="D56" s="9"/>
      <c r="E56" s="11"/>
      <c r="F56" s="11"/>
      <c r="G56" s="11"/>
      <c r="H56" s="11"/>
      <c r="I56" s="11"/>
      <c r="J56" s="153"/>
      <c r="K56" s="153"/>
      <c r="L56" s="153"/>
      <c r="M56" s="153"/>
      <c r="N56" s="153"/>
      <c r="O56" s="153"/>
    </row>
    <row r="57" spans="1:15" ht="15.75" hidden="1" customHeight="1">
      <c r="A57" s="160"/>
      <c r="B57" s="159"/>
      <c r="C57" s="153"/>
      <c r="D57" s="9"/>
      <c r="E57" s="11"/>
      <c r="F57" s="11"/>
      <c r="G57" s="11"/>
      <c r="H57" s="11"/>
      <c r="I57" s="11"/>
      <c r="J57" s="153"/>
      <c r="K57" s="153"/>
      <c r="L57" s="153"/>
      <c r="M57" s="153"/>
      <c r="N57" s="153"/>
      <c r="O57" s="153"/>
    </row>
    <row r="58" spans="1:15" ht="15.75" hidden="1" customHeight="1">
      <c r="A58" s="160"/>
      <c r="B58" s="159"/>
      <c r="C58" s="153"/>
      <c r="D58" s="9"/>
      <c r="E58" s="11"/>
      <c r="F58" s="11"/>
      <c r="G58" s="11"/>
      <c r="H58" s="11"/>
      <c r="I58" s="11"/>
      <c r="J58" s="153"/>
      <c r="K58" s="153"/>
      <c r="L58" s="153"/>
      <c r="M58" s="153"/>
      <c r="N58" s="153"/>
      <c r="O58" s="153"/>
    </row>
    <row r="59" spans="1:15" ht="15.75" hidden="1" customHeight="1">
      <c r="A59" s="160"/>
      <c r="B59" s="159"/>
      <c r="C59" s="153"/>
      <c r="D59" s="9"/>
      <c r="E59" s="11"/>
      <c r="F59" s="11"/>
      <c r="G59" s="11"/>
      <c r="H59" s="11"/>
      <c r="I59" s="11"/>
      <c r="J59" s="153"/>
      <c r="K59" s="153"/>
      <c r="L59" s="153"/>
      <c r="M59" s="153"/>
      <c r="N59" s="153"/>
      <c r="O59" s="153"/>
    </row>
    <row r="60" spans="1:15" ht="15.75" hidden="1" customHeight="1">
      <c r="A60" s="160"/>
      <c r="B60" s="159"/>
      <c r="C60" s="153"/>
      <c r="D60" s="9"/>
      <c r="E60" s="11"/>
      <c r="F60" s="11"/>
      <c r="G60" s="11"/>
      <c r="H60" s="11"/>
      <c r="I60" s="11"/>
      <c r="J60" s="153"/>
      <c r="K60" s="153"/>
      <c r="L60" s="153"/>
      <c r="M60" s="153"/>
      <c r="N60" s="153"/>
      <c r="O60" s="153"/>
    </row>
    <row r="61" spans="1:15" ht="15.75" hidden="1" customHeight="1">
      <c r="A61" s="160"/>
      <c r="B61" s="159"/>
      <c r="C61" s="153"/>
      <c r="D61" s="9"/>
      <c r="E61" s="11"/>
      <c r="F61" s="11"/>
      <c r="G61" s="11"/>
      <c r="H61" s="11"/>
      <c r="I61" s="11"/>
      <c r="J61" s="153"/>
      <c r="K61" s="153"/>
      <c r="L61" s="153"/>
      <c r="M61" s="153"/>
      <c r="N61" s="153"/>
      <c r="O61" s="153"/>
    </row>
    <row r="62" spans="1:15" ht="33.75" customHeight="1">
      <c r="A62" s="160" t="s">
        <v>117</v>
      </c>
      <c r="B62" s="159" t="s">
        <v>288</v>
      </c>
      <c r="C62" s="153" t="s">
        <v>157</v>
      </c>
      <c r="D62" s="9" t="s">
        <v>107</v>
      </c>
      <c r="E62" s="11">
        <f>SUM(E63:E69)</f>
        <v>296650</v>
      </c>
      <c r="F62" s="11">
        <f>SUM(F63:F69)</f>
        <v>85456</v>
      </c>
      <c r="G62" s="11">
        <f>SUM(G63:G69)</f>
        <v>47684</v>
      </c>
      <c r="H62" s="11">
        <f>SUM(H63:H69)</f>
        <v>0</v>
      </c>
      <c r="I62" s="11">
        <v>163510</v>
      </c>
      <c r="J62" s="153" t="s">
        <v>423</v>
      </c>
      <c r="K62" s="153"/>
      <c r="L62" s="153"/>
      <c r="M62" s="153"/>
      <c r="N62" s="153"/>
      <c r="O62" s="153" t="s">
        <v>237</v>
      </c>
    </row>
    <row r="63" spans="1:15" ht="15.75">
      <c r="A63" s="160"/>
      <c r="B63" s="159"/>
      <c r="C63" s="153"/>
      <c r="D63" s="9">
        <v>2014</v>
      </c>
      <c r="E63" s="11">
        <f t="shared" ref="E63:E69" si="15">SUM(F63:I63)</f>
        <v>34890</v>
      </c>
      <c r="F63" s="11">
        <v>13390</v>
      </c>
      <c r="G63" s="11">
        <v>0</v>
      </c>
      <c r="H63" s="11">
        <v>0</v>
      </c>
      <c r="I63" s="11">
        <v>21500</v>
      </c>
      <c r="J63" s="153">
        <v>19</v>
      </c>
      <c r="K63" s="153"/>
      <c r="L63" s="153"/>
      <c r="M63" s="153"/>
      <c r="N63" s="153"/>
      <c r="O63" s="153"/>
    </row>
    <row r="64" spans="1:15" ht="15.75">
      <c r="A64" s="160"/>
      <c r="B64" s="159"/>
      <c r="C64" s="153"/>
      <c r="D64" s="9">
        <v>2015</v>
      </c>
      <c r="E64" s="11">
        <f t="shared" si="15"/>
        <v>36810</v>
      </c>
      <c r="F64" s="11">
        <v>14010</v>
      </c>
      <c r="G64" s="11">
        <v>0</v>
      </c>
      <c r="H64" s="11">
        <v>0</v>
      </c>
      <c r="I64" s="11">
        <v>22800</v>
      </c>
      <c r="J64" s="153">
        <v>14</v>
      </c>
      <c r="K64" s="153"/>
      <c r="L64" s="153"/>
      <c r="M64" s="153"/>
      <c r="N64" s="153"/>
      <c r="O64" s="153"/>
    </row>
    <row r="65" spans="1:15" ht="15.75">
      <c r="A65" s="160"/>
      <c r="B65" s="159"/>
      <c r="C65" s="153"/>
      <c r="D65" s="9">
        <v>2016</v>
      </c>
      <c r="E65" s="11">
        <f t="shared" si="15"/>
        <v>29330</v>
      </c>
      <c r="F65" s="11">
        <v>8400</v>
      </c>
      <c r="G65" s="11">
        <v>5980</v>
      </c>
      <c r="H65" s="11">
        <v>0</v>
      </c>
      <c r="I65" s="11">
        <v>14950</v>
      </c>
      <c r="J65" s="153">
        <v>27</v>
      </c>
      <c r="K65" s="153"/>
      <c r="L65" s="153"/>
      <c r="M65" s="153"/>
      <c r="N65" s="153"/>
      <c r="O65" s="153"/>
    </row>
    <row r="66" spans="1:15" ht="15.75">
      <c r="A66" s="160"/>
      <c r="B66" s="159"/>
      <c r="C66" s="153"/>
      <c r="D66" s="9">
        <v>2017</v>
      </c>
      <c r="E66" s="11">
        <f t="shared" si="15"/>
        <v>45626</v>
      </c>
      <c r="F66" s="11">
        <v>8400</v>
      </c>
      <c r="G66" s="11">
        <v>10636</v>
      </c>
      <c r="H66" s="11">
        <v>0</v>
      </c>
      <c r="I66" s="11">
        <v>26590</v>
      </c>
      <c r="J66" s="153">
        <v>14</v>
      </c>
      <c r="K66" s="153"/>
      <c r="L66" s="153"/>
      <c r="M66" s="153"/>
      <c r="N66" s="153"/>
      <c r="O66" s="153"/>
    </row>
    <row r="67" spans="1:15" ht="15.75">
      <c r="A67" s="160"/>
      <c r="B67" s="159"/>
      <c r="C67" s="153"/>
      <c r="D67" s="9">
        <v>2018</v>
      </c>
      <c r="E67" s="11">
        <f t="shared" si="15"/>
        <v>40474</v>
      </c>
      <c r="F67" s="11">
        <v>8400</v>
      </c>
      <c r="G67" s="11">
        <v>9164</v>
      </c>
      <c r="H67" s="11">
        <v>0</v>
      </c>
      <c r="I67" s="11">
        <v>22910</v>
      </c>
      <c r="J67" s="153">
        <v>22</v>
      </c>
      <c r="K67" s="153"/>
      <c r="L67" s="153"/>
      <c r="M67" s="153"/>
      <c r="N67" s="153"/>
      <c r="O67" s="153"/>
    </row>
    <row r="68" spans="1:15" ht="15.75">
      <c r="A68" s="160"/>
      <c r="B68" s="159"/>
      <c r="C68" s="153"/>
      <c r="D68" s="9">
        <v>2019</v>
      </c>
      <c r="E68" s="11">
        <f t="shared" si="15"/>
        <v>51980</v>
      </c>
      <c r="F68" s="11">
        <v>15594</v>
      </c>
      <c r="G68" s="11">
        <v>10396</v>
      </c>
      <c r="H68" s="11">
        <v>0</v>
      </c>
      <c r="I68" s="11">
        <v>25990</v>
      </c>
      <c r="J68" s="153">
        <v>27</v>
      </c>
      <c r="K68" s="153"/>
      <c r="L68" s="153"/>
      <c r="M68" s="153"/>
      <c r="N68" s="153"/>
      <c r="O68" s="153"/>
    </row>
    <row r="69" spans="1:15" ht="96.75" customHeight="1">
      <c r="A69" s="160"/>
      <c r="B69" s="159"/>
      <c r="C69" s="153"/>
      <c r="D69" s="9">
        <v>2020</v>
      </c>
      <c r="E69" s="11">
        <f t="shared" si="15"/>
        <v>57540</v>
      </c>
      <c r="F69" s="11">
        <v>17262</v>
      </c>
      <c r="G69" s="11">
        <v>11508</v>
      </c>
      <c r="H69" s="11">
        <v>0</v>
      </c>
      <c r="I69" s="11">
        <v>28770</v>
      </c>
      <c r="J69" s="153">
        <v>29</v>
      </c>
      <c r="K69" s="153"/>
      <c r="L69" s="153"/>
      <c r="M69" s="153"/>
      <c r="N69" s="153"/>
      <c r="O69" s="153"/>
    </row>
    <row r="70" spans="1:15" ht="20.25" hidden="1" customHeight="1">
      <c r="A70" s="160"/>
      <c r="B70" s="159"/>
      <c r="C70" s="153"/>
      <c r="D70" s="9"/>
      <c r="E70" s="11"/>
      <c r="F70" s="11"/>
      <c r="G70" s="11"/>
      <c r="H70" s="11"/>
      <c r="I70" s="11"/>
      <c r="J70" s="153"/>
      <c r="K70" s="153"/>
      <c r="L70" s="153"/>
      <c r="M70" s="153"/>
      <c r="N70" s="153"/>
      <c r="O70" s="153" t="s">
        <v>237</v>
      </c>
    </row>
    <row r="71" spans="1:15" ht="15.75" hidden="1" customHeight="1">
      <c r="A71" s="160"/>
      <c r="B71" s="159"/>
      <c r="C71" s="153"/>
      <c r="D71" s="9"/>
      <c r="E71" s="11"/>
      <c r="F71" s="11"/>
      <c r="G71" s="11"/>
      <c r="H71" s="11"/>
      <c r="I71" s="11"/>
      <c r="J71" s="153"/>
      <c r="K71" s="153"/>
      <c r="L71" s="153"/>
      <c r="M71" s="153"/>
      <c r="N71" s="153"/>
      <c r="O71" s="153"/>
    </row>
    <row r="72" spans="1:15" ht="15.75" hidden="1" customHeight="1">
      <c r="A72" s="160"/>
      <c r="B72" s="159"/>
      <c r="C72" s="153"/>
      <c r="D72" s="9"/>
      <c r="E72" s="11"/>
      <c r="F72" s="11"/>
      <c r="G72" s="11"/>
      <c r="H72" s="11"/>
      <c r="I72" s="11"/>
      <c r="J72" s="153"/>
      <c r="K72" s="153"/>
      <c r="L72" s="153"/>
      <c r="M72" s="153"/>
      <c r="N72" s="153"/>
      <c r="O72" s="153"/>
    </row>
    <row r="73" spans="1:15" ht="15.75" hidden="1" customHeight="1">
      <c r="A73" s="160"/>
      <c r="B73" s="159"/>
      <c r="C73" s="153"/>
      <c r="D73" s="9"/>
      <c r="E73" s="11"/>
      <c r="F73" s="11"/>
      <c r="G73" s="11"/>
      <c r="H73" s="11"/>
      <c r="I73" s="11"/>
      <c r="J73" s="153"/>
      <c r="K73" s="153"/>
      <c r="L73" s="153"/>
      <c r="M73" s="153"/>
      <c r="N73" s="153"/>
      <c r="O73" s="153"/>
    </row>
    <row r="74" spans="1:15" ht="15.75" hidden="1" customHeight="1">
      <c r="A74" s="160"/>
      <c r="B74" s="159"/>
      <c r="C74" s="153"/>
      <c r="D74" s="9"/>
      <c r="E74" s="11"/>
      <c r="F74" s="11"/>
      <c r="G74" s="11"/>
      <c r="H74" s="11"/>
      <c r="I74" s="11"/>
      <c r="J74" s="153"/>
      <c r="K74" s="153"/>
      <c r="L74" s="153"/>
      <c r="M74" s="153"/>
      <c r="N74" s="153"/>
      <c r="O74" s="153"/>
    </row>
    <row r="75" spans="1:15" ht="15.75" hidden="1" customHeight="1">
      <c r="A75" s="160"/>
      <c r="B75" s="159"/>
      <c r="C75" s="153"/>
      <c r="D75" s="9"/>
      <c r="E75" s="11"/>
      <c r="F75" s="11"/>
      <c r="G75" s="11"/>
      <c r="H75" s="11"/>
      <c r="I75" s="11"/>
      <c r="J75" s="153"/>
      <c r="K75" s="153"/>
      <c r="L75" s="153"/>
      <c r="M75" s="153"/>
      <c r="N75" s="153"/>
      <c r="O75" s="153"/>
    </row>
    <row r="76" spans="1:15" ht="15.75" hidden="1" customHeight="1">
      <c r="A76" s="160"/>
      <c r="B76" s="159"/>
      <c r="C76" s="153"/>
      <c r="D76" s="9"/>
      <c r="E76" s="11"/>
      <c r="F76" s="11"/>
      <c r="G76" s="11"/>
      <c r="H76" s="11"/>
      <c r="I76" s="11"/>
      <c r="J76" s="153"/>
      <c r="K76" s="153"/>
      <c r="L76" s="153"/>
      <c r="M76" s="153"/>
      <c r="N76" s="153"/>
      <c r="O76" s="153"/>
    </row>
    <row r="77" spans="1:15" ht="15.75" hidden="1" customHeight="1">
      <c r="A77" s="160"/>
      <c r="B77" s="159"/>
      <c r="C77" s="153"/>
      <c r="D77" s="9"/>
      <c r="E77" s="11"/>
      <c r="F77" s="11"/>
      <c r="G77" s="11"/>
      <c r="H77" s="11"/>
      <c r="I77" s="11"/>
      <c r="J77" s="153"/>
      <c r="K77" s="153"/>
      <c r="L77" s="153"/>
      <c r="M77" s="153"/>
      <c r="N77" s="153"/>
      <c r="O77" s="153"/>
    </row>
    <row r="78" spans="1:15" ht="27.6" customHeight="1">
      <c r="A78" s="160" t="s">
        <v>118</v>
      </c>
      <c r="B78" s="159" t="s">
        <v>227</v>
      </c>
      <c r="C78" s="153">
        <v>2017</v>
      </c>
      <c r="D78" s="9" t="s">
        <v>107</v>
      </c>
      <c r="E78" s="11">
        <f>SUM(E79:E85)</f>
        <v>5000</v>
      </c>
      <c r="F78" s="11">
        <f>SUM(F79:F85)</f>
        <v>0</v>
      </c>
      <c r="G78" s="11">
        <f>SUM(G79:G85)</f>
        <v>0</v>
      </c>
      <c r="H78" s="11">
        <f>SUM(H79:H85)</f>
        <v>0</v>
      </c>
      <c r="I78" s="11">
        <f>SUM(I79:I85)</f>
        <v>5000</v>
      </c>
      <c r="J78" s="153" t="s">
        <v>202</v>
      </c>
      <c r="K78" s="153"/>
      <c r="L78" s="153"/>
      <c r="M78" s="153"/>
      <c r="N78" s="153"/>
      <c r="O78" s="153" t="s">
        <v>198</v>
      </c>
    </row>
    <row r="79" spans="1:15" ht="15.75">
      <c r="A79" s="160"/>
      <c r="B79" s="159"/>
      <c r="C79" s="153"/>
      <c r="D79" s="9">
        <v>2014</v>
      </c>
      <c r="E79" s="11">
        <f t="shared" ref="E79:E85" si="16">SUM(F79:I79)</f>
        <v>0</v>
      </c>
      <c r="F79" s="11">
        <v>0</v>
      </c>
      <c r="G79" s="11">
        <v>0</v>
      </c>
      <c r="H79" s="11">
        <v>0</v>
      </c>
      <c r="I79" s="11">
        <v>0</v>
      </c>
      <c r="J79" s="153">
        <v>0</v>
      </c>
      <c r="K79" s="153"/>
      <c r="L79" s="153"/>
      <c r="M79" s="153"/>
      <c r="N79" s="153"/>
      <c r="O79" s="153"/>
    </row>
    <row r="80" spans="1:15" ht="15.75">
      <c r="A80" s="160"/>
      <c r="B80" s="159"/>
      <c r="C80" s="153"/>
      <c r="D80" s="9">
        <v>2015</v>
      </c>
      <c r="E80" s="11">
        <f t="shared" si="16"/>
        <v>0</v>
      </c>
      <c r="F80" s="11">
        <v>0</v>
      </c>
      <c r="G80" s="11">
        <v>0</v>
      </c>
      <c r="H80" s="11">
        <v>0</v>
      </c>
      <c r="I80" s="11">
        <v>0</v>
      </c>
      <c r="J80" s="153">
        <v>0</v>
      </c>
      <c r="K80" s="153"/>
      <c r="L80" s="153"/>
      <c r="M80" s="153"/>
      <c r="N80" s="153"/>
      <c r="O80" s="153"/>
    </row>
    <row r="81" spans="1:15" ht="15.75">
      <c r="A81" s="160"/>
      <c r="B81" s="159"/>
      <c r="C81" s="153"/>
      <c r="D81" s="9">
        <v>2016</v>
      </c>
      <c r="E81" s="11">
        <f t="shared" si="16"/>
        <v>0</v>
      </c>
      <c r="F81" s="11">
        <v>0</v>
      </c>
      <c r="G81" s="11">
        <v>0</v>
      </c>
      <c r="H81" s="11">
        <v>0</v>
      </c>
      <c r="I81" s="11">
        <v>0</v>
      </c>
      <c r="J81" s="153">
        <v>0</v>
      </c>
      <c r="K81" s="153"/>
      <c r="L81" s="153"/>
      <c r="M81" s="153"/>
      <c r="N81" s="153"/>
      <c r="O81" s="153"/>
    </row>
    <row r="82" spans="1:15" ht="15.75">
      <c r="A82" s="160"/>
      <c r="B82" s="159"/>
      <c r="C82" s="153"/>
      <c r="D82" s="9">
        <v>2017</v>
      </c>
      <c r="E82" s="11">
        <f t="shared" si="16"/>
        <v>5000</v>
      </c>
      <c r="F82" s="11">
        <v>0</v>
      </c>
      <c r="G82" s="11">
        <v>0</v>
      </c>
      <c r="H82" s="11">
        <v>0</v>
      </c>
      <c r="I82" s="11">
        <v>5000</v>
      </c>
      <c r="J82" s="153">
        <v>7.0000000000000007E-2</v>
      </c>
      <c r="K82" s="153"/>
      <c r="L82" s="153"/>
      <c r="M82" s="153"/>
      <c r="N82" s="153"/>
      <c r="O82" s="153"/>
    </row>
    <row r="83" spans="1:15" ht="15.75">
      <c r="A83" s="160"/>
      <c r="B83" s="159"/>
      <c r="C83" s="153"/>
      <c r="D83" s="9">
        <v>2018</v>
      </c>
      <c r="E83" s="11">
        <f t="shared" si="16"/>
        <v>0</v>
      </c>
      <c r="F83" s="11">
        <v>0</v>
      </c>
      <c r="G83" s="11">
        <v>0</v>
      </c>
      <c r="H83" s="11">
        <v>0</v>
      </c>
      <c r="I83" s="11">
        <v>0</v>
      </c>
      <c r="J83" s="153">
        <v>0</v>
      </c>
      <c r="K83" s="153"/>
      <c r="L83" s="153"/>
      <c r="M83" s="153"/>
      <c r="N83" s="153"/>
      <c r="O83" s="153"/>
    </row>
    <row r="84" spans="1:15" ht="15.75">
      <c r="A84" s="160"/>
      <c r="B84" s="159"/>
      <c r="C84" s="153"/>
      <c r="D84" s="9">
        <v>2019</v>
      </c>
      <c r="E84" s="11">
        <f t="shared" si="16"/>
        <v>0</v>
      </c>
      <c r="F84" s="11">
        <v>0</v>
      </c>
      <c r="G84" s="11">
        <v>0</v>
      </c>
      <c r="H84" s="11">
        <v>0</v>
      </c>
      <c r="I84" s="11">
        <v>0</v>
      </c>
      <c r="J84" s="153">
        <v>0</v>
      </c>
      <c r="K84" s="153"/>
      <c r="L84" s="153"/>
      <c r="M84" s="153"/>
      <c r="N84" s="153"/>
      <c r="O84" s="153"/>
    </row>
    <row r="85" spans="1:15" ht="15.75">
      <c r="A85" s="160"/>
      <c r="B85" s="159"/>
      <c r="C85" s="153"/>
      <c r="D85" s="9">
        <v>2020</v>
      </c>
      <c r="E85" s="11">
        <f t="shared" si="16"/>
        <v>0</v>
      </c>
      <c r="F85" s="11">
        <v>0</v>
      </c>
      <c r="G85" s="11">
        <v>0</v>
      </c>
      <c r="H85" s="11">
        <v>0</v>
      </c>
      <c r="I85" s="11">
        <v>0</v>
      </c>
      <c r="J85" s="153">
        <v>0</v>
      </c>
      <c r="K85" s="153"/>
      <c r="L85" s="153"/>
      <c r="M85" s="153"/>
      <c r="N85" s="153"/>
      <c r="O85" s="153"/>
    </row>
    <row r="86" spans="1:15" ht="27" customHeight="1">
      <c r="A86" s="160" t="s">
        <v>119</v>
      </c>
      <c r="B86" s="159" t="s">
        <v>274</v>
      </c>
      <c r="C86" s="153">
        <v>2014</v>
      </c>
      <c r="D86" s="9" t="s">
        <v>107</v>
      </c>
      <c r="E86" s="11">
        <f>SUM(E87:E93)</f>
        <v>2000</v>
      </c>
      <c r="F86" s="11">
        <f>SUM(F87:F93)</f>
        <v>0</v>
      </c>
      <c r="G86" s="11">
        <f>SUM(G87:G93)</f>
        <v>0</v>
      </c>
      <c r="H86" s="11">
        <f>SUM(H87:H93)</f>
        <v>0</v>
      </c>
      <c r="I86" s="11">
        <f>SUM(I87:I93)</f>
        <v>2000</v>
      </c>
      <c r="J86" s="153" t="s">
        <v>255</v>
      </c>
      <c r="K86" s="153"/>
      <c r="L86" s="153"/>
      <c r="M86" s="153"/>
      <c r="N86" s="153"/>
      <c r="O86" s="153" t="s">
        <v>199</v>
      </c>
    </row>
    <row r="87" spans="1:15" ht="15.75">
      <c r="A87" s="160"/>
      <c r="B87" s="159"/>
      <c r="C87" s="153"/>
      <c r="D87" s="9">
        <v>2014</v>
      </c>
      <c r="E87" s="11">
        <f t="shared" ref="E87:E93" si="17">SUM(F87:I87)</f>
        <v>2000</v>
      </c>
      <c r="F87" s="11">
        <v>0</v>
      </c>
      <c r="G87" s="11">
        <v>0</v>
      </c>
      <c r="H87" s="11">
        <v>0</v>
      </c>
      <c r="I87" s="11">
        <v>2000</v>
      </c>
      <c r="J87" s="175">
        <v>105</v>
      </c>
      <c r="K87" s="175"/>
      <c r="L87" s="175"/>
      <c r="M87" s="175"/>
      <c r="N87" s="175"/>
      <c r="O87" s="153"/>
    </row>
    <row r="88" spans="1:15" ht="15.75">
      <c r="A88" s="160"/>
      <c r="B88" s="159"/>
      <c r="C88" s="153"/>
      <c r="D88" s="9">
        <v>2015</v>
      </c>
      <c r="E88" s="11">
        <f t="shared" si="17"/>
        <v>0</v>
      </c>
      <c r="F88" s="11">
        <v>0</v>
      </c>
      <c r="G88" s="11">
        <v>0</v>
      </c>
      <c r="H88" s="11">
        <v>0</v>
      </c>
      <c r="I88" s="11">
        <v>0</v>
      </c>
      <c r="J88" s="153">
        <v>0</v>
      </c>
      <c r="K88" s="153"/>
      <c r="L88" s="153"/>
      <c r="M88" s="153"/>
      <c r="N88" s="153"/>
      <c r="O88" s="153"/>
    </row>
    <row r="89" spans="1:15" ht="15.75">
      <c r="A89" s="160"/>
      <c r="B89" s="159"/>
      <c r="C89" s="153"/>
      <c r="D89" s="9">
        <v>2016</v>
      </c>
      <c r="E89" s="11">
        <f t="shared" si="17"/>
        <v>0</v>
      </c>
      <c r="F89" s="11">
        <v>0</v>
      </c>
      <c r="G89" s="11">
        <v>0</v>
      </c>
      <c r="H89" s="11">
        <v>0</v>
      </c>
      <c r="I89" s="11">
        <v>0</v>
      </c>
      <c r="J89" s="153">
        <v>0</v>
      </c>
      <c r="K89" s="153"/>
      <c r="L89" s="153"/>
      <c r="M89" s="153"/>
      <c r="N89" s="153"/>
      <c r="O89" s="153"/>
    </row>
    <row r="90" spans="1:15" ht="15.75">
      <c r="A90" s="160"/>
      <c r="B90" s="159"/>
      <c r="C90" s="153"/>
      <c r="D90" s="9">
        <v>2017</v>
      </c>
      <c r="E90" s="11">
        <f t="shared" si="17"/>
        <v>0</v>
      </c>
      <c r="F90" s="11">
        <v>0</v>
      </c>
      <c r="G90" s="11">
        <v>0</v>
      </c>
      <c r="H90" s="11">
        <v>0</v>
      </c>
      <c r="I90" s="11">
        <v>0</v>
      </c>
      <c r="J90" s="153">
        <v>0</v>
      </c>
      <c r="K90" s="153"/>
      <c r="L90" s="153"/>
      <c r="M90" s="153"/>
      <c r="N90" s="153"/>
      <c r="O90" s="153"/>
    </row>
    <row r="91" spans="1:15" ht="15.75">
      <c r="A91" s="160"/>
      <c r="B91" s="159"/>
      <c r="C91" s="153"/>
      <c r="D91" s="9">
        <v>2018</v>
      </c>
      <c r="E91" s="11">
        <f t="shared" si="17"/>
        <v>0</v>
      </c>
      <c r="F91" s="11">
        <v>0</v>
      </c>
      <c r="G91" s="11">
        <v>0</v>
      </c>
      <c r="H91" s="11">
        <v>0</v>
      </c>
      <c r="I91" s="11">
        <v>0</v>
      </c>
      <c r="J91" s="153">
        <v>0</v>
      </c>
      <c r="K91" s="153"/>
      <c r="L91" s="153"/>
      <c r="M91" s="153"/>
      <c r="N91" s="153"/>
      <c r="O91" s="153"/>
    </row>
    <row r="92" spans="1:15" ht="15.75">
      <c r="A92" s="160"/>
      <c r="B92" s="159"/>
      <c r="C92" s="153"/>
      <c r="D92" s="9">
        <v>2019</v>
      </c>
      <c r="E92" s="11">
        <f t="shared" si="17"/>
        <v>0</v>
      </c>
      <c r="F92" s="11">
        <v>0</v>
      </c>
      <c r="G92" s="11">
        <v>0</v>
      </c>
      <c r="H92" s="11">
        <v>0</v>
      </c>
      <c r="I92" s="11">
        <v>0</v>
      </c>
      <c r="J92" s="153">
        <v>0</v>
      </c>
      <c r="K92" s="153"/>
      <c r="L92" s="153"/>
      <c r="M92" s="153"/>
      <c r="N92" s="153"/>
      <c r="O92" s="153"/>
    </row>
    <row r="93" spans="1:15" ht="15.75">
      <c r="A93" s="160"/>
      <c r="B93" s="159"/>
      <c r="C93" s="153"/>
      <c r="D93" s="9">
        <v>2020</v>
      </c>
      <c r="E93" s="11">
        <f t="shared" si="17"/>
        <v>0</v>
      </c>
      <c r="F93" s="11">
        <v>0</v>
      </c>
      <c r="G93" s="11">
        <v>0</v>
      </c>
      <c r="H93" s="11">
        <v>0</v>
      </c>
      <c r="I93" s="11">
        <v>0</v>
      </c>
      <c r="J93" s="153">
        <v>0</v>
      </c>
      <c r="K93" s="153"/>
      <c r="L93" s="153"/>
      <c r="M93" s="153"/>
      <c r="N93" s="153"/>
      <c r="O93" s="153"/>
    </row>
    <row r="94" spans="1:15" ht="40.9" customHeight="1">
      <c r="A94" s="160" t="s">
        <v>170</v>
      </c>
      <c r="B94" s="159" t="s">
        <v>324</v>
      </c>
      <c r="C94" s="153">
        <v>2014</v>
      </c>
      <c r="D94" s="9" t="s">
        <v>107</v>
      </c>
      <c r="E94" s="100">
        <f>SUM(E95:E101)</f>
        <v>2300</v>
      </c>
      <c r="F94" s="11">
        <f>SUM(F95:F101)</f>
        <v>0</v>
      </c>
      <c r="G94" s="11">
        <f>SUM(G95:G101)</f>
        <v>0</v>
      </c>
      <c r="H94" s="11">
        <f>SUM(H95:H101)</f>
        <v>0</v>
      </c>
      <c r="I94" s="100">
        <f>SUM(I95:I101)</f>
        <v>2300</v>
      </c>
      <c r="J94" s="153" t="s">
        <v>203</v>
      </c>
      <c r="K94" s="153"/>
      <c r="L94" s="153" t="s">
        <v>204</v>
      </c>
      <c r="M94" s="153"/>
      <c r="N94" s="153"/>
      <c r="O94" s="153" t="s">
        <v>200</v>
      </c>
    </row>
    <row r="95" spans="1:15" ht="15.75">
      <c r="A95" s="160"/>
      <c r="B95" s="159"/>
      <c r="C95" s="153"/>
      <c r="D95" s="9">
        <v>2014</v>
      </c>
      <c r="E95" s="100">
        <f t="shared" ref="E95:E101" si="18">SUM(F95:I95)</f>
        <v>2300</v>
      </c>
      <c r="F95" s="11">
        <v>0</v>
      </c>
      <c r="G95" s="11">
        <v>0</v>
      </c>
      <c r="H95" s="11">
        <v>0</v>
      </c>
      <c r="I95" s="100">
        <v>2300</v>
      </c>
      <c r="J95" s="179">
        <v>15.5</v>
      </c>
      <c r="K95" s="179"/>
      <c r="L95" s="153">
        <v>0.2</v>
      </c>
      <c r="M95" s="153"/>
      <c r="N95" s="153"/>
      <c r="O95" s="153"/>
    </row>
    <row r="96" spans="1:15" ht="15.75">
      <c r="A96" s="160"/>
      <c r="B96" s="159"/>
      <c r="C96" s="153"/>
      <c r="D96" s="9">
        <v>2015</v>
      </c>
      <c r="E96" s="11">
        <f t="shared" si="18"/>
        <v>0</v>
      </c>
      <c r="F96" s="11">
        <v>0</v>
      </c>
      <c r="G96" s="11">
        <v>0</v>
      </c>
      <c r="H96" s="11">
        <v>0</v>
      </c>
      <c r="I96" s="11">
        <v>0</v>
      </c>
      <c r="J96" s="179">
        <v>0</v>
      </c>
      <c r="K96" s="179"/>
      <c r="L96" s="153">
        <v>0</v>
      </c>
      <c r="M96" s="153"/>
      <c r="N96" s="153"/>
      <c r="O96" s="153"/>
    </row>
    <row r="97" spans="1:15" ht="15.75">
      <c r="A97" s="160"/>
      <c r="B97" s="159"/>
      <c r="C97" s="153"/>
      <c r="D97" s="9">
        <v>2016</v>
      </c>
      <c r="E97" s="11">
        <f t="shared" si="18"/>
        <v>0</v>
      </c>
      <c r="F97" s="11">
        <v>0</v>
      </c>
      <c r="G97" s="11">
        <v>0</v>
      </c>
      <c r="H97" s="11">
        <v>0</v>
      </c>
      <c r="I97" s="11">
        <v>0</v>
      </c>
      <c r="J97" s="179">
        <v>0</v>
      </c>
      <c r="K97" s="179"/>
      <c r="L97" s="153">
        <v>0</v>
      </c>
      <c r="M97" s="153"/>
      <c r="N97" s="153"/>
      <c r="O97" s="153"/>
    </row>
    <row r="98" spans="1:15" ht="15.75">
      <c r="A98" s="160"/>
      <c r="B98" s="159"/>
      <c r="C98" s="153"/>
      <c r="D98" s="9">
        <v>2017</v>
      </c>
      <c r="E98" s="11">
        <f t="shared" si="18"/>
        <v>0</v>
      </c>
      <c r="F98" s="11">
        <v>0</v>
      </c>
      <c r="G98" s="11">
        <v>0</v>
      </c>
      <c r="H98" s="11">
        <v>0</v>
      </c>
      <c r="I98" s="11">
        <v>0</v>
      </c>
      <c r="J98" s="179">
        <v>0</v>
      </c>
      <c r="K98" s="179"/>
      <c r="L98" s="153">
        <v>0</v>
      </c>
      <c r="M98" s="153"/>
      <c r="N98" s="153"/>
      <c r="O98" s="153"/>
    </row>
    <row r="99" spans="1:15" ht="15.75">
      <c r="A99" s="160"/>
      <c r="B99" s="159"/>
      <c r="C99" s="153"/>
      <c r="D99" s="9">
        <v>2018</v>
      </c>
      <c r="E99" s="11">
        <f t="shared" si="18"/>
        <v>0</v>
      </c>
      <c r="F99" s="11">
        <v>0</v>
      </c>
      <c r="G99" s="11">
        <v>0</v>
      </c>
      <c r="H99" s="11">
        <v>0</v>
      </c>
      <c r="I99" s="11">
        <v>0</v>
      </c>
      <c r="J99" s="179">
        <v>0</v>
      </c>
      <c r="K99" s="179"/>
      <c r="L99" s="153">
        <v>0</v>
      </c>
      <c r="M99" s="153"/>
      <c r="N99" s="153"/>
      <c r="O99" s="153"/>
    </row>
    <row r="100" spans="1:15" ht="15.75">
      <c r="A100" s="160"/>
      <c r="B100" s="159"/>
      <c r="C100" s="153"/>
      <c r="D100" s="9">
        <v>2019</v>
      </c>
      <c r="E100" s="11">
        <f t="shared" si="18"/>
        <v>0</v>
      </c>
      <c r="F100" s="11">
        <v>0</v>
      </c>
      <c r="G100" s="11">
        <v>0</v>
      </c>
      <c r="H100" s="11">
        <v>0</v>
      </c>
      <c r="I100" s="11">
        <v>0</v>
      </c>
      <c r="J100" s="179">
        <v>0</v>
      </c>
      <c r="K100" s="179"/>
      <c r="L100" s="153">
        <v>0</v>
      </c>
      <c r="M100" s="153"/>
      <c r="N100" s="153"/>
      <c r="O100" s="153"/>
    </row>
    <row r="101" spans="1:15" ht="15.75">
      <c r="A101" s="160"/>
      <c r="B101" s="159"/>
      <c r="C101" s="153"/>
      <c r="D101" s="9">
        <v>2020</v>
      </c>
      <c r="E101" s="11">
        <f t="shared" si="18"/>
        <v>0</v>
      </c>
      <c r="F101" s="11">
        <v>0</v>
      </c>
      <c r="G101" s="11">
        <v>0</v>
      </c>
      <c r="H101" s="11">
        <v>0</v>
      </c>
      <c r="I101" s="11">
        <v>0</v>
      </c>
      <c r="J101" s="179">
        <v>0</v>
      </c>
      <c r="K101" s="179"/>
      <c r="L101" s="153">
        <v>0</v>
      </c>
      <c r="M101" s="153"/>
      <c r="N101" s="153"/>
      <c r="O101" s="153"/>
    </row>
    <row r="102" spans="1:15" ht="18.75" customHeight="1">
      <c r="A102" s="160" t="s">
        <v>171</v>
      </c>
      <c r="B102" s="159" t="s">
        <v>228</v>
      </c>
      <c r="C102" s="153">
        <v>2015</v>
      </c>
      <c r="D102" s="9" t="s">
        <v>107</v>
      </c>
      <c r="E102" s="11">
        <f>SUM(E103:E109)</f>
        <v>24500</v>
      </c>
      <c r="F102" s="11">
        <f>SUM(F103:F109)</f>
        <v>0</v>
      </c>
      <c r="G102" s="11">
        <f>SUM(G103:G109)</f>
        <v>0</v>
      </c>
      <c r="H102" s="11">
        <f>SUM(H103:H109)</f>
        <v>0</v>
      </c>
      <c r="I102" s="11">
        <f>SUM(I103:I109)</f>
        <v>24500</v>
      </c>
      <c r="J102" s="153" t="s">
        <v>256</v>
      </c>
      <c r="K102" s="153"/>
      <c r="L102" s="153"/>
      <c r="M102" s="153"/>
      <c r="N102" s="153"/>
      <c r="O102" s="153" t="s">
        <v>205</v>
      </c>
    </row>
    <row r="103" spans="1:15" ht="15.75">
      <c r="A103" s="160"/>
      <c r="B103" s="159"/>
      <c r="C103" s="153"/>
      <c r="D103" s="9">
        <v>2014</v>
      </c>
      <c r="E103" s="11">
        <f t="shared" ref="E103:E109" si="19">SUM(F103:I103)</f>
        <v>0</v>
      </c>
      <c r="F103" s="11">
        <v>0</v>
      </c>
      <c r="G103" s="11">
        <v>0</v>
      </c>
      <c r="H103" s="11">
        <v>0</v>
      </c>
      <c r="I103" s="11">
        <v>0</v>
      </c>
      <c r="J103" s="153">
        <v>0</v>
      </c>
      <c r="K103" s="153"/>
      <c r="L103" s="153"/>
      <c r="M103" s="153"/>
      <c r="N103" s="153"/>
      <c r="O103" s="153"/>
    </row>
    <row r="104" spans="1:15" ht="15.75">
      <c r="A104" s="160"/>
      <c r="B104" s="159"/>
      <c r="C104" s="153"/>
      <c r="D104" s="9">
        <v>2015</v>
      </c>
      <c r="E104" s="11">
        <f t="shared" si="19"/>
        <v>24500</v>
      </c>
      <c r="F104" s="11">
        <v>0</v>
      </c>
      <c r="G104" s="11">
        <v>0</v>
      </c>
      <c r="H104" s="11">
        <v>0</v>
      </c>
      <c r="I104" s="11">
        <v>24500</v>
      </c>
      <c r="J104" s="175">
        <v>300</v>
      </c>
      <c r="K104" s="175"/>
      <c r="L104" s="175"/>
      <c r="M104" s="175"/>
      <c r="N104" s="175"/>
      <c r="O104" s="153"/>
    </row>
    <row r="105" spans="1:15" ht="15.75">
      <c r="A105" s="160"/>
      <c r="B105" s="159"/>
      <c r="C105" s="153"/>
      <c r="D105" s="9">
        <v>2016</v>
      </c>
      <c r="E105" s="11">
        <f t="shared" si="19"/>
        <v>0</v>
      </c>
      <c r="F105" s="11">
        <v>0</v>
      </c>
      <c r="G105" s="11">
        <v>0</v>
      </c>
      <c r="H105" s="11">
        <v>0</v>
      </c>
      <c r="I105" s="11">
        <v>0</v>
      </c>
      <c r="J105" s="153">
        <v>0</v>
      </c>
      <c r="K105" s="153"/>
      <c r="L105" s="153"/>
      <c r="M105" s="153"/>
      <c r="N105" s="153"/>
      <c r="O105" s="153"/>
    </row>
    <row r="106" spans="1:15" ht="15.75">
      <c r="A106" s="160"/>
      <c r="B106" s="159"/>
      <c r="C106" s="153"/>
      <c r="D106" s="9">
        <v>2017</v>
      </c>
      <c r="E106" s="11">
        <f t="shared" si="19"/>
        <v>0</v>
      </c>
      <c r="F106" s="11">
        <v>0</v>
      </c>
      <c r="G106" s="11">
        <v>0</v>
      </c>
      <c r="H106" s="11">
        <v>0</v>
      </c>
      <c r="I106" s="11">
        <v>0</v>
      </c>
      <c r="J106" s="153">
        <v>0</v>
      </c>
      <c r="K106" s="153"/>
      <c r="L106" s="153"/>
      <c r="M106" s="153"/>
      <c r="N106" s="153"/>
      <c r="O106" s="153"/>
    </row>
    <row r="107" spans="1:15" ht="15.75">
      <c r="A107" s="160"/>
      <c r="B107" s="159"/>
      <c r="C107" s="153"/>
      <c r="D107" s="9">
        <v>2018</v>
      </c>
      <c r="E107" s="11">
        <f t="shared" si="19"/>
        <v>0</v>
      </c>
      <c r="F107" s="11">
        <v>0</v>
      </c>
      <c r="G107" s="11">
        <v>0</v>
      </c>
      <c r="H107" s="11">
        <v>0</v>
      </c>
      <c r="I107" s="11">
        <v>0</v>
      </c>
      <c r="J107" s="153">
        <v>0</v>
      </c>
      <c r="K107" s="153"/>
      <c r="L107" s="153"/>
      <c r="M107" s="153"/>
      <c r="N107" s="153"/>
      <c r="O107" s="153"/>
    </row>
    <row r="108" spans="1:15" ht="15.75">
      <c r="A108" s="160"/>
      <c r="B108" s="159"/>
      <c r="C108" s="153"/>
      <c r="D108" s="9">
        <v>2019</v>
      </c>
      <c r="E108" s="11">
        <f t="shared" si="19"/>
        <v>0</v>
      </c>
      <c r="F108" s="11">
        <v>0</v>
      </c>
      <c r="G108" s="11">
        <v>0</v>
      </c>
      <c r="H108" s="11">
        <v>0</v>
      </c>
      <c r="I108" s="11">
        <v>0</v>
      </c>
      <c r="J108" s="153">
        <v>0</v>
      </c>
      <c r="K108" s="153"/>
      <c r="L108" s="153"/>
      <c r="M108" s="153"/>
      <c r="N108" s="153"/>
      <c r="O108" s="153"/>
    </row>
    <row r="109" spans="1:15" ht="15.75">
      <c r="A109" s="160"/>
      <c r="B109" s="159"/>
      <c r="C109" s="153"/>
      <c r="D109" s="9">
        <v>2020</v>
      </c>
      <c r="E109" s="11">
        <f t="shared" si="19"/>
        <v>0</v>
      </c>
      <c r="F109" s="11">
        <v>0</v>
      </c>
      <c r="G109" s="11">
        <v>0</v>
      </c>
      <c r="H109" s="11">
        <v>0</v>
      </c>
      <c r="I109" s="11">
        <v>0</v>
      </c>
      <c r="J109" s="153">
        <v>0</v>
      </c>
      <c r="K109" s="153"/>
      <c r="L109" s="153"/>
      <c r="M109" s="153"/>
      <c r="N109" s="153"/>
      <c r="O109" s="153"/>
    </row>
    <row r="110" spans="1:15" ht="18.75" customHeight="1">
      <c r="A110" s="160" t="s">
        <v>172</v>
      </c>
      <c r="B110" s="159" t="s">
        <v>229</v>
      </c>
      <c r="C110" s="153" t="s">
        <v>338</v>
      </c>
      <c r="D110" s="9" t="s">
        <v>107</v>
      </c>
      <c r="E110" s="11">
        <f>SUM(E111:E117)</f>
        <v>7000</v>
      </c>
      <c r="F110" s="11">
        <f>SUM(F111:F117)</f>
        <v>0</v>
      </c>
      <c r="G110" s="11">
        <f>SUM(G111:G117)</f>
        <v>0</v>
      </c>
      <c r="H110" s="11">
        <f>SUM(H111:H117)</f>
        <v>0</v>
      </c>
      <c r="I110" s="11">
        <f>SUM(I111:I117)</f>
        <v>7000</v>
      </c>
      <c r="J110" s="153" t="s">
        <v>253</v>
      </c>
      <c r="K110" s="153"/>
      <c r="L110" s="153"/>
      <c r="M110" s="153"/>
      <c r="N110" s="153"/>
      <c r="O110" s="153" t="s">
        <v>226</v>
      </c>
    </row>
    <row r="111" spans="1:15" ht="15.75">
      <c r="A111" s="160"/>
      <c r="B111" s="159"/>
      <c r="C111" s="153"/>
      <c r="D111" s="9">
        <v>2014</v>
      </c>
      <c r="E111" s="11">
        <f t="shared" ref="E111:E117" si="20">SUM(F111:I111)</f>
        <v>0</v>
      </c>
      <c r="F111" s="11">
        <v>0</v>
      </c>
      <c r="G111" s="11">
        <v>0</v>
      </c>
      <c r="H111" s="11">
        <v>0</v>
      </c>
      <c r="I111" s="11">
        <v>0</v>
      </c>
      <c r="J111" s="153">
        <v>0</v>
      </c>
      <c r="K111" s="153"/>
      <c r="L111" s="153"/>
      <c r="M111" s="153"/>
      <c r="N111" s="153"/>
      <c r="O111" s="153"/>
    </row>
    <row r="112" spans="1:15" ht="15.75">
      <c r="A112" s="160"/>
      <c r="B112" s="159"/>
      <c r="C112" s="153"/>
      <c r="D112" s="9">
        <v>2015</v>
      </c>
      <c r="E112" s="11">
        <f t="shared" si="20"/>
        <v>3000</v>
      </c>
      <c r="F112" s="11">
        <v>0</v>
      </c>
      <c r="G112" s="11">
        <v>0</v>
      </c>
      <c r="H112" s="11">
        <v>0</v>
      </c>
      <c r="I112" s="11">
        <v>3000</v>
      </c>
      <c r="J112" s="175">
        <v>3</v>
      </c>
      <c r="K112" s="175"/>
      <c r="L112" s="175"/>
      <c r="M112" s="175"/>
      <c r="N112" s="175"/>
      <c r="O112" s="153"/>
    </row>
    <row r="113" spans="1:16" ht="15.75">
      <c r="A113" s="160"/>
      <c r="B113" s="159"/>
      <c r="C113" s="153"/>
      <c r="D113" s="9">
        <v>2016</v>
      </c>
      <c r="E113" s="11">
        <f t="shared" si="20"/>
        <v>4000</v>
      </c>
      <c r="F113" s="11">
        <v>0</v>
      </c>
      <c r="G113" s="11">
        <v>0</v>
      </c>
      <c r="H113" s="11">
        <v>0</v>
      </c>
      <c r="I113" s="11">
        <v>4000</v>
      </c>
      <c r="J113" s="175">
        <v>3</v>
      </c>
      <c r="K113" s="175"/>
      <c r="L113" s="175"/>
      <c r="M113" s="175"/>
      <c r="N113" s="175"/>
      <c r="O113" s="153"/>
    </row>
    <row r="114" spans="1:16" ht="15.75">
      <c r="A114" s="160"/>
      <c r="B114" s="159"/>
      <c r="C114" s="153"/>
      <c r="D114" s="9">
        <v>2017</v>
      </c>
      <c r="E114" s="11">
        <f t="shared" si="20"/>
        <v>0</v>
      </c>
      <c r="F114" s="11">
        <v>0</v>
      </c>
      <c r="G114" s="11">
        <v>0</v>
      </c>
      <c r="H114" s="11">
        <v>0</v>
      </c>
      <c r="I114" s="11">
        <v>0</v>
      </c>
      <c r="J114" s="153">
        <v>0</v>
      </c>
      <c r="K114" s="153"/>
      <c r="L114" s="153"/>
      <c r="M114" s="153"/>
      <c r="N114" s="153"/>
      <c r="O114" s="153"/>
    </row>
    <row r="115" spans="1:16" ht="15.75">
      <c r="A115" s="160"/>
      <c r="B115" s="159"/>
      <c r="C115" s="153"/>
      <c r="D115" s="9">
        <v>2018</v>
      </c>
      <c r="E115" s="11">
        <f t="shared" si="20"/>
        <v>0</v>
      </c>
      <c r="F115" s="11">
        <v>0</v>
      </c>
      <c r="G115" s="11">
        <v>0</v>
      </c>
      <c r="H115" s="11">
        <v>0</v>
      </c>
      <c r="I115" s="11">
        <v>0</v>
      </c>
      <c r="J115" s="153">
        <v>0</v>
      </c>
      <c r="K115" s="153"/>
      <c r="L115" s="153"/>
      <c r="M115" s="153"/>
      <c r="N115" s="153"/>
      <c r="O115" s="153"/>
    </row>
    <row r="116" spans="1:16" ht="15.75">
      <c r="A116" s="160"/>
      <c r="B116" s="159"/>
      <c r="C116" s="153"/>
      <c r="D116" s="9">
        <v>2019</v>
      </c>
      <c r="E116" s="11">
        <f t="shared" si="20"/>
        <v>0</v>
      </c>
      <c r="F116" s="11">
        <v>0</v>
      </c>
      <c r="G116" s="11">
        <v>0</v>
      </c>
      <c r="H116" s="11">
        <v>0</v>
      </c>
      <c r="I116" s="11">
        <v>0</v>
      </c>
      <c r="J116" s="153">
        <v>0</v>
      </c>
      <c r="K116" s="153"/>
      <c r="L116" s="153"/>
      <c r="M116" s="153"/>
      <c r="N116" s="153"/>
      <c r="O116" s="153"/>
    </row>
    <row r="117" spans="1:16" ht="15.75">
      <c r="A117" s="160"/>
      <c r="B117" s="159"/>
      <c r="C117" s="153"/>
      <c r="D117" s="9">
        <v>2020</v>
      </c>
      <c r="E117" s="11">
        <f t="shared" si="20"/>
        <v>0</v>
      </c>
      <c r="F117" s="11">
        <v>0</v>
      </c>
      <c r="G117" s="11">
        <v>0</v>
      </c>
      <c r="H117" s="11">
        <v>0</v>
      </c>
      <c r="I117" s="11">
        <v>0</v>
      </c>
      <c r="J117" s="153">
        <v>0</v>
      </c>
      <c r="K117" s="153"/>
      <c r="L117" s="153"/>
      <c r="M117" s="153"/>
      <c r="N117" s="153"/>
      <c r="O117" s="153"/>
    </row>
    <row r="118" spans="1:16" ht="42" customHeight="1">
      <c r="A118" s="160" t="s">
        <v>163</v>
      </c>
      <c r="B118" s="159" t="s">
        <v>173</v>
      </c>
      <c r="C118" s="153">
        <v>2014</v>
      </c>
      <c r="D118" s="9" t="s">
        <v>107</v>
      </c>
      <c r="E118" s="11">
        <f>SUM(E119:E125)</f>
        <v>15000</v>
      </c>
      <c r="F118" s="11">
        <f>SUM(F119:F125)</f>
        <v>0</v>
      </c>
      <c r="G118" s="11">
        <f>SUM(G119:G125)</f>
        <v>0</v>
      </c>
      <c r="H118" s="11">
        <f>SUM(H119:H125)</f>
        <v>0</v>
      </c>
      <c r="I118" s="11">
        <f>SUM(I119:I125)</f>
        <v>15000</v>
      </c>
      <c r="J118" s="153" t="s">
        <v>297</v>
      </c>
      <c r="K118" s="153"/>
      <c r="L118" s="153"/>
      <c r="M118" s="153"/>
      <c r="N118" s="153"/>
      <c r="O118" s="153" t="s">
        <v>198</v>
      </c>
    </row>
    <row r="119" spans="1:16" ht="15.75">
      <c r="A119" s="160"/>
      <c r="B119" s="159"/>
      <c r="C119" s="153"/>
      <c r="D119" s="9">
        <v>2014</v>
      </c>
      <c r="E119" s="11">
        <f t="shared" ref="E119:E125" si="21">SUM(F119:I119)</f>
        <v>15000</v>
      </c>
      <c r="F119" s="11">
        <v>0</v>
      </c>
      <c r="G119" s="11">
        <v>0</v>
      </c>
      <c r="H119" s="11">
        <v>0</v>
      </c>
      <c r="I119" s="11">
        <v>15000</v>
      </c>
      <c r="J119" s="153">
        <v>2.5</v>
      </c>
      <c r="K119" s="153"/>
      <c r="L119" s="153"/>
      <c r="M119" s="153"/>
      <c r="N119" s="153"/>
      <c r="O119" s="153"/>
    </row>
    <row r="120" spans="1:16" ht="15.75">
      <c r="A120" s="160"/>
      <c r="B120" s="159"/>
      <c r="C120" s="153"/>
      <c r="D120" s="9">
        <v>2015</v>
      </c>
      <c r="E120" s="11">
        <f t="shared" si="21"/>
        <v>0</v>
      </c>
      <c r="F120" s="11">
        <v>0</v>
      </c>
      <c r="G120" s="11">
        <v>0</v>
      </c>
      <c r="H120" s="11">
        <v>0</v>
      </c>
      <c r="I120" s="11">
        <v>0</v>
      </c>
      <c r="J120" s="175">
        <v>0</v>
      </c>
      <c r="K120" s="175"/>
      <c r="L120" s="175"/>
      <c r="M120" s="175"/>
      <c r="N120" s="175"/>
      <c r="O120" s="153"/>
    </row>
    <row r="121" spans="1:16" ht="15.75">
      <c r="A121" s="160"/>
      <c r="B121" s="159"/>
      <c r="C121" s="153"/>
      <c r="D121" s="9">
        <v>2016</v>
      </c>
      <c r="E121" s="11">
        <f t="shared" si="21"/>
        <v>0</v>
      </c>
      <c r="F121" s="11">
        <v>0</v>
      </c>
      <c r="G121" s="11">
        <v>0</v>
      </c>
      <c r="H121" s="11">
        <v>0</v>
      </c>
      <c r="I121" s="11">
        <v>0</v>
      </c>
      <c r="J121" s="153">
        <v>0</v>
      </c>
      <c r="K121" s="153"/>
      <c r="L121" s="153"/>
      <c r="M121" s="153"/>
      <c r="N121" s="153"/>
      <c r="O121" s="153"/>
    </row>
    <row r="122" spans="1:16" ht="15.75">
      <c r="A122" s="160"/>
      <c r="B122" s="159"/>
      <c r="C122" s="153"/>
      <c r="D122" s="9">
        <v>2017</v>
      </c>
      <c r="E122" s="11">
        <f t="shared" si="21"/>
        <v>0</v>
      </c>
      <c r="F122" s="11">
        <v>0</v>
      </c>
      <c r="G122" s="11">
        <v>0</v>
      </c>
      <c r="H122" s="11">
        <v>0</v>
      </c>
      <c r="I122" s="11">
        <v>0</v>
      </c>
      <c r="J122" s="153">
        <v>0</v>
      </c>
      <c r="K122" s="153"/>
      <c r="L122" s="153"/>
      <c r="M122" s="153"/>
      <c r="N122" s="153"/>
      <c r="O122" s="153"/>
    </row>
    <row r="123" spans="1:16" ht="15.75">
      <c r="A123" s="160"/>
      <c r="B123" s="159"/>
      <c r="C123" s="153"/>
      <c r="D123" s="9">
        <v>2018</v>
      </c>
      <c r="E123" s="11">
        <f t="shared" si="21"/>
        <v>0</v>
      </c>
      <c r="F123" s="11">
        <v>0</v>
      </c>
      <c r="G123" s="11">
        <v>0</v>
      </c>
      <c r="H123" s="11">
        <v>0</v>
      </c>
      <c r="I123" s="11">
        <v>0</v>
      </c>
      <c r="J123" s="153">
        <v>0</v>
      </c>
      <c r="K123" s="153"/>
      <c r="L123" s="153"/>
      <c r="M123" s="153"/>
      <c r="N123" s="153"/>
      <c r="O123" s="153"/>
    </row>
    <row r="124" spans="1:16" ht="15.75">
      <c r="A124" s="160"/>
      <c r="B124" s="159"/>
      <c r="C124" s="153"/>
      <c r="D124" s="9">
        <v>2019</v>
      </c>
      <c r="E124" s="11">
        <f t="shared" si="21"/>
        <v>0</v>
      </c>
      <c r="F124" s="11">
        <v>0</v>
      </c>
      <c r="G124" s="11">
        <v>0</v>
      </c>
      <c r="H124" s="11">
        <v>0</v>
      </c>
      <c r="I124" s="11">
        <v>0</v>
      </c>
      <c r="J124" s="153">
        <v>0</v>
      </c>
      <c r="K124" s="153"/>
      <c r="L124" s="153"/>
      <c r="M124" s="153"/>
      <c r="N124" s="153"/>
      <c r="O124" s="153"/>
    </row>
    <row r="125" spans="1:16" ht="15.75">
      <c r="A125" s="160"/>
      <c r="B125" s="159"/>
      <c r="C125" s="153"/>
      <c r="D125" s="9">
        <v>2020</v>
      </c>
      <c r="E125" s="11">
        <f t="shared" si="21"/>
        <v>0</v>
      </c>
      <c r="F125" s="11">
        <v>0</v>
      </c>
      <c r="G125" s="11">
        <v>0</v>
      </c>
      <c r="H125" s="11">
        <v>0</v>
      </c>
      <c r="I125" s="11">
        <v>0</v>
      </c>
      <c r="J125" s="153">
        <v>0</v>
      </c>
      <c r="K125" s="153"/>
      <c r="L125" s="153"/>
      <c r="M125" s="153"/>
      <c r="N125" s="153"/>
      <c r="O125" s="153"/>
    </row>
    <row r="126" spans="1:16" ht="27.6" customHeight="1">
      <c r="A126" s="160" t="s">
        <v>30</v>
      </c>
      <c r="B126" s="159" t="s">
        <v>230</v>
      </c>
      <c r="C126" s="153" t="s">
        <v>157</v>
      </c>
      <c r="D126" s="9" t="s">
        <v>107</v>
      </c>
      <c r="E126" s="11">
        <f>SUM(E127:E133)</f>
        <v>15000</v>
      </c>
      <c r="F126" s="11">
        <f>SUM(F127:F133)</f>
        <v>0</v>
      </c>
      <c r="G126" s="11">
        <f>SUM(G127:G133)</f>
        <v>0</v>
      </c>
      <c r="H126" s="11">
        <f>SUM(H127:H133)</f>
        <v>0</v>
      </c>
      <c r="I126" s="11">
        <f>SUM(I127:I133)</f>
        <v>15000</v>
      </c>
      <c r="J126" s="153" t="s">
        <v>254</v>
      </c>
      <c r="K126" s="153"/>
      <c r="L126" s="153" t="s">
        <v>201</v>
      </c>
      <c r="M126" s="153"/>
      <c r="N126" s="153"/>
      <c r="O126" s="153" t="s">
        <v>199</v>
      </c>
    </row>
    <row r="127" spans="1:16" ht="14.45" customHeight="1">
      <c r="A127" s="160"/>
      <c r="B127" s="159"/>
      <c r="C127" s="153"/>
      <c r="D127" s="9">
        <v>2014</v>
      </c>
      <c r="E127" s="11">
        <f t="shared" ref="E127:E133" si="22">SUM(F127:I127)</f>
        <v>2500</v>
      </c>
      <c r="F127" s="11">
        <v>0</v>
      </c>
      <c r="G127" s="11">
        <v>0</v>
      </c>
      <c r="H127" s="11">
        <v>0</v>
      </c>
      <c r="I127" s="11">
        <v>2500</v>
      </c>
      <c r="J127" s="153">
        <v>1</v>
      </c>
      <c r="K127" s="153"/>
      <c r="L127" s="153">
        <v>1</v>
      </c>
      <c r="M127" s="153"/>
      <c r="N127" s="153"/>
      <c r="O127" s="153"/>
      <c r="P127" s="183"/>
    </row>
    <row r="128" spans="1:16" ht="15.75">
      <c r="A128" s="160"/>
      <c r="B128" s="159"/>
      <c r="C128" s="153"/>
      <c r="D128" s="9">
        <v>2015</v>
      </c>
      <c r="E128" s="11">
        <f t="shared" si="22"/>
        <v>5000</v>
      </c>
      <c r="F128" s="11">
        <v>0</v>
      </c>
      <c r="G128" s="11">
        <v>0</v>
      </c>
      <c r="H128" s="11">
        <v>0</v>
      </c>
      <c r="I128" s="11">
        <v>5000</v>
      </c>
      <c r="J128" s="153">
        <v>1</v>
      </c>
      <c r="K128" s="153"/>
      <c r="L128" s="153">
        <v>1</v>
      </c>
      <c r="M128" s="153"/>
      <c r="N128" s="153"/>
      <c r="O128" s="153"/>
      <c r="P128" s="183"/>
    </row>
    <row r="129" spans="1:16" ht="15.75">
      <c r="A129" s="160"/>
      <c r="B129" s="159"/>
      <c r="C129" s="153"/>
      <c r="D129" s="9">
        <v>2016</v>
      </c>
      <c r="E129" s="11">
        <f t="shared" si="22"/>
        <v>1000</v>
      </c>
      <c r="F129" s="11">
        <v>0</v>
      </c>
      <c r="G129" s="11">
        <v>0</v>
      </c>
      <c r="H129" s="11">
        <v>0</v>
      </c>
      <c r="I129" s="11">
        <v>1000</v>
      </c>
      <c r="J129" s="153">
        <v>2</v>
      </c>
      <c r="K129" s="153"/>
      <c r="L129" s="153">
        <v>1</v>
      </c>
      <c r="M129" s="153"/>
      <c r="N129" s="153"/>
      <c r="O129" s="153"/>
      <c r="P129" s="183"/>
    </row>
    <row r="130" spans="1:16" ht="15.75">
      <c r="A130" s="160"/>
      <c r="B130" s="159"/>
      <c r="C130" s="153"/>
      <c r="D130" s="9">
        <v>2017</v>
      </c>
      <c r="E130" s="11">
        <f t="shared" si="22"/>
        <v>1000</v>
      </c>
      <c r="F130" s="11">
        <v>0</v>
      </c>
      <c r="G130" s="11">
        <v>0</v>
      </c>
      <c r="H130" s="11">
        <v>0</v>
      </c>
      <c r="I130" s="11">
        <v>1000</v>
      </c>
      <c r="J130" s="153">
        <v>3</v>
      </c>
      <c r="K130" s="153"/>
      <c r="L130" s="153">
        <v>1</v>
      </c>
      <c r="M130" s="153"/>
      <c r="N130" s="153"/>
      <c r="O130" s="153"/>
      <c r="P130" s="183"/>
    </row>
    <row r="131" spans="1:16" ht="15.75">
      <c r="A131" s="160"/>
      <c r="B131" s="159"/>
      <c r="C131" s="153"/>
      <c r="D131" s="9">
        <v>2018</v>
      </c>
      <c r="E131" s="11">
        <f t="shared" si="22"/>
        <v>3500</v>
      </c>
      <c r="F131" s="11">
        <v>0</v>
      </c>
      <c r="G131" s="11">
        <v>0</v>
      </c>
      <c r="H131" s="11">
        <v>0</v>
      </c>
      <c r="I131" s="11">
        <v>3500</v>
      </c>
      <c r="J131" s="153">
        <v>4</v>
      </c>
      <c r="K131" s="171"/>
      <c r="L131" s="153">
        <v>1</v>
      </c>
      <c r="M131" s="153"/>
      <c r="N131" s="153"/>
      <c r="O131" s="153"/>
      <c r="P131" s="183"/>
    </row>
    <row r="132" spans="1:16" ht="15.75">
      <c r="A132" s="160"/>
      <c r="B132" s="159"/>
      <c r="C132" s="153"/>
      <c r="D132" s="9">
        <v>2019</v>
      </c>
      <c r="E132" s="11">
        <f t="shared" si="22"/>
        <v>1000</v>
      </c>
      <c r="F132" s="11">
        <v>0</v>
      </c>
      <c r="G132" s="11">
        <v>0</v>
      </c>
      <c r="H132" s="11">
        <v>0</v>
      </c>
      <c r="I132" s="11">
        <v>1000</v>
      </c>
      <c r="J132" s="153">
        <v>5</v>
      </c>
      <c r="K132" s="153"/>
      <c r="L132" s="153">
        <v>2</v>
      </c>
      <c r="M132" s="153"/>
      <c r="N132" s="153"/>
      <c r="O132" s="153"/>
      <c r="P132" s="183"/>
    </row>
    <row r="133" spans="1:16" ht="15.75">
      <c r="A133" s="160"/>
      <c r="B133" s="159"/>
      <c r="C133" s="153"/>
      <c r="D133" s="9">
        <v>2020</v>
      </c>
      <c r="E133" s="11">
        <f t="shared" si="22"/>
        <v>1000</v>
      </c>
      <c r="F133" s="11">
        <v>0</v>
      </c>
      <c r="G133" s="11">
        <v>0</v>
      </c>
      <c r="H133" s="11">
        <v>0</v>
      </c>
      <c r="I133" s="11">
        <v>1000</v>
      </c>
      <c r="J133" s="153">
        <v>10</v>
      </c>
      <c r="K133" s="153"/>
      <c r="L133" s="153">
        <v>3</v>
      </c>
      <c r="M133" s="153"/>
      <c r="N133" s="153"/>
      <c r="O133" s="153"/>
    </row>
    <row r="134" spans="1:16" ht="14.45" customHeight="1">
      <c r="A134" s="160" t="s">
        <v>120</v>
      </c>
      <c r="B134" s="159" t="s">
        <v>235</v>
      </c>
      <c r="C134" s="153" t="s">
        <v>157</v>
      </c>
      <c r="D134" s="9" t="s">
        <v>107</v>
      </c>
      <c r="E134" s="11">
        <f>SUM(E135:E141)</f>
        <v>556534.10499999998</v>
      </c>
      <c r="F134" s="11">
        <f>SUM(F135:F141)</f>
        <v>129122.705</v>
      </c>
      <c r="G134" s="11">
        <f>SUM(G135:G141)</f>
        <v>232273.9</v>
      </c>
      <c r="H134" s="11">
        <f>SUM(H135:H141)</f>
        <v>0</v>
      </c>
      <c r="I134" s="11">
        <f>SUM(I135:I141)</f>
        <v>195137.5</v>
      </c>
      <c r="J134" s="153" t="s">
        <v>478</v>
      </c>
      <c r="K134" s="153"/>
      <c r="L134" s="153"/>
      <c r="M134" s="153"/>
      <c r="N134" s="153"/>
      <c r="O134" s="153" t="s">
        <v>248</v>
      </c>
    </row>
    <row r="135" spans="1:16" ht="15.75">
      <c r="A135" s="160"/>
      <c r="B135" s="159"/>
      <c r="C135" s="153"/>
      <c r="D135" s="9">
        <v>2014</v>
      </c>
      <c r="E135" s="11">
        <f t="shared" ref="E135:E141" si="23">SUM(F135:I135)</f>
        <v>68154.100000000006</v>
      </c>
      <c r="F135" s="11">
        <f>F143+F151+F159+F167+F175+F183+F191</f>
        <v>34723.5</v>
      </c>
      <c r="G135" s="11">
        <f>G143+G151+G159+G167+G175+G183+G191</f>
        <v>17030.599999999999</v>
      </c>
      <c r="H135" s="11">
        <f>H143+H151+H159+H167+H175+H183+H191</f>
        <v>0</v>
      </c>
      <c r="I135" s="11">
        <f>I143+I151+I159+I167+I175+I183+I191</f>
        <v>16400</v>
      </c>
      <c r="J135" s="153"/>
      <c r="K135" s="153"/>
      <c r="L135" s="153"/>
      <c r="M135" s="153"/>
      <c r="N135" s="153"/>
      <c r="O135" s="153"/>
    </row>
    <row r="136" spans="1:16" ht="15.75">
      <c r="A136" s="160"/>
      <c r="B136" s="159"/>
      <c r="C136" s="153"/>
      <c r="D136" s="9">
        <v>2015</v>
      </c>
      <c r="E136" s="11">
        <f t="shared" si="23"/>
        <v>52225.700000000004</v>
      </c>
      <c r="F136" s="11">
        <f>F144+F152+F160+F168+F176+F184+F192+F200</f>
        <v>12015</v>
      </c>
      <c r="G136" s="11">
        <f>G144+G152+G160+G168+G176+G184+G192+G200</f>
        <v>23290.700000000004</v>
      </c>
      <c r="H136" s="11">
        <f t="shared" ref="G136:I141" si="24">H144+H152+H160+H168+H176+H184+H192</f>
        <v>0</v>
      </c>
      <c r="I136" s="11">
        <f t="shared" si="24"/>
        <v>16920</v>
      </c>
      <c r="J136" s="153"/>
      <c r="K136" s="153"/>
      <c r="L136" s="153"/>
      <c r="M136" s="153"/>
      <c r="N136" s="153"/>
      <c r="O136" s="153"/>
    </row>
    <row r="137" spans="1:16" ht="15.75">
      <c r="A137" s="160"/>
      <c r="B137" s="159"/>
      <c r="C137" s="153"/>
      <c r="D137" s="9">
        <v>2016</v>
      </c>
      <c r="E137" s="11">
        <f t="shared" si="23"/>
        <v>66506.334999999992</v>
      </c>
      <c r="F137" s="11">
        <f>F145+F153+F161+F169+F177+F185+F193+F201</f>
        <v>11917.735000000001</v>
      </c>
      <c r="G137" s="11">
        <f t="shared" si="24"/>
        <v>34284.6</v>
      </c>
      <c r="H137" s="11">
        <f t="shared" si="24"/>
        <v>0</v>
      </c>
      <c r="I137" s="11">
        <f t="shared" si="24"/>
        <v>20304</v>
      </c>
      <c r="J137" s="153"/>
      <c r="K137" s="153"/>
      <c r="L137" s="153"/>
      <c r="M137" s="153"/>
      <c r="N137" s="153"/>
      <c r="O137" s="153"/>
    </row>
    <row r="138" spans="1:16" ht="15.75">
      <c r="A138" s="160"/>
      <c r="B138" s="159"/>
      <c r="C138" s="153"/>
      <c r="D138" s="9">
        <v>2017</v>
      </c>
      <c r="E138" s="11">
        <f t="shared" si="23"/>
        <v>73755.735000000001</v>
      </c>
      <c r="F138" s="11">
        <f>F146+F154+F162+F170+F178+F186+F194+F202</f>
        <v>11917.735000000001</v>
      </c>
      <c r="G138" s="11">
        <f t="shared" si="24"/>
        <v>37473</v>
      </c>
      <c r="H138" s="11">
        <f t="shared" si="24"/>
        <v>0</v>
      </c>
      <c r="I138" s="11">
        <f t="shared" si="24"/>
        <v>24365</v>
      </c>
      <c r="J138" s="153"/>
      <c r="K138" s="153"/>
      <c r="L138" s="153"/>
      <c r="M138" s="153"/>
      <c r="N138" s="153"/>
      <c r="O138" s="153"/>
    </row>
    <row r="139" spans="1:16" ht="15.75">
      <c r="A139" s="160"/>
      <c r="B139" s="159"/>
      <c r="C139" s="153"/>
      <c r="D139" s="9">
        <v>2018</v>
      </c>
      <c r="E139" s="11">
        <f t="shared" si="23"/>
        <v>80117.735000000001</v>
      </c>
      <c r="F139" s="11">
        <f>F147+F155+F163+F171+F179+F187+F195+F203</f>
        <v>11917.735000000001</v>
      </c>
      <c r="G139" s="11">
        <f t="shared" si="24"/>
        <v>38962</v>
      </c>
      <c r="H139" s="11">
        <f t="shared" si="24"/>
        <v>0</v>
      </c>
      <c r="I139" s="11">
        <f t="shared" si="24"/>
        <v>29238</v>
      </c>
      <c r="J139" s="153"/>
      <c r="K139" s="153"/>
      <c r="L139" s="153"/>
      <c r="M139" s="153"/>
      <c r="N139" s="153"/>
      <c r="O139" s="153"/>
    </row>
    <row r="140" spans="1:16" ht="15.75">
      <c r="A140" s="160"/>
      <c r="B140" s="159"/>
      <c r="C140" s="153"/>
      <c r="D140" s="9">
        <v>2019</v>
      </c>
      <c r="E140" s="11">
        <f t="shared" si="23"/>
        <v>103244.6</v>
      </c>
      <c r="F140" s="11">
        <f>F148+F156+F164+F172+F180+F188+F196+F204</f>
        <v>22791</v>
      </c>
      <c r="G140" s="11">
        <f t="shared" si="24"/>
        <v>40192</v>
      </c>
      <c r="H140" s="11">
        <f t="shared" si="24"/>
        <v>0</v>
      </c>
      <c r="I140" s="11">
        <f t="shared" si="24"/>
        <v>40261.599999999999</v>
      </c>
      <c r="J140" s="153"/>
      <c r="K140" s="153"/>
      <c r="L140" s="153"/>
      <c r="M140" s="153"/>
      <c r="N140" s="153"/>
      <c r="O140" s="153"/>
    </row>
    <row r="141" spans="1:16" ht="15.75">
      <c r="A141" s="160"/>
      <c r="B141" s="159"/>
      <c r="C141" s="153"/>
      <c r="D141" s="9">
        <v>2020</v>
      </c>
      <c r="E141" s="11">
        <f t="shared" si="23"/>
        <v>112529.9</v>
      </c>
      <c r="F141" s="11">
        <f>F149+F157+F165+F173+F181+F189+F197+F205</f>
        <v>23840</v>
      </c>
      <c r="G141" s="11">
        <f t="shared" si="24"/>
        <v>41041</v>
      </c>
      <c r="H141" s="11">
        <f t="shared" si="24"/>
        <v>0</v>
      </c>
      <c r="I141" s="11">
        <f t="shared" si="24"/>
        <v>47648.9</v>
      </c>
      <c r="J141" s="153"/>
      <c r="K141" s="153"/>
      <c r="L141" s="153"/>
      <c r="M141" s="153"/>
      <c r="N141" s="153"/>
      <c r="O141" s="153"/>
    </row>
    <row r="142" spans="1:16" ht="27.6" customHeight="1">
      <c r="A142" s="160" t="s">
        <v>121</v>
      </c>
      <c r="B142" s="159" t="s">
        <v>208</v>
      </c>
      <c r="C142" s="153" t="s">
        <v>157</v>
      </c>
      <c r="D142" s="9" t="s">
        <v>107</v>
      </c>
      <c r="E142" s="11">
        <f>SUM(E143:E149)</f>
        <v>210096</v>
      </c>
      <c r="F142" s="11">
        <f>SUM(F143:F149)</f>
        <v>27982</v>
      </c>
      <c r="G142" s="11">
        <f>SUM(G143:G149)</f>
        <v>0</v>
      </c>
      <c r="H142" s="11">
        <f>SUM(H143:H149)</f>
        <v>0</v>
      </c>
      <c r="I142" s="11">
        <f>SUM(I143:I149)</f>
        <v>182114</v>
      </c>
      <c r="J142" s="153" t="s">
        <v>291</v>
      </c>
      <c r="K142" s="153"/>
      <c r="L142" s="153"/>
      <c r="M142" s="153"/>
      <c r="N142" s="153"/>
      <c r="O142" s="153" t="s">
        <v>239</v>
      </c>
    </row>
    <row r="143" spans="1:16" ht="15.75">
      <c r="A143" s="160"/>
      <c r="B143" s="159"/>
      <c r="C143" s="153"/>
      <c r="D143" s="9">
        <v>2014</v>
      </c>
      <c r="E143" s="11">
        <f t="shared" ref="E143:E149" si="25">SUM(F143:I143)</f>
        <v>17580</v>
      </c>
      <c r="F143" s="11">
        <v>3480</v>
      </c>
      <c r="G143" s="11">
        <v>0</v>
      </c>
      <c r="H143" s="11">
        <v>0</v>
      </c>
      <c r="I143" s="11">
        <v>14100</v>
      </c>
      <c r="J143" s="153">
        <v>0.5</v>
      </c>
      <c r="K143" s="153"/>
      <c r="L143" s="153"/>
      <c r="M143" s="153"/>
      <c r="N143" s="153"/>
      <c r="O143" s="153"/>
    </row>
    <row r="144" spans="1:16" ht="15.75">
      <c r="A144" s="160"/>
      <c r="B144" s="159"/>
      <c r="C144" s="153"/>
      <c r="D144" s="9">
        <v>2015</v>
      </c>
      <c r="E144" s="11">
        <f t="shared" si="25"/>
        <v>20560</v>
      </c>
      <c r="F144" s="11">
        <v>3640</v>
      </c>
      <c r="G144" s="11">
        <v>0</v>
      </c>
      <c r="H144" s="11">
        <v>0</v>
      </c>
      <c r="I144" s="11">
        <v>16920</v>
      </c>
      <c r="J144" s="153">
        <v>0.55000000000000004</v>
      </c>
      <c r="K144" s="153"/>
      <c r="L144" s="153"/>
      <c r="M144" s="153"/>
      <c r="N144" s="153"/>
      <c r="O144" s="153"/>
    </row>
    <row r="145" spans="1:15" ht="15.75">
      <c r="A145" s="160"/>
      <c r="B145" s="159"/>
      <c r="C145" s="153"/>
      <c r="D145" s="9">
        <v>2016</v>
      </c>
      <c r="E145" s="11">
        <f t="shared" si="25"/>
        <v>23944</v>
      </c>
      <c r="F145" s="11">
        <v>3640</v>
      </c>
      <c r="G145" s="11">
        <v>0</v>
      </c>
      <c r="H145" s="11">
        <v>0</v>
      </c>
      <c r="I145" s="11">
        <v>20304</v>
      </c>
      <c r="J145" s="153">
        <v>0.5</v>
      </c>
      <c r="K145" s="153"/>
      <c r="L145" s="153"/>
      <c r="M145" s="153"/>
      <c r="N145" s="153"/>
      <c r="O145" s="153"/>
    </row>
    <row r="146" spans="1:15" ht="15.75">
      <c r="A146" s="160"/>
      <c r="B146" s="159"/>
      <c r="C146" s="153"/>
      <c r="D146" s="9">
        <v>2017</v>
      </c>
      <c r="E146" s="11">
        <f t="shared" si="25"/>
        <v>28005</v>
      </c>
      <c r="F146" s="11">
        <v>3640</v>
      </c>
      <c r="G146" s="11">
        <v>0</v>
      </c>
      <c r="H146" s="11">
        <v>0</v>
      </c>
      <c r="I146" s="11">
        <f>24365</f>
        <v>24365</v>
      </c>
      <c r="J146" s="153">
        <v>0.5</v>
      </c>
      <c r="K146" s="153"/>
      <c r="L146" s="153"/>
      <c r="M146" s="153"/>
      <c r="N146" s="153"/>
      <c r="O146" s="153"/>
    </row>
    <row r="147" spans="1:15" ht="15.75">
      <c r="A147" s="160"/>
      <c r="B147" s="159"/>
      <c r="C147" s="153"/>
      <c r="D147" s="9">
        <v>2018</v>
      </c>
      <c r="E147" s="11">
        <f t="shared" si="25"/>
        <v>32878</v>
      </c>
      <c r="F147" s="11">
        <v>3640</v>
      </c>
      <c r="G147" s="11">
        <v>0</v>
      </c>
      <c r="H147" s="11">
        <v>0</v>
      </c>
      <c r="I147" s="11">
        <v>29238</v>
      </c>
      <c r="J147" s="153">
        <v>0.7</v>
      </c>
      <c r="K147" s="153"/>
      <c r="L147" s="153"/>
      <c r="M147" s="153"/>
      <c r="N147" s="153"/>
      <c r="O147" s="153"/>
    </row>
    <row r="148" spans="1:15" ht="15.75">
      <c r="A148" s="160"/>
      <c r="B148" s="159"/>
      <c r="C148" s="153"/>
      <c r="D148" s="9">
        <v>2019</v>
      </c>
      <c r="E148" s="11">
        <f t="shared" si="25"/>
        <v>39888</v>
      </c>
      <c r="F148" s="11">
        <v>4803</v>
      </c>
      <c r="G148" s="11">
        <v>0</v>
      </c>
      <c r="H148" s="11">
        <v>0</v>
      </c>
      <c r="I148" s="11">
        <v>35085</v>
      </c>
      <c r="J148" s="153">
        <v>0.78</v>
      </c>
      <c r="K148" s="153"/>
      <c r="L148" s="153"/>
      <c r="M148" s="153"/>
      <c r="N148" s="153"/>
      <c r="O148" s="153"/>
    </row>
    <row r="149" spans="1:15" ht="15.75">
      <c r="A149" s="160"/>
      <c r="B149" s="159"/>
      <c r="C149" s="153"/>
      <c r="D149" s="9">
        <v>2020</v>
      </c>
      <c r="E149" s="11">
        <f t="shared" si="25"/>
        <v>47241</v>
      </c>
      <c r="F149" s="11">
        <v>5139</v>
      </c>
      <c r="G149" s="11">
        <v>0</v>
      </c>
      <c r="H149" s="11">
        <v>0</v>
      </c>
      <c r="I149" s="11">
        <v>42102</v>
      </c>
      <c r="J149" s="153">
        <v>0.85</v>
      </c>
      <c r="K149" s="153"/>
      <c r="L149" s="153"/>
      <c r="M149" s="153"/>
      <c r="N149" s="153"/>
      <c r="O149" s="153"/>
    </row>
    <row r="150" spans="1:15" ht="42" customHeight="1">
      <c r="A150" s="160" t="s">
        <v>122</v>
      </c>
      <c r="B150" s="159" t="s">
        <v>209</v>
      </c>
      <c r="C150" s="153" t="s">
        <v>157</v>
      </c>
      <c r="D150" s="9" t="s">
        <v>107</v>
      </c>
      <c r="E150" s="11">
        <f>SUM(E151:E157)</f>
        <v>119367.5</v>
      </c>
      <c r="F150" s="11">
        <f>SUM(F151:F157)</f>
        <v>29563.5</v>
      </c>
      <c r="G150" s="11">
        <f>SUM(G151:G157)</f>
        <v>89804</v>
      </c>
      <c r="H150" s="11">
        <f>SUM(H151:H157)</f>
        <v>0</v>
      </c>
      <c r="I150" s="11">
        <f>SUM(I151:I157)</f>
        <v>0</v>
      </c>
      <c r="J150" s="153" t="s">
        <v>145</v>
      </c>
      <c r="K150" s="153"/>
      <c r="L150" s="153"/>
      <c r="M150" s="153"/>
      <c r="N150" s="153"/>
      <c r="O150" s="153" t="s">
        <v>237</v>
      </c>
    </row>
    <row r="151" spans="1:15" ht="15.75">
      <c r="A151" s="160"/>
      <c r="B151" s="159"/>
      <c r="C151" s="153"/>
      <c r="D151" s="9">
        <v>2014</v>
      </c>
      <c r="E151" s="11">
        <f t="shared" ref="E151:E157" si="26">SUM(F151:I151)</f>
        <v>13260.9</v>
      </c>
      <c r="F151" s="11">
        <f>2476+3129.5</f>
        <v>5605.5</v>
      </c>
      <c r="G151" s="11">
        <v>7655.4</v>
      </c>
      <c r="H151" s="11">
        <v>0</v>
      </c>
      <c r="I151" s="11">
        <v>0</v>
      </c>
      <c r="J151" s="153">
        <v>6.3</v>
      </c>
      <c r="K151" s="153"/>
      <c r="L151" s="153"/>
      <c r="M151" s="153"/>
      <c r="N151" s="153"/>
      <c r="O151" s="153"/>
    </row>
    <row r="152" spans="1:15" ht="15.75">
      <c r="A152" s="160"/>
      <c r="B152" s="159"/>
      <c r="C152" s="153"/>
      <c r="D152" s="9">
        <v>2015</v>
      </c>
      <c r="E152" s="11">
        <f t="shared" si="26"/>
        <v>11349.6</v>
      </c>
      <c r="F152" s="11">
        <v>4000</v>
      </c>
      <c r="G152" s="11">
        <v>7349.6</v>
      </c>
      <c r="H152" s="11">
        <v>0</v>
      </c>
      <c r="I152" s="11">
        <v>0</v>
      </c>
      <c r="J152" s="153">
        <v>2.5</v>
      </c>
      <c r="K152" s="153"/>
      <c r="L152" s="153"/>
      <c r="M152" s="153"/>
      <c r="N152" s="153"/>
      <c r="O152" s="153"/>
    </row>
    <row r="153" spans="1:15" ht="15.75">
      <c r="A153" s="160"/>
      <c r="B153" s="159"/>
      <c r="C153" s="153"/>
      <c r="D153" s="9">
        <v>2016</v>
      </c>
      <c r="E153" s="11">
        <f t="shared" si="26"/>
        <v>17778</v>
      </c>
      <c r="F153" s="11">
        <v>4000</v>
      </c>
      <c r="G153" s="11">
        <v>13778</v>
      </c>
      <c r="H153" s="11">
        <v>0</v>
      </c>
      <c r="I153" s="11">
        <v>0</v>
      </c>
      <c r="J153" s="153">
        <v>2.5</v>
      </c>
      <c r="K153" s="153"/>
      <c r="L153" s="153"/>
      <c r="M153" s="153"/>
      <c r="N153" s="153"/>
      <c r="O153" s="153"/>
    </row>
    <row r="154" spans="1:15" ht="15.75">
      <c r="A154" s="160"/>
      <c r="B154" s="159"/>
      <c r="C154" s="153"/>
      <c r="D154" s="9">
        <v>2017</v>
      </c>
      <c r="E154" s="11">
        <f t="shared" si="26"/>
        <v>18260</v>
      </c>
      <c r="F154" s="11">
        <v>4000</v>
      </c>
      <c r="G154" s="11">
        <v>14260</v>
      </c>
      <c r="H154" s="11">
        <v>0</v>
      </c>
      <c r="I154" s="11">
        <v>0</v>
      </c>
      <c r="J154" s="153">
        <v>2.5</v>
      </c>
      <c r="K154" s="153"/>
      <c r="L154" s="153"/>
      <c r="M154" s="153"/>
      <c r="N154" s="153"/>
      <c r="O154" s="153"/>
    </row>
    <row r="155" spans="1:15" ht="15.75">
      <c r="A155" s="160"/>
      <c r="B155" s="159"/>
      <c r="C155" s="153"/>
      <c r="D155" s="9">
        <v>2018</v>
      </c>
      <c r="E155" s="11">
        <f t="shared" si="26"/>
        <v>18931</v>
      </c>
      <c r="F155" s="11">
        <v>4000</v>
      </c>
      <c r="G155" s="11">
        <v>14931</v>
      </c>
      <c r="H155" s="11">
        <v>0</v>
      </c>
      <c r="I155" s="11">
        <v>0</v>
      </c>
      <c r="J155" s="153">
        <v>2.5</v>
      </c>
      <c r="K155" s="153"/>
      <c r="L155" s="153"/>
      <c r="M155" s="153"/>
      <c r="N155" s="153"/>
      <c r="O155" s="153"/>
    </row>
    <row r="156" spans="1:15" ht="15.75">
      <c r="A156" s="160"/>
      <c r="B156" s="159"/>
      <c r="C156" s="153"/>
      <c r="D156" s="9">
        <v>2019</v>
      </c>
      <c r="E156" s="11">
        <f t="shared" si="26"/>
        <v>19485</v>
      </c>
      <c r="F156" s="11">
        <v>3897</v>
      </c>
      <c r="G156" s="11">
        <v>15588</v>
      </c>
      <c r="H156" s="11">
        <v>0</v>
      </c>
      <c r="I156" s="11">
        <v>0</v>
      </c>
      <c r="J156" s="153">
        <v>2.5</v>
      </c>
      <c r="K156" s="153"/>
      <c r="L156" s="153"/>
      <c r="M156" s="153"/>
      <c r="N156" s="153"/>
      <c r="O156" s="153"/>
    </row>
    <row r="157" spans="1:15" ht="15.75">
      <c r="A157" s="160"/>
      <c r="B157" s="159"/>
      <c r="C157" s="153"/>
      <c r="D157" s="9">
        <v>2020</v>
      </c>
      <c r="E157" s="11">
        <f t="shared" si="26"/>
        <v>20303</v>
      </c>
      <c r="F157" s="11">
        <v>4061</v>
      </c>
      <c r="G157" s="11">
        <v>16242</v>
      </c>
      <c r="H157" s="11">
        <v>0</v>
      </c>
      <c r="I157" s="11">
        <v>0</v>
      </c>
      <c r="J157" s="153">
        <v>2.5</v>
      </c>
      <c r="K157" s="153"/>
      <c r="L157" s="153"/>
      <c r="M157" s="153"/>
      <c r="N157" s="153"/>
      <c r="O157" s="153"/>
    </row>
    <row r="158" spans="1:15" ht="28.15" customHeight="1">
      <c r="A158" s="160" t="s">
        <v>123</v>
      </c>
      <c r="B158" s="159" t="s">
        <v>159</v>
      </c>
      <c r="C158" s="153" t="s">
        <v>157</v>
      </c>
      <c r="D158" s="9" t="s">
        <v>107</v>
      </c>
      <c r="E158" s="11">
        <f>SUM(E159:E165)</f>
        <v>20971</v>
      </c>
      <c r="F158" s="11">
        <f>SUM(F159:F165)</f>
        <v>12391</v>
      </c>
      <c r="G158" s="11">
        <f>G159+G160+G161+G162+G163+G164+G165</f>
        <v>0</v>
      </c>
      <c r="H158" s="11">
        <f>H159+H160+H161+H162+H163+H164+H165</f>
        <v>0</v>
      </c>
      <c r="I158" s="11">
        <f>I159+I160+I161+I162+I163+I164+I165</f>
        <v>8580</v>
      </c>
      <c r="J158" s="153" t="s">
        <v>124</v>
      </c>
      <c r="K158" s="153"/>
      <c r="L158" s="153"/>
      <c r="M158" s="153"/>
      <c r="N158" s="153"/>
      <c r="O158" s="153" t="s">
        <v>239</v>
      </c>
    </row>
    <row r="159" spans="1:15" ht="15.75">
      <c r="A159" s="160"/>
      <c r="B159" s="159"/>
      <c r="C159" s="153"/>
      <c r="D159" s="9">
        <v>2014</v>
      </c>
      <c r="E159" s="11">
        <f t="shared" ref="E159:E165" si="27">SUM(F159:I159)</f>
        <v>5271</v>
      </c>
      <c r="F159" s="11">
        <f>3462.1-491.1</f>
        <v>2971</v>
      </c>
      <c r="G159" s="11">
        <v>0</v>
      </c>
      <c r="H159" s="11">
        <v>0</v>
      </c>
      <c r="I159" s="11">
        <v>2300</v>
      </c>
      <c r="J159" s="153">
        <v>0.06</v>
      </c>
      <c r="K159" s="153"/>
      <c r="L159" s="153"/>
      <c r="M159" s="153"/>
      <c r="N159" s="153"/>
      <c r="O159" s="153"/>
    </row>
    <row r="160" spans="1:15" ht="15.75">
      <c r="A160" s="160"/>
      <c r="B160" s="159"/>
      <c r="C160" s="153"/>
      <c r="D160" s="9">
        <v>2015</v>
      </c>
      <c r="E160" s="11">
        <f t="shared" si="27"/>
        <v>0</v>
      </c>
      <c r="F160" s="11">
        <v>0</v>
      </c>
      <c r="G160" s="11">
        <v>0</v>
      </c>
      <c r="H160" s="11">
        <v>0</v>
      </c>
      <c r="I160" s="11">
        <v>0</v>
      </c>
      <c r="J160" s="153">
        <v>0</v>
      </c>
      <c r="K160" s="153"/>
      <c r="L160" s="153"/>
      <c r="M160" s="153"/>
      <c r="N160" s="153"/>
      <c r="O160" s="153"/>
    </row>
    <row r="161" spans="1:15" ht="15.75">
      <c r="A161" s="160"/>
      <c r="B161" s="159"/>
      <c r="C161" s="153"/>
      <c r="D161" s="9">
        <v>2016</v>
      </c>
      <c r="E161" s="11">
        <f t="shared" si="27"/>
        <v>0</v>
      </c>
      <c r="F161" s="11">
        <v>0</v>
      </c>
      <c r="G161" s="11">
        <v>0</v>
      </c>
      <c r="H161" s="11">
        <v>0</v>
      </c>
      <c r="I161" s="11">
        <v>0</v>
      </c>
      <c r="J161" s="153">
        <v>0.06</v>
      </c>
      <c r="K161" s="153"/>
      <c r="L161" s="153"/>
      <c r="M161" s="153"/>
      <c r="N161" s="153"/>
      <c r="O161" s="153"/>
    </row>
    <row r="162" spans="1:15" ht="15.75">
      <c r="A162" s="160"/>
      <c r="B162" s="159"/>
      <c r="C162" s="153"/>
      <c r="D162" s="9">
        <v>2017</v>
      </c>
      <c r="E162" s="11">
        <f t="shared" si="27"/>
        <v>0</v>
      </c>
      <c r="F162" s="11">
        <v>0</v>
      </c>
      <c r="G162" s="11">
        <v>0</v>
      </c>
      <c r="H162" s="11">
        <v>0</v>
      </c>
      <c r="I162" s="11">
        <v>0</v>
      </c>
      <c r="J162" s="153">
        <v>0.06</v>
      </c>
      <c r="K162" s="153"/>
      <c r="L162" s="153"/>
      <c r="M162" s="153"/>
      <c r="N162" s="153"/>
      <c r="O162" s="153"/>
    </row>
    <row r="163" spans="1:15" ht="15.75">
      <c r="A163" s="160"/>
      <c r="B163" s="159"/>
      <c r="C163" s="153"/>
      <c r="D163" s="9">
        <v>2018</v>
      </c>
      <c r="E163" s="11">
        <f t="shared" si="27"/>
        <v>0</v>
      </c>
      <c r="F163" s="11">
        <v>0</v>
      </c>
      <c r="G163" s="11">
        <v>0</v>
      </c>
      <c r="H163" s="11">
        <v>0</v>
      </c>
      <c r="I163" s="11">
        <v>0</v>
      </c>
      <c r="J163" s="153">
        <v>0.06</v>
      </c>
      <c r="K163" s="153"/>
      <c r="L163" s="153"/>
      <c r="M163" s="153"/>
      <c r="N163" s="153"/>
      <c r="O163" s="153"/>
    </row>
    <row r="164" spans="1:15" ht="15.75">
      <c r="A164" s="160"/>
      <c r="B164" s="159"/>
      <c r="C164" s="153"/>
      <c r="D164" s="9">
        <v>2019</v>
      </c>
      <c r="E164" s="11">
        <f t="shared" si="27"/>
        <v>7581</v>
      </c>
      <c r="F164" s="11">
        <v>4551</v>
      </c>
      <c r="G164" s="11">
        <v>0</v>
      </c>
      <c r="H164" s="11">
        <v>0</v>
      </c>
      <c r="I164" s="11">
        <v>3030</v>
      </c>
      <c r="J164" s="153">
        <v>0.06</v>
      </c>
      <c r="K164" s="153"/>
      <c r="L164" s="153"/>
      <c r="M164" s="153"/>
      <c r="N164" s="153"/>
      <c r="O164" s="153"/>
    </row>
    <row r="165" spans="1:15" ht="15.75">
      <c r="A165" s="160"/>
      <c r="B165" s="159"/>
      <c r="C165" s="153"/>
      <c r="D165" s="9">
        <v>2020</v>
      </c>
      <c r="E165" s="11">
        <f t="shared" si="27"/>
        <v>8119</v>
      </c>
      <c r="F165" s="11">
        <v>4869</v>
      </c>
      <c r="G165" s="11">
        <v>0</v>
      </c>
      <c r="H165" s="11">
        <v>0</v>
      </c>
      <c r="I165" s="11">
        <v>3250</v>
      </c>
      <c r="J165" s="153">
        <v>0.06</v>
      </c>
      <c r="K165" s="153"/>
      <c r="L165" s="153"/>
      <c r="M165" s="153"/>
      <c r="N165" s="153"/>
      <c r="O165" s="153"/>
    </row>
    <row r="166" spans="1:15" ht="27.6" customHeight="1">
      <c r="A166" s="160" t="s">
        <v>125</v>
      </c>
      <c r="B166" s="159" t="s">
        <v>210</v>
      </c>
      <c r="C166" s="153" t="s">
        <v>376</v>
      </c>
      <c r="D166" s="9" t="s">
        <v>107</v>
      </c>
      <c r="E166" s="11">
        <f>SUM(E167:E173)</f>
        <v>7405.5</v>
      </c>
      <c r="F166" s="11">
        <f>SUM(F167:F173)</f>
        <v>2962</v>
      </c>
      <c r="G166" s="11">
        <f>SUM(G167:G173)</f>
        <v>0</v>
      </c>
      <c r="H166" s="11">
        <f>SUM(H167:H173)</f>
        <v>0</v>
      </c>
      <c r="I166" s="11">
        <f>SUM(I167:I173)</f>
        <v>4443.5</v>
      </c>
      <c r="J166" s="153" t="s">
        <v>127</v>
      </c>
      <c r="K166" s="153"/>
      <c r="L166" s="153" t="s">
        <v>128</v>
      </c>
      <c r="M166" s="153"/>
      <c r="N166" s="153"/>
      <c r="O166" s="153" t="s">
        <v>239</v>
      </c>
    </row>
    <row r="167" spans="1:15" ht="15.75">
      <c r="A167" s="160"/>
      <c r="B167" s="159"/>
      <c r="C167" s="153"/>
      <c r="D167" s="9">
        <v>2014</v>
      </c>
      <c r="E167" s="11">
        <f t="shared" ref="E167:E172" si="28">SUM(F167:I167)</f>
        <v>0</v>
      </c>
      <c r="F167" s="11">
        <f>520-520</f>
        <v>0</v>
      </c>
      <c r="G167" s="11">
        <v>0</v>
      </c>
      <c r="H167" s="11">
        <v>0</v>
      </c>
      <c r="I167" s="11">
        <v>0</v>
      </c>
      <c r="J167" s="153">
        <v>0</v>
      </c>
      <c r="K167" s="153"/>
      <c r="L167" s="153">
        <v>0</v>
      </c>
      <c r="M167" s="153"/>
      <c r="N167" s="153"/>
      <c r="O167" s="153"/>
    </row>
    <row r="168" spans="1:15" ht="15.75">
      <c r="A168" s="160"/>
      <c r="B168" s="159"/>
      <c r="C168" s="153"/>
      <c r="D168" s="9">
        <v>2015</v>
      </c>
      <c r="E168" s="11">
        <f t="shared" si="28"/>
        <v>0</v>
      </c>
      <c r="F168" s="11">
        <v>0</v>
      </c>
      <c r="G168" s="11">
        <v>0</v>
      </c>
      <c r="H168" s="11">
        <v>0</v>
      </c>
      <c r="I168" s="11">
        <v>0</v>
      </c>
      <c r="J168" s="153">
        <v>0</v>
      </c>
      <c r="K168" s="153"/>
      <c r="L168" s="153">
        <v>0</v>
      </c>
      <c r="M168" s="153"/>
      <c r="N168" s="153"/>
      <c r="O168" s="153"/>
    </row>
    <row r="169" spans="1:15" ht="15.75">
      <c r="A169" s="160"/>
      <c r="B169" s="159"/>
      <c r="C169" s="153"/>
      <c r="D169" s="9">
        <v>2016</v>
      </c>
      <c r="E169" s="11">
        <f t="shared" si="28"/>
        <v>0</v>
      </c>
      <c r="F169" s="11">
        <v>0</v>
      </c>
      <c r="G169" s="11">
        <v>0</v>
      </c>
      <c r="H169" s="11">
        <v>0</v>
      </c>
      <c r="I169" s="11">
        <v>0</v>
      </c>
      <c r="J169" s="153">
        <v>0.1</v>
      </c>
      <c r="K169" s="153"/>
      <c r="L169" s="153">
        <v>0.3</v>
      </c>
      <c r="M169" s="171"/>
      <c r="N169" s="171"/>
      <c r="O169" s="153"/>
    </row>
    <row r="170" spans="1:15" ht="15.75">
      <c r="A170" s="160"/>
      <c r="B170" s="159"/>
      <c r="C170" s="153"/>
      <c r="D170" s="9">
        <v>2017</v>
      </c>
      <c r="E170" s="11">
        <f t="shared" si="28"/>
        <v>0</v>
      </c>
      <c r="F170" s="11">
        <v>0</v>
      </c>
      <c r="G170" s="11">
        <v>0</v>
      </c>
      <c r="H170" s="11">
        <v>0</v>
      </c>
      <c r="I170" s="11">
        <v>0</v>
      </c>
      <c r="J170" s="153">
        <v>0.1</v>
      </c>
      <c r="K170" s="153"/>
      <c r="L170" s="153">
        <v>0.3</v>
      </c>
      <c r="M170" s="153"/>
      <c r="N170" s="153"/>
      <c r="O170" s="153"/>
    </row>
    <row r="171" spans="1:15" ht="15.75">
      <c r="A171" s="160"/>
      <c r="B171" s="159"/>
      <c r="C171" s="153"/>
      <c r="D171" s="9">
        <v>2018</v>
      </c>
      <c r="E171" s="11">
        <f t="shared" si="28"/>
        <v>0</v>
      </c>
      <c r="F171" s="11">
        <v>0</v>
      </c>
      <c r="G171" s="11">
        <v>0</v>
      </c>
      <c r="H171" s="11">
        <v>0</v>
      </c>
      <c r="I171" s="11">
        <v>0</v>
      </c>
      <c r="J171" s="153">
        <v>0.1</v>
      </c>
      <c r="K171" s="153"/>
      <c r="L171" s="153">
        <v>0.3</v>
      </c>
      <c r="M171" s="153"/>
      <c r="N171" s="153"/>
      <c r="O171" s="153"/>
    </row>
    <row r="172" spans="1:15" ht="15.75">
      <c r="A172" s="160"/>
      <c r="B172" s="159"/>
      <c r="C172" s="153"/>
      <c r="D172" s="9">
        <v>2019</v>
      </c>
      <c r="E172" s="11">
        <f t="shared" si="28"/>
        <v>3577.6</v>
      </c>
      <c r="F172" s="11">
        <v>1431</v>
      </c>
      <c r="G172" s="11">
        <v>0</v>
      </c>
      <c r="H172" s="11">
        <v>0</v>
      </c>
      <c r="I172" s="11">
        <v>2146.6</v>
      </c>
      <c r="J172" s="153">
        <v>0.1</v>
      </c>
      <c r="K172" s="153"/>
      <c r="L172" s="153">
        <v>0.3</v>
      </c>
      <c r="M172" s="153"/>
      <c r="N172" s="153"/>
      <c r="O172" s="153"/>
    </row>
    <row r="173" spans="1:15" ht="15.75">
      <c r="A173" s="160"/>
      <c r="B173" s="159"/>
      <c r="C173" s="153"/>
      <c r="D173" s="9">
        <v>2020</v>
      </c>
      <c r="E173" s="11">
        <f>SUM(F173:I173)</f>
        <v>3827.9</v>
      </c>
      <c r="F173" s="11">
        <v>1531</v>
      </c>
      <c r="G173" s="11">
        <v>0</v>
      </c>
      <c r="H173" s="11">
        <v>0</v>
      </c>
      <c r="I173" s="11">
        <v>2296.9</v>
      </c>
      <c r="J173" s="153">
        <v>0.1</v>
      </c>
      <c r="K173" s="153"/>
      <c r="L173" s="153">
        <v>0.3</v>
      </c>
      <c r="M173" s="153"/>
      <c r="N173" s="153"/>
      <c r="O173" s="153"/>
    </row>
    <row r="174" spans="1:15" ht="30.75" customHeight="1">
      <c r="A174" s="160" t="s">
        <v>126</v>
      </c>
      <c r="B174" s="159" t="s">
        <v>211</v>
      </c>
      <c r="C174" s="153" t="s">
        <v>157</v>
      </c>
      <c r="D174" s="9" t="s">
        <v>107</v>
      </c>
      <c r="E174" s="11">
        <f>SUM(E175:E181)</f>
        <v>50255.100000000006</v>
      </c>
      <c r="F174" s="11">
        <f>SUM(F175:F181)</f>
        <v>27416</v>
      </c>
      <c r="G174" s="11">
        <f>SUM(G175:G181)</f>
        <v>22839.1</v>
      </c>
      <c r="H174" s="11">
        <f>SUM(H175:H181)</f>
        <v>0</v>
      </c>
      <c r="I174" s="11">
        <f>SUM(I175:I181)</f>
        <v>0</v>
      </c>
      <c r="J174" s="153" t="s">
        <v>249</v>
      </c>
      <c r="K174" s="153"/>
      <c r="L174" s="153"/>
      <c r="M174" s="153"/>
      <c r="N174" s="153"/>
      <c r="O174" s="153" t="s">
        <v>237</v>
      </c>
    </row>
    <row r="175" spans="1:15" ht="15.75">
      <c r="A175" s="160"/>
      <c r="B175" s="159"/>
      <c r="C175" s="153"/>
      <c r="D175" s="9">
        <v>2014</v>
      </c>
      <c r="E175" s="11">
        <f t="shared" ref="E175:E181" si="29">SUM(F175:I175)</f>
        <v>19471.900000000001</v>
      </c>
      <c r="F175" s="11">
        <f>1317+16650</f>
        <v>17967</v>
      </c>
      <c r="G175" s="11">
        <v>1504.9</v>
      </c>
      <c r="H175" s="11">
        <v>0</v>
      </c>
      <c r="I175" s="11">
        <v>0</v>
      </c>
      <c r="J175" s="153">
        <v>1.26</v>
      </c>
      <c r="K175" s="153"/>
      <c r="L175" s="153"/>
      <c r="M175" s="153"/>
      <c r="N175" s="153"/>
      <c r="O175" s="153"/>
    </row>
    <row r="176" spans="1:15" ht="15.75">
      <c r="A176" s="160"/>
      <c r="B176" s="159"/>
      <c r="C176" s="153"/>
      <c r="D176" s="9">
        <v>2015</v>
      </c>
      <c r="E176" s="11">
        <f t="shared" si="29"/>
        <v>2511.1999999999998</v>
      </c>
      <c r="F176" s="11">
        <v>775</v>
      </c>
      <c r="G176" s="11">
        <v>1736.2</v>
      </c>
      <c r="H176" s="11">
        <v>0</v>
      </c>
      <c r="I176" s="11">
        <v>0</v>
      </c>
      <c r="J176" s="153">
        <v>1.26</v>
      </c>
      <c r="K176" s="153"/>
      <c r="L176" s="153"/>
      <c r="M176" s="153"/>
      <c r="N176" s="153"/>
      <c r="O176" s="153"/>
    </row>
    <row r="177" spans="1:15" ht="15.75">
      <c r="A177" s="160"/>
      <c r="B177" s="159"/>
      <c r="C177" s="153"/>
      <c r="D177" s="9">
        <v>2016</v>
      </c>
      <c r="E177" s="11">
        <f t="shared" si="29"/>
        <v>3486</v>
      </c>
      <c r="F177" s="11">
        <v>775</v>
      </c>
      <c r="G177" s="11">
        <v>2711</v>
      </c>
      <c r="H177" s="11">
        <v>0</v>
      </c>
      <c r="I177" s="11">
        <v>0</v>
      </c>
      <c r="J177" s="153">
        <v>1.26</v>
      </c>
      <c r="K177" s="153"/>
      <c r="L177" s="153"/>
      <c r="M177" s="153"/>
      <c r="N177" s="153"/>
      <c r="O177" s="153"/>
    </row>
    <row r="178" spans="1:15" ht="15.75">
      <c r="A178" s="160"/>
      <c r="B178" s="159"/>
      <c r="C178" s="153"/>
      <c r="D178" s="9">
        <v>2017</v>
      </c>
      <c r="E178" s="11">
        <f t="shared" si="29"/>
        <v>4048</v>
      </c>
      <c r="F178" s="11">
        <v>775</v>
      </c>
      <c r="G178" s="11">
        <v>3273</v>
      </c>
      <c r="H178" s="11">
        <v>0</v>
      </c>
      <c r="I178" s="11">
        <v>0</v>
      </c>
      <c r="J178" s="153">
        <v>1.26</v>
      </c>
      <c r="K178" s="153"/>
      <c r="L178" s="153"/>
      <c r="M178" s="153"/>
      <c r="N178" s="153"/>
      <c r="O178" s="153"/>
    </row>
    <row r="179" spans="1:15" ht="15.75">
      <c r="A179" s="160"/>
      <c r="B179" s="159"/>
      <c r="C179" s="153"/>
      <c r="D179" s="9">
        <v>2018</v>
      </c>
      <c r="E179" s="11">
        <f t="shared" si="29"/>
        <v>4866</v>
      </c>
      <c r="F179" s="11">
        <v>775</v>
      </c>
      <c r="G179" s="11">
        <v>4091</v>
      </c>
      <c r="H179" s="11">
        <v>0</v>
      </c>
      <c r="I179" s="11">
        <v>0</v>
      </c>
      <c r="J179" s="153">
        <v>1.26</v>
      </c>
      <c r="K179" s="153"/>
      <c r="L179" s="153"/>
      <c r="M179" s="153"/>
      <c r="N179" s="153"/>
      <c r="O179" s="153"/>
    </row>
    <row r="180" spans="1:15" ht="15.75">
      <c r="A180" s="160"/>
      <c r="B180" s="159"/>
      <c r="C180" s="153"/>
      <c r="D180" s="9">
        <v>2019</v>
      </c>
      <c r="E180" s="11">
        <f t="shared" si="29"/>
        <v>7773</v>
      </c>
      <c r="F180" s="11">
        <v>3109</v>
      </c>
      <c r="G180" s="11">
        <v>4664</v>
      </c>
      <c r="H180" s="11">
        <v>0</v>
      </c>
      <c r="I180" s="11">
        <v>0</v>
      </c>
      <c r="J180" s="153">
        <v>1.26</v>
      </c>
      <c r="K180" s="153"/>
      <c r="L180" s="153"/>
      <c r="M180" s="153"/>
      <c r="N180" s="153"/>
      <c r="O180" s="153"/>
    </row>
    <row r="181" spans="1:15" ht="15.75">
      <c r="A181" s="160"/>
      <c r="B181" s="159"/>
      <c r="C181" s="153"/>
      <c r="D181" s="9">
        <v>2020</v>
      </c>
      <c r="E181" s="11">
        <f t="shared" si="29"/>
        <v>8099</v>
      </c>
      <c r="F181" s="11">
        <v>3240</v>
      </c>
      <c r="G181" s="11">
        <v>4859</v>
      </c>
      <c r="H181" s="11">
        <v>0</v>
      </c>
      <c r="I181" s="11">
        <v>0</v>
      </c>
      <c r="J181" s="153">
        <v>1.26</v>
      </c>
      <c r="K181" s="153"/>
      <c r="L181" s="153"/>
      <c r="M181" s="153"/>
      <c r="N181" s="153"/>
      <c r="O181" s="153"/>
    </row>
    <row r="182" spans="1:15" ht="56.25" customHeight="1">
      <c r="A182" s="160" t="s">
        <v>160</v>
      </c>
      <c r="B182" s="159" t="s">
        <v>212</v>
      </c>
      <c r="C182" s="153" t="s">
        <v>157</v>
      </c>
      <c r="D182" s="9" t="s">
        <v>107</v>
      </c>
      <c r="E182" s="11">
        <f>SUM(E183:E189)</f>
        <v>85818.3</v>
      </c>
      <c r="F182" s="11">
        <f>SUM(F183:F189)</f>
        <v>11372</v>
      </c>
      <c r="G182" s="11">
        <f>SUM(G183:G189)</f>
        <v>74446.3</v>
      </c>
      <c r="H182" s="11">
        <f>SUM(H183:H189)</f>
        <v>0</v>
      </c>
      <c r="I182" s="11">
        <f>SUM(I183:I189)</f>
        <v>0</v>
      </c>
      <c r="J182" s="153" t="s">
        <v>327</v>
      </c>
      <c r="K182" s="153"/>
      <c r="L182" s="153" t="s">
        <v>326</v>
      </c>
      <c r="M182" s="153"/>
      <c r="N182" s="153"/>
      <c r="O182" s="153" t="s">
        <v>237</v>
      </c>
    </row>
    <row r="183" spans="1:15" ht="15.75">
      <c r="A183" s="160"/>
      <c r="B183" s="159"/>
      <c r="C183" s="153"/>
      <c r="D183" s="9">
        <v>2014</v>
      </c>
      <c r="E183" s="11">
        <f t="shared" ref="E183:E189" si="30">SUM(F183:I183)</f>
        <v>7271.6</v>
      </c>
      <c r="F183" s="11">
        <v>3200</v>
      </c>
      <c r="G183" s="11">
        <v>4071.6</v>
      </c>
      <c r="H183" s="11">
        <v>0</v>
      </c>
      <c r="I183" s="11">
        <v>0</v>
      </c>
      <c r="J183" s="175">
        <v>225.8</v>
      </c>
      <c r="K183" s="175"/>
      <c r="L183" s="164">
        <v>7</v>
      </c>
      <c r="M183" s="164"/>
      <c r="N183" s="164"/>
      <c r="O183" s="153"/>
    </row>
    <row r="184" spans="1:15" ht="15.75">
      <c r="A184" s="160"/>
      <c r="B184" s="159"/>
      <c r="C184" s="153"/>
      <c r="D184" s="9">
        <v>2015</v>
      </c>
      <c r="E184" s="11">
        <f t="shared" si="30"/>
        <v>3122.1</v>
      </c>
      <c r="F184" s="11">
        <v>543</v>
      </c>
      <c r="G184" s="11">
        <v>2579.1</v>
      </c>
      <c r="H184" s="11">
        <v>0</v>
      </c>
      <c r="I184" s="11">
        <v>0</v>
      </c>
      <c r="J184" s="175">
        <v>33.9</v>
      </c>
      <c r="K184" s="175"/>
      <c r="L184" s="164">
        <v>7</v>
      </c>
      <c r="M184" s="164"/>
      <c r="N184" s="164"/>
      <c r="O184" s="153"/>
    </row>
    <row r="185" spans="1:15" ht="15.75">
      <c r="A185" s="160"/>
      <c r="B185" s="159"/>
      <c r="C185" s="153"/>
      <c r="D185" s="9">
        <v>2016</v>
      </c>
      <c r="E185" s="11">
        <f t="shared" si="30"/>
        <v>13538.6</v>
      </c>
      <c r="F185" s="11">
        <v>543</v>
      </c>
      <c r="G185" s="11">
        <v>12995.6</v>
      </c>
      <c r="H185" s="11">
        <v>0</v>
      </c>
      <c r="I185" s="11">
        <v>0</v>
      </c>
      <c r="J185" s="175">
        <v>33.9</v>
      </c>
      <c r="K185" s="175"/>
      <c r="L185" s="164">
        <v>7</v>
      </c>
      <c r="M185" s="164"/>
      <c r="N185" s="164"/>
      <c r="O185" s="153"/>
    </row>
    <row r="186" spans="1:15" ht="15.75">
      <c r="A186" s="160"/>
      <c r="B186" s="159"/>
      <c r="C186" s="153"/>
      <c r="D186" s="9">
        <v>2017</v>
      </c>
      <c r="E186" s="11">
        <f t="shared" si="30"/>
        <v>14243</v>
      </c>
      <c r="F186" s="11">
        <v>543</v>
      </c>
      <c r="G186" s="11">
        <v>13700</v>
      </c>
      <c r="H186" s="11">
        <v>0</v>
      </c>
      <c r="I186" s="11">
        <v>0</v>
      </c>
      <c r="J186" s="175">
        <v>33.9</v>
      </c>
      <c r="K186" s="175"/>
      <c r="L186" s="164">
        <v>7</v>
      </c>
      <c r="M186" s="164"/>
      <c r="N186" s="164"/>
      <c r="O186" s="153"/>
    </row>
    <row r="187" spans="1:15" ht="15.75">
      <c r="A187" s="160"/>
      <c r="B187" s="159"/>
      <c r="C187" s="153"/>
      <c r="D187" s="9">
        <v>2018</v>
      </c>
      <c r="E187" s="11">
        <f t="shared" si="30"/>
        <v>14243</v>
      </c>
      <c r="F187" s="11">
        <v>543</v>
      </c>
      <c r="G187" s="11">
        <v>13700</v>
      </c>
      <c r="H187" s="11">
        <v>0</v>
      </c>
      <c r="I187" s="11">
        <v>0</v>
      </c>
      <c r="J187" s="175">
        <v>33.9</v>
      </c>
      <c r="K187" s="175"/>
      <c r="L187" s="164">
        <v>7</v>
      </c>
      <c r="M187" s="164"/>
      <c r="N187" s="164"/>
      <c r="O187" s="153"/>
    </row>
    <row r="188" spans="1:15" ht="15.75">
      <c r="A188" s="160"/>
      <c r="B188" s="159"/>
      <c r="C188" s="153"/>
      <c r="D188" s="9">
        <v>2019</v>
      </c>
      <c r="E188" s="11">
        <f t="shared" si="30"/>
        <v>16700</v>
      </c>
      <c r="F188" s="11">
        <v>3000</v>
      </c>
      <c r="G188" s="11">
        <v>13700</v>
      </c>
      <c r="H188" s="11">
        <v>0</v>
      </c>
      <c r="I188" s="11">
        <v>0</v>
      </c>
      <c r="J188" s="175">
        <v>240</v>
      </c>
      <c r="K188" s="175"/>
      <c r="L188" s="164">
        <v>8</v>
      </c>
      <c r="M188" s="164"/>
      <c r="N188" s="164"/>
      <c r="O188" s="153"/>
    </row>
    <row r="189" spans="1:15" ht="15.75">
      <c r="A189" s="160"/>
      <c r="B189" s="159"/>
      <c r="C189" s="153"/>
      <c r="D189" s="9">
        <v>2020</v>
      </c>
      <c r="E189" s="11">
        <f t="shared" si="30"/>
        <v>16700</v>
      </c>
      <c r="F189" s="11">
        <v>3000</v>
      </c>
      <c r="G189" s="11">
        <v>13700</v>
      </c>
      <c r="H189" s="11">
        <v>0</v>
      </c>
      <c r="I189" s="11">
        <v>0</v>
      </c>
      <c r="J189" s="175">
        <v>240</v>
      </c>
      <c r="K189" s="175"/>
      <c r="L189" s="164">
        <v>8</v>
      </c>
      <c r="M189" s="164"/>
      <c r="N189" s="164"/>
      <c r="O189" s="153"/>
    </row>
    <row r="190" spans="1:15" ht="51" customHeight="1">
      <c r="A190" s="160" t="s">
        <v>161</v>
      </c>
      <c r="B190" s="159" t="s">
        <v>213</v>
      </c>
      <c r="C190" s="153" t="s">
        <v>157</v>
      </c>
      <c r="D190" s="9" t="s">
        <v>107</v>
      </c>
      <c r="E190" s="11">
        <f>SUM(E191:E197)</f>
        <v>44909.8</v>
      </c>
      <c r="F190" s="11">
        <f>SUM(F191:F197)</f>
        <v>9500</v>
      </c>
      <c r="G190" s="11">
        <f>SUM(G191:G197)</f>
        <v>35409.800000000003</v>
      </c>
      <c r="H190" s="11">
        <f>SUM(H191:H197)</f>
        <v>0</v>
      </c>
      <c r="I190" s="11">
        <f>SUM(I191:I197)</f>
        <v>0</v>
      </c>
      <c r="J190" s="153" t="s">
        <v>327</v>
      </c>
      <c r="K190" s="153"/>
      <c r="L190" s="153" t="s">
        <v>326</v>
      </c>
      <c r="M190" s="153"/>
      <c r="N190" s="153"/>
      <c r="O190" s="153" t="s">
        <v>237</v>
      </c>
    </row>
    <row r="191" spans="1:15" ht="15.75">
      <c r="A191" s="160"/>
      <c r="B191" s="159"/>
      <c r="C191" s="153"/>
      <c r="D191" s="9">
        <v>2014</v>
      </c>
      <c r="E191" s="11">
        <f t="shared" ref="E191:E197" si="31">SUM(F191:I191)</f>
        <v>5298.7</v>
      </c>
      <c r="F191" s="11">
        <v>1500</v>
      </c>
      <c r="G191" s="11">
        <v>3798.7</v>
      </c>
      <c r="H191" s="11">
        <v>0</v>
      </c>
      <c r="I191" s="11">
        <v>0</v>
      </c>
      <c r="J191" s="175">
        <v>84.5</v>
      </c>
      <c r="K191" s="175"/>
      <c r="L191" s="164">
        <v>10</v>
      </c>
      <c r="M191" s="164"/>
      <c r="N191" s="164"/>
      <c r="O191" s="153"/>
    </row>
    <row r="192" spans="1:15" ht="15.75">
      <c r="A192" s="160"/>
      <c r="B192" s="159"/>
      <c r="C192" s="153"/>
      <c r="D192" s="9">
        <v>2015</v>
      </c>
      <c r="E192" s="11">
        <f t="shared" si="31"/>
        <v>2851.1</v>
      </c>
      <c r="F192" s="11">
        <v>1000</v>
      </c>
      <c r="G192" s="11">
        <v>1851.1</v>
      </c>
      <c r="H192" s="11">
        <v>0</v>
      </c>
      <c r="I192" s="11">
        <v>0</v>
      </c>
      <c r="J192" s="175">
        <v>37.799999999999997</v>
      </c>
      <c r="K192" s="175"/>
      <c r="L192" s="164">
        <v>3</v>
      </c>
      <c r="M192" s="164"/>
      <c r="N192" s="164"/>
      <c r="O192" s="153"/>
    </row>
    <row r="193" spans="1:15" ht="15.75">
      <c r="A193" s="160"/>
      <c r="B193" s="159"/>
      <c r="C193" s="153"/>
      <c r="D193" s="9">
        <v>2016</v>
      </c>
      <c r="E193" s="11">
        <f t="shared" si="31"/>
        <v>5800</v>
      </c>
      <c r="F193" s="11">
        <v>1000</v>
      </c>
      <c r="G193" s="11">
        <v>4800</v>
      </c>
      <c r="H193" s="11">
        <v>0</v>
      </c>
      <c r="I193" s="11">
        <v>0</v>
      </c>
      <c r="J193" s="175">
        <v>37.799999999999997</v>
      </c>
      <c r="K193" s="175"/>
      <c r="L193" s="164">
        <v>3</v>
      </c>
      <c r="M193" s="164"/>
      <c r="N193" s="164"/>
      <c r="O193" s="153"/>
    </row>
    <row r="194" spans="1:15" ht="15.75">
      <c r="A194" s="160"/>
      <c r="B194" s="159"/>
      <c r="C194" s="153"/>
      <c r="D194" s="9">
        <v>2017</v>
      </c>
      <c r="E194" s="11">
        <f t="shared" si="31"/>
        <v>7240</v>
      </c>
      <c r="F194" s="11">
        <v>1000</v>
      </c>
      <c r="G194" s="11">
        <v>6240</v>
      </c>
      <c r="H194" s="11">
        <v>0</v>
      </c>
      <c r="I194" s="11">
        <v>0</v>
      </c>
      <c r="J194" s="175">
        <v>37.799999999999997</v>
      </c>
      <c r="K194" s="175"/>
      <c r="L194" s="164">
        <v>3</v>
      </c>
      <c r="M194" s="164"/>
      <c r="N194" s="164"/>
      <c r="O194" s="153"/>
    </row>
    <row r="195" spans="1:15" ht="15.75">
      <c r="A195" s="160"/>
      <c r="B195" s="159"/>
      <c r="C195" s="153"/>
      <c r="D195" s="9">
        <v>2018</v>
      </c>
      <c r="E195" s="11">
        <f t="shared" si="31"/>
        <v>7240</v>
      </c>
      <c r="F195" s="11">
        <v>1000</v>
      </c>
      <c r="G195" s="11">
        <v>6240</v>
      </c>
      <c r="H195" s="11">
        <v>0</v>
      </c>
      <c r="I195" s="11">
        <v>0</v>
      </c>
      <c r="J195" s="175">
        <v>37.799999999999997</v>
      </c>
      <c r="K195" s="175"/>
      <c r="L195" s="164">
        <v>3</v>
      </c>
      <c r="M195" s="164"/>
      <c r="N195" s="164"/>
      <c r="O195" s="153"/>
    </row>
    <row r="196" spans="1:15" ht="15.75">
      <c r="A196" s="160"/>
      <c r="B196" s="159"/>
      <c r="C196" s="153"/>
      <c r="D196" s="9">
        <v>2019</v>
      </c>
      <c r="E196" s="11">
        <f t="shared" si="31"/>
        <v>8240</v>
      </c>
      <c r="F196" s="11">
        <v>2000</v>
      </c>
      <c r="G196" s="11">
        <v>6240</v>
      </c>
      <c r="H196" s="11">
        <v>0</v>
      </c>
      <c r="I196" s="11">
        <v>0</v>
      </c>
      <c r="J196" s="175">
        <v>5</v>
      </c>
      <c r="K196" s="175"/>
      <c r="L196" s="164">
        <v>1</v>
      </c>
      <c r="M196" s="164"/>
      <c r="N196" s="164"/>
      <c r="O196" s="153"/>
    </row>
    <row r="197" spans="1:15" ht="15.75">
      <c r="A197" s="160"/>
      <c r="B197" s="159"/>
      <c r="C197" s="153"/>
      <c r="D197" s="9">
        <v>2020</v>
      </c>
      <c r="E197" s="11">
        <f t="shared" si="31"/>
        <v>8240</v>
      </c>
      <c r="F197" s="11">
        <v>2000</v>
      </c>
      <c r="G197" s="11">
        <v>6240</v>
      </c>
      <c r="H197" s="11">
        <v>0</v>
      </c>
      <c r="I197" s="11">
        <v>0</v>
      </c>
      <c r="J197" s="175">
        <v>5</v>
      </c>
      <c r="K197" s="175"/>
      <c r="L197" s="164">
        <v>1</v>
      </c>
      <c r="M197" s="164"/>
      <c r="N197" s="164"/>
      <c r="O197" s="153"/>
    </row>
    <row r="198" spans="1:15" ht="51" customHeight="1">
      <c r="A198" s="160" t="s">
        <v>435</v>
      </c>
      <c r="B198" s="159" t="s">
        <v>436</v>
      </c>
      <c r="C198" s="153" t="s">
        <v>157</v>
      </c>
      <c r="D198" s="9" t="s">
        <v>107</v>
      </c>
      <c r="E198" s="11">
        <f>SUM(E199:E205)</f>
        <v>17710.905000000002</v>
      </c>
      <c r="F198" s="11">
        <f>SUM(F199:F205)</f>
        <v>7936.204999999999</v>
      </c>
      <c r="G198" s="11">
        <f>SUM(G199:G205)</f>
        <v>9774.7000000000007</v>
      </c>
      <c r="H198" s="11">
        <f>SUM(H199:H205)</f>
        <v>0</v>
      </c>
      <c r="I198" s="11">
        <f>SUM(I199:I205)</f>
        <v>0</v>
      </c>
      <c r="J198" s="153" t="s">
        <v>327</v>
      </c>
      <c r="K198" s="153"/>
      <c r="L198" s="153" t="s">
        <v>326</v>
      </c>
      <c r="M198" s="153"/>
      <c r="N198" s="153"/>
      <c r="O198" s="153" t="s">
        <v>237</v>
      </c>
    </row>
    <row r="199" spans="1:15" ht="15.75">
      <c r="A199" s="160"/>
      <c r="B199" s="159"/>
      <c r="C199" s="153"/>
      <c r="D199" s="9">
        <v>2014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75"/>
      <c r="K199" s="175"/>
      <c r="L199" s="164"/>
      <c r="M199" s="164"/>
      <c r="N199" s="164"/>
      <c r="O199" s="153"/>
    </row>
    <row r="200" spans="1:15" ht="15.75">
      <c r="A200" s="160"/>
      <c r="B200" s="159"/>
      <c r="C200" s="153"/>
      <c r="D200" s="9">
        <v>2015</v>
      </c>
      <c r="E200" s="11">
        <f>F200+G200+H200+I200</f>
        <v>11831.7</v>
      </c>
      <c r="F200" s="11">
        <v>2057</v>
      </c>
      <c r="G200" s="11">
        <v>9774.7000000000007</v>
      </c>
      <c r="H200" s="11">
        <v>0</v>
      </c>
      <c r="I200" s="11">
        <v>0</v>
      </c>
      <c r="J200" s="175">
        <v>312</v>
      </c>
      <c r="K200" s="175"/>
      <c r="L200" s="164">
        <v>6</v>
      </c>
      <c r="M200" s="164"/>
      <c r="N200" s="164"/>
      <c r="O200" s="153"/>
    </row>
    <row r="201" spans="1:15" ht="15.75">
      <c r="A201" s="160"/>
      <c r="B201" s="159"/>
      <c r="C201" s="153"/>
      <c r="D201" s="9">
        <v>2016</v>
      </c>
      <c r="E201" s="11">
        <f>F201+G201+H201+I201</f>
        <v>1959.7349999999999</v>
      </c>
      <c r="F201" s="11">
        <v>1959.7349999999999</v>
      </c>
      <c r="G201" s="11">
        <v>0</v>
      </c>
      <c r="H201" s="11">
        <v>0</v>
      </c>
      <c r="I201" s="11">
        <v>0</v>
      </c>
      <c r="J201" s="175"/>
      <c r="K201" s="175"/>
      <c r="L201" s="164"/>
      <c r="M201" s="164"/>
      <c r="N201" s="164"/>
      <c r="O201" s="153"/>
    </row>
    <row r="202" spans="1:15" ht="15.75">
      <c r="A202" s="160"/>
      <c r="B202" s="159"/>
      <c r="C202" s="153"/>
      <c r="D202" s="9">
        <v>2017</v>
      </c>
      <c r="E202" s="11">
        <f>F202+G202+H202+I202</f>
        <v>1959.7349999999999</v>
      </c>
      <c r="F202" s="11">
        <v>1959.7349999999999</v>
      </c>
      <c r="G202" s="11">
        <v>0</v>
      </c>
      <c r="H202" s="11">
        <v>0</v>
      </c>
      <c r="I202" s="11">
        <v>0</v>
      </c>
      <c r="J202" s="175"/>
      <c r="K202" s="175"/>
      <c r="L202" s="164"/>
      <c r="M202" s="164"/>
      <c r="N202" s="164"/>
      <c r="O202" s="153"/>
    </row>
    <row r="203" spans="1:15" ht="15.75">
      <c r="A203" s="160"/>
      <c r="B203" s="159"/>
      <c r="C203" s="153"/>
      <c r="D203" s="9">
        <v>2018</v>
      </c>
      <c r="E203" s="11">
        <f>F203+G203+H203+I203</f>
        <v>1959.7349999999999</v>
      </c>
      <c r="F203" s="11">
        <v>1959.7349999999999</v>
      </c>
      <c r="G203" s="11">
        <v>0</v>
      </c>
      <c r="H203" s="11">
        <v>0</v>
      </c>
      <c r="I203" s="11">
        <v>0</v>
      </c>
      <c r="J203" s="175"/>
      <c r="K203" s="175"/>
      <c r="L203" s="164"/>
      <c r="M203" s="164"/>
      <c r="N203" s="164"/>
      <c r="O203" s="153"/>
    </row>
    <row r="204" spans="1:15" ht="15.75">
      <c r="A204" s="160"/>
      <c r="B204" s="159"/>
      <c r="C204" s="153"/>
      <c r="D204" s="9">
        <v>2019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75"/>
      <c r="K204" s="175"/>
      <c r="L204" s="164"/>
      <c r="M204" s="164"/>
      <c r="N204" s="164"/>
      <c r="O204" s="153"/>
    </row>
    <row r="205" spans="1:15" ht="15.75">
      <c r="A205" s="160"/>
      <c r="B205" s="159"/>
      <c r="C205" s="153"/>
      <c r="D205" s="9">
        <v>2020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75"/>
      <c r="K205" s="175"/>
      <c r="L205" s="164"/>
      <c r="M205" s="164"/>
      <c r="N205" s="164"/>
      <c r="O205" s="153"/>
    </row>
    <row r="206" spans="1:15" ht="14.45" customHeight="1">
      <c r="A206" s="160" t="s">
        <v>129</v>
      </c>
      <c r="B206" s="159" t="s">
        <v>236</v>
      </c>
      <c r="C206" s="153" t="s">
        <v>157</v>
      </c>
      <c r="D206" s="9" t="s">
        <v>107</v>
      </c>
      <c r="E206" s="11">
        <f>SUM(E207:E213)</f>
        <v>3174412.4060000004</v>
      </c>
      <c r="F206" s="11">
        <f>SUM(F207:F213)</f>
        <v>2345865.6060000001</v>
      </c>
      <c r="G206" s="11">
        <f>SUM(G207:G213)</f>
        <v>828546.79999999993</v>
      </c>
      <c r="H206" s="11">
        <f>SUM(H207:H213)</f>
        <v>0</v>
      </c>
      <c r="I206" s="11">
        <f>SUM(I207:I213)</f>
        <v>0</v>
      </c>
      <c r="J206" s="153" t="s">
        <v>479</v>
      </c>
      <c r="K206" s="153"/>
      <c r="L206" s="153"/>
      <c r="M206" s="153"/>
      <c r="N206" s="153"/>
      <c r="O206" s="153" t="s">
        <v>239</v>
      </c>
    </row>
    <row r="207" spans="1:15" ht="15.75">
      <c r="A207" s="160"/>
      <c r="B207" s="159"/>
      <c r="C207" s="153"/>
      <c r="D207" s="9">
        <v>2014</v>
      </c>
      <c r="E207" s="11">
        <f t="shared" ref="E207:E213" si="32">SUM(F207:I207)</f>
        <v>483939.10000000003</v>
      </c>
      <c r="F207" s="11">
        <f>F215+F223+F231+F239+F247+F255+F271+F279+F287+F295</f>
        <v>378674.2</v>
      </c>
      <c r="G207" s="11">
        <f t="shared" ref="G207:I213" si="33">G215+G223+G231+G239+G247+G255+G279+G287+G295</f>
        <v>105264.90000000001</v>
      </c>
      <c r="H207" s="11">
        <f t="shared" si="33"/>
        <v>0</v>
      </c>
      <c r="I207" s="11">
        <f t="shared" si="33"/>
        <v>0</v>
      </c>
      <c r="J207" s="153"/>
      <c r="K207" s="153"/>
      <c r="L207" s="153"/>
      <c r="M207" s="153"/>
      <c r="N207" s="153"/>
      <c r="O207" s="153"/>
    </row>
    <row r="208" spans="1:15" ht="15.75">
      <c r="A208" s="160"/>
      <c r="B208" s="159"/>
      <c r="C208" s="153"/>
      <c r="D208" s="9">
        <v>2015</v>
      </c>
      <c r="E208" s="11">
        <f t="shared" si="32"/>
        <v>376185.9</v>
      </c>
      <c r="F208" s="11">
        <f>F216+F224+F232+F240+F248+F256+F280+F288+F296+F264+F304+F312</f>
        <v>324818.90000000002</v>
      </c>
      <c r="G208" s="11">
        <f>G216+G224+G232+G240+G248+G256+G280+G288+G296+G264+G304+G312</f>
        <v>51367.000000000007</v>
      </c>
      <c r="H208" s="11">
        <f t="shared" si="33"/>
        <v>0</v>
      </c>
      <c r="I208" s="11">
        <f t="shared" si="33"/>
        <v>0</v>
      </c>
      <c r="J208" s="153"/>
      <c r="K208" s="153"/>
      <c r="L208" s="153"/>
      <c r="M208" s="153"/>
      <c r="N208" s="153"/>
      <c r="O208" s="153"/>
    </row>
    <row r="209" spans="1:15" ht="15.75">
      <c r="A209" s="160"/>
      <c r="B209" s="159"/>
      <c r="C209" s="153"/>
      <c r="D209" s="9">
        <v>2016</v>
      </c>
      <c r="E209" s="11">
        <f t="shared" si="32"/>
        <v>379574.5</v>
      </c>
      <c r="F209" s="11">
        <f>F217+F225+F233+F241+F249+F257+F281+F289+F297+F265+F321+F305+F313</f>
        <v>251988.9</v>
      </c>
      <c r="G209" s="11">
        <f t="shared" si="33"/>
        <v>127585.60000000001</v>
      </c>
      <c r="H209" s="11">
        <f t="shared" si="33"/>
        <v>0</v>
      </c>
      <c r="I209" s="11">
        <f t="shared" si="33"/>
        <v>0</v>
      </c>
      <c r="J209" s="153"/>
      <c r="K209" s="153"/>
      <c r="L209" s="153"/>
      <c r="M209" s="153"/>
      <c r="N209" s="153"/>
      <c r="O209" s="153"/>
    </row>
    <row r="210" spans="1:15" ht="15.75">
      <c r="A210" s="160"/>
      <c r="B210" s="159"/>
      <c r="C210" s="153"/>
      <c r="D210" s="9">
        <v>2017</v>
      </c>
      <c r="E210" s="11">
        <f t="shared" si="32"/>
        <v>375403.353</v>
      </c>
      <c r="F210" s="11">
        <f>F218+F226+F234+F242+F250+F258+F282+F290+F298+F266+F322+F306+F314</f>
        <v>236748.353</v>
      </c>
      <c r="G210" s="11">
        <f t="shared" si="33"/>
        <v>138655</v>
      </c>
      <c r="H210" s="11">
        <f t="shared" si="33"/>
        <v>0</v>
      </c>
      <c r="I210" s="11">
        <f t="shared" si="33"/>
        <v>0</v>
      </c>
      <c r="J210" s="153"/>
      <c r="K210" s="153"/>
      <c r="L210" s="153"/>
      <c r="M210" s="153"/>
      <c r="N210" s="153"/>
      <c r="O210" s="153"/>
    </row>
    <row r="211" spans="1:15" ht="15.75">
      <c r="A211" s="160"/>
      <c r="B211" s="159"/>
      <c r="C211" s="153"/>
      <c r="D211" s="9">
        <v>2018</v>
      </c>
      <c r="E211" s="11">
        <f t="shared" si="32"/>
        <v>371650.45299999998</v>
      </c>
      <c r="F211" s="11">
        <f>F219+F227+F235+F243+F251+F259+F283+F291+F299+F267+F323+F307+F315</f>
        <v>236481.353</v>
      </c>
      <c r="G211" s="11">
        <f t="shared" si="33"/>
        <v>135169.1</v>
      </c>
      <c r="H211" s="11">
        <f t="shared" si="33"/>
        <v>0</v>
      </c>
      <c r="I211" s="11">
        <f t="shared" si="33"/>
        <v>0</v>
      </c>
      <c r="J211" s="153"/>
      <c r="K211" s="153"/>
      <c r="L211" s="153"/>
      <c r="M211" s="153"/>
      <c r="N211" s="153"/>
      <c r="O211" s="153"/>
    </row>
    <row r="212" spans="1:15" ht="15.75">
      <c r="A212" s="160"/>
      <c r="B212" s="159"/>
      <c r="C212" s="153"/>
      <c r="D212" s="9">
        <v>2019</v>
      </c>
      <c r="E212" s="11">
        <f t="shared" si="32"/>
        <v>589019.4</v>
      </c>
      <c r="F212" s="11">
        <f>F220+F228+F236+F244+F252+F260+F284+F292+F300+F268+F324+F308+F316</f>
        <v>453794.8</v>
      </c>
      <c r="G212" s="11">
        <f t="shared" si="33"/>
        <v>135224.6</v>
      </c>
      <c r="H212" s="11">
        <f t="shared" si="33"/>
        <v>0</v>
      </c>
      <c r="I212" s="11">
        <f t="shared" si="33"/>
        <v>0</v>
      </c>
      <c r="J212" s="153"/>
      <c r="K212" s="153"/>
      <c r="L212" s="153"/>
      <c r="M212" s="153"/>
      <c r="N212" s="153"/>
      <c r="O212" s="153"/>
    </row>
    <row r="213" spans="1:15" ht="15.75">
      <c r="A213" s="160"/>
      <c r="B213" s="159"/>
      <c r="C213" s="153"/>
      <c r="D213" s="9">
        <v>2020</v>
      </c>
      <c r="E213" s="11">
        <f t="shared" si="32"/>
        <v>598639.70000000007</v>
      </c>
      <c r="F213" s="11">
        <f>F221+F229+F237+F245+F253+F261+F285+F293+F301+F269+F325+F309+F317</f>
        <v>463359.10000000003</v>
      </c>
      <c r="G213" s="11">
        <f t="shared" si="33"/>
        <v>135280.6</v>
      </c>
      <c r="H213" s="11">
        <f t="shared" si="33"/>
        <v>0</v>
      </c>
      <c r="I213" s="11">
        <f t="shared" si="33"/>
        <v>0</v>
      </c>
      <c r="J213" s="153"/>
      <c r="K213" s="153"/>
      <c r="L213" s="153"/>
      <c r="M213" s="153"/>
      <c r="N213" s="153"/>
      <c r="O213" s="153"/>
    </row>
    <row r="214" spans="1:15" ht="39" customHeight="1">
      <c r="A214" s="160" t="s">
        <v>165</v>
      </c>
      <c r="B214" s="159" t="s">
        <v>166</v>
      </c>
      <c r="C214" s="153" t="s">
        <v>157</v>
      </c>
      <c r="D214" s="9" t="s">
        <v>107</v>
      </c>
      <c r="E214" s="11">
        <f>SUM(E215:E221)</f>
        <v>2505.3000000000002</v>
      </c>
      <c r="F214" s="11">
        <f>SUM(F215:F221)</f>
        <v>2505.3000000000002</v>
      </c>
      <c r="G214" s="11">
        <f>SUM(G215:G221)</f>
        <v>0</v>
      </c>
      <c r="H214" s="11">
        <f>SUM(H215:H221)</f>
        <v>0</v>
      </c>
      <c r="I214" s="11">
        <f>SUM(I215:I221)</f>
        <v>0</v>
      </c>
      <c r="J214" s="153" t="s">
        <v>327</v>
      </c>
      <c r="K214" s="153"/>
      <c r="L214" s="153" t="s">
        <v>326</v>
      </c>
      <c r="M214" s="153"/>
      <c r="N214" s="153"/>
      <c r="O214" s="153" t="s">
        <v>237</v>
      </c>
    </row>
    <row r="215" spans="1:15" ht="15.75">
      <c r="A215" s="160"/>
      <c r="B215" s="159"/>
      <c r="C215" s="153"/>
      <c r="D215" s="9">
        <v>2014</v>
      </c>
      <c r="E215" s="11">
        <f t="shared" ref="E215:E221" si="34">SUM(F215:I215)</f>
        <v>1355.3</v>
      </c>
      <c r="F215" s="11">
        <f>575+780.3</f>
        <v>1355.3</v>
      </c>
      <c r="G215" s="11">
        <v>0</v>
      </c>
      <c r="H215" s="11">
        <v>0</v>
      </c>
      <c r="I215" s="11">
        <v>0</v>
      </c>
      <c r="J215" s="175">
        <v>16.600000000000001</v>
      </c>
      <c r="K215" s="175"/>
      <c r="L215" s="164">
        <v>1</v>
      </c>
      <c r="M215" s="164"/>
      <c r="N215" s="164"/>
      <c r="O215" s="153"/>
    </row>
    <row r="216" spans="1:15" ht="15.75">
      <c r="A216" s="160"/>
      <c r="B216" s="159"/>
      <c r="C216" s="153"/>
      <c r="D216" s="9">
        <v>2015</v>
      </c>
      <c r="E216" s="11">
        <f t="shared" si="34"/>
        <v>0</v>
      </c>
      <c r="F216" s="11">
        <v>0</v>
      </c>
      <c r="G216" s="11">
        <v>0</v>
      </c>
      <c r="H216" s="11">
        <v>0</v>
      </c>
      <c r="I216" s="11">
        <v>0</v>
      </c>
      <c r="J216" s="175">
        <v>16.600000000000001</v>
      </c>
      <c r="K216" s="175"/>
      <c r="L216" s="164">
        <v>1</v>
      </c>
      <c r="M216" s="164"/>
      <c r="N216" s="164"/>
      <c r="O216" s="153"/>
    </row>
    <row r="217" spans="1:15" ht="15.75">
      <c r="A217" s="160"/>
      <c r="B217" s="159"/>
      <c r="C217" s="153"/>
      <c r="D217" s="9">
        <v>2016</v>
      </c>
      <c r="E217" s="11">
        <f t="shared" si="34"/>
        <v>0</v>
      </c>
      <c r="F217" s="11">
        <v>0</v>
      </c>
      <c r="G217" s="11">
        <v>0</v>
      </c>
      <c r="H217" s="11">
        <v>0</v>
      </c>
      <c r="I217" s="11">
        <v>0</v>
      </c>
      <c r="J217" s="175">
        <v>16.600000000000001</v>
      </c>
      <c r="K217" s="175"/>
      <c r="L217" s="164">
        <v>1</v>
      </c>
      <c r="M217" s="164"/>
      <c r="N217" s="164"/>
      <c r="O217" s="153"/>
    </row>
    <row r="218" spans="1:15" ht="15.75">
      <c r="A218" s="160"/>
      <c r="B218" s="159"/>
      <c r="C218" s="153"/>
      <c r="D218" s="9">
        <v>2017</v>
      </c>
      <c r="E218" s="11">
        <f t="shared" si="34"/>
        <v>0</v>
      </c>
      <c r="F218" s="11">
        <v>0</v>
      </c>
      <c r="G218" s="11">
        <v>0</v>
      </c>
      <c r="H218" s="11">
        <v>0</v>
      </c>
      <c r="I218" s="11">
        <v>0</v>
      </c>
      <c r="J218" s="175">
        <v>16.600000000000001</v>
      </c>
      <c r="K218" s="175"/>
      <c r="L218" s="164">
        <v>1</v>
      </c>
      <c r="M218" s="164"/>
      <c r="N218" s="164"/>
      <c r="O218" s="153"/>
    </row>
    <row r="219" spans="1:15" ht="15.75">
      <c r="A219" s="160"/>
      <c r="B219" s="159"/>
      <c r="C219" s="153"/>
      <c r="D219" s="9">
        <v>2018</v>
      </c>
      <c r="E219" s="11">
        <f t="shared" si="34"/>
        <v>0</v>
      </c>
      <c r="F219" s="11">
        <v>0</v>
      </c>
      <c r="G219" s="11">
        <v>0</v>
      </c>
      <c r="H219" s="11">
        <v>0</v>
      </c>
      <c r="I219" s="11">
        <v>0</v>
      </c>
      <c r="J219" s="175">
        <v>16.600000000000001</v>
      </c>
      <c r="K219" s="175"/>
      <c r="L219" s="164">
        <v>1</v>
      </c>
      <c r="M219" s="164"/>
      <c r="N219" s="164"/>
      <c r="O219" s="153"/>
    </row>
    <row r="220" spans="1:15" ht="15.75">
      <c r="A220" s="160"/>
      <c r="B220" s="159"/>
      <c r="C220" s="153"/>
      <c r="D220" s="9">
        <v>2019</v>
      </c>
      <c r="E220" s="11">
        <f t="shared" si="34"/>
        <v>575</v>
      </c>
      <c r="F220" s="11">
        <v>575</v>
      </c>
      <c r="G220" s="11">
        <v>0</v>
      </c>
      <c r="H220" s="11">
        <v>0</v>
      </c>
      <c r="I220" s="11">
        <v>0</v>
      </c>
      <c r="J220" s="175">
        <v>16.600000000000001</v>
      </c>
      <c r="K220" s="175"/>
      <c r="L220" s="164">
        <v>1</v>
      </c>
      <c r="M220" s="164"/>
      <c r="N220" s="164"/>
      <c r="O220" s="153"/>
    </row>
    <row r="221" spans="1:15" ht="15.75">
      <c r="A221" s="160"/>
      <c r="B221" s="159"/>
      <c r="C221" s="153"/>
      <c r="D221" s="9">
        <v>2020</v>
      </c>
      <c r="E221" s="11">
        <f t="shared" si="34"/>
        <v>575</v>
      </c>
      <c r="F221" s="11">
        <v>575</v>
      </c>
      <c r="G221" s="11">
        <v>0</v>
      </c>
      <c r="H221" s="11">
        <v>0</v>
      </c>
      <c r="I221" s="11">
        <v>0</v>
      </c>
      <c r="J221" s="175">
        <v>16.600000000000001</v>
      </c>
      <c r="K221" s="175"/>
      <c r="L221" s="164">
        <v>1</v>
      </c>
      <c r="M221" s="164"/>
      <c r="N221" s="164"/>
      <c r="O221" s="153"/>
    </row>
    <row r="222" spans="1:15" ht="25.5" customHeight="1">
      <c r="A222" s="160" t="s">
        <v>130</v>
      </c>
      <c r="B222" s="159" t="s">
        <v>214</v>
      </c>
      <c r="C222" s="153" t="s">
        <v>157</v>
      </c>
      <c r="D222" s="9" t="s">
        <v>107</v>
      </c>
      <c r="E222" s="11">
        <f>SUM(E223:E229)</f>
        <v>16549.900000000001</v>
      </c>
      <c r="F222" s="11">
        <f>SUM(F223:F229)</f>
        <v>16549.900000000001</v>
      </c>
      <c r="G222" s="11">
        <f>SUM(G223:G229)</f>
        <v>0</v>
      </c>
      <c r="H222" s="11">
        <f>SUM(H223:H229)</f>
        <v>0</v>
      </c>
      <c r="I222" s="11">
        <f>SUM(I223:I229)</f>
        <v>0</v>
      </c>
      <c r="J222" s="153" t="s">
        <v>206</v>
      </c>
      <c r="K222" s="153"/>
      <c r="L222" s="153"/>
      <c r="M222" s="153"/>
      <c r="N222" s="153"/>
      <c r="O222" s="153" t="s">
        <v>237</v>
      </c>
    </row>
    <row r="223" spans="1:15" ht="15.75">
      <c r="A223" s="160"/>
      <c r="B223" s="159"/>
      <c r="C223" s="153"/>
      <c r="D223" s="9">
        <v>2014</v>
      </c>
      <c r="E223" s="11">
        <f t="shared" ref="E223:E229" si="35">SUM(F223:I223)</f>
        <v>1549.9000000000005</v>
      </c>
      <c r="F223" s="11">
        <f>8402.7-6852.8</f>
        <v>1549.9000000000005</v>
      </c>
      <c r="G223" s="11">
        <v>0</v>
      </c>
      <c r="H223" s="11">
        <v>0</v>
      </c>
      <c r="I223" s="11">
        <v>0</v>
      </c>
      <c r="J223" s="175">
        <v>10.6</v>
      </c>
      <c r="K223" s="175"/>
      <c r="L223" s="175"/>
      <c r="M223" s="175"/>
      <c r="N223" s="175"/>
      <c r="O223" s="153"/>
    </row>
    <row r="224" spans="1:15" ht="15.75">
      <c r="A224" s="160"/>
      <c r="B224" s="159"/>
      <c r="C224" s="153"/>
      <c r="D224" s="9">
        <v>2015</v>
      </c>
      <c r="E224" s="11">
        <f t="shared" si="35"/>
        <v>0</v>
      </c>
      <c r="F224" s="11">
        <v>0</v>
      </c>
      <c r="G224" s="11">
        <v>0</v>
      </c>
      <c r="H224" s="11">
        <v>0</v>
      </c>
      <c r="I224" s="11">
        <v>0</v>
      </c>
      <c r="J224" s="153">
        <v>10.6</v>
      </c>
      <c r="K224" s="153"/>
      <c r="L224" s="153"/>
      <c r="M224" s="153"/>
      <c r="N224" s="153"/>
      <c r="O224" s="153"/>
    </row>
    <row r="225" spans="1:17" ht="15.75">
      <c r="A225" s="160"/>
      <c r="B225" s="159"/>
      <c r="C225" s="153"/>
      <c r="D225" s="9">
        <v>2016</v>
      </c>
      <c r="E225" s="11">
        <f t="shared" si="35"/>
        <v>0</v>
      </c>
      <c r="F225" s="11">
        <v>0</v>
      </c>
      <c r="G225" s="11">
        <v>0</v>
      </c>
      <c r="H225" s="11">
        <v>0</v>
      </c>
      <c r="I225" s="11">
        <v>0</v>
      </c>
      <c r="J225" s="153">
        <v>10.6</v>
      </c>
      <c r="K225" s="153"/>
      <c r="L225" s="153"/>
      <c r="M225" s="153"/>
      <c r="N225" s="153"/>
      <c r="O225" s="153"/>
    </row>
    <row r="226" spans="1:17" ht="15.75">
      <c r="A226" s="160"/>
      <c r="B226" s="159"/>
      <c r="C226" s="153"/>
      <c r="D226" s="9">
        <v>2017</v>
      </c>
      <c r="E226" s="11">
        <f t="shared" si="35"/>
        <v>0</v>
      </c>
      <c r="F226" s="11">
        <v>0</v>
      </c>
      <c r="G226" s="11">
        <v>0</v>
      </c>
      <c r="H226" s="11">
        <v>0</v>
      </c>
      <c r="I226" s="11">
        <v>0</v>
      </c>
      <c r="J226" s="153">
        <v>10.6</v>
      </c>
      <c r="K226" s="153"/>
      <c r="L226" s="153"/>
      <c r="M226" s="153"/>
      <c r="N226" s="153"/>
      <c r="O226" s="153"/>
    </row>
    <row r="227" spans="1:17" ht="15.75">
      <c r="A227" s="160"/>
      <c r="B227" s="159"/>
      <c r="C227" s="153"/>
      <c r="D227" s="9">
        <v>2018</v>
      </c>
      <c r="E227" s="11">
        <f t="shared" si="35"/>
        <v>0</v>
      </c>
      <c r="F227" s="11">
        <v>0</v>
      </c>
      <c r="G227" s="11">
        <v>0</v>
      </c>
      <c r="H227" s="11">
        <v>0</v>
      </c>
      <c r="I227" s="11">
        <v>0</v>
      </c>
      <c r="J227" s="175">
        <v>40</v>
      </c>
      <c r="K227" s="175"/>
      <c r="L227" s="175"/>
      <c r="M227" s="175"/>
      <c r="N227" s="175"/>
      <c r="O227" s="153"/>
    </row>
    <row r="228" spans="1:17" ht="15.75">
      <c r="A228" s="160"/>
      <c r="B228" s="159"/>
      <c r="C228" s="153"/>
      <c r="D228" s="9">
        <v>2019</v>
      </c>
      <c r="E228" s="11">
        <f t="shared" si="35"/>
        <v>7500</v>
      </c>
      <c r="F228" s="11">
        <v>7500</v>
      </c>
      <c r="G228" s="11">
        <v>0</v>
      </c>
      <c r="H228" s="11">
        <v>0</v>
      </c>
      <c r="I228" s="11">
        <v>0</v>
      </c>
      <c r="J228" s="175">
        <v>40</v>
      </c>
      <c r="K228" s="175"/>
      <c r="L228" s="175"/>
      <c r="M228" s="175"/>
      <c r="N228" s="175"/>
      <c r="O228" s="153"/>
      <c r="P228" s="5"/>
      <c r="Q228" s="5"/>
    </row>
    <row r="229" spans="1:17" ht="15.75">
      <c r="A229" s="160"/>
      <c r="B229" s="159"/>
      <c r="C229" s="153"/>
      <c r="D229" s="9">
        <v>2020</v>
      </c>
      <c r="E229" s="11">
        <f t="shared" si="35"/>
        <v>7500</v>
      </c>
      <c r="F229" s="11">
        <v>7500</v>
      </c>
      <c r="G229" s="11">
        <v>0</v>
      </c>
      <c r="H229" s="11">
        <v>0</v>
      </c>
      <c r="I229" s="11">
        <v>0</v>
      </c>
      <c r="J229" s="175">
        <v>40</v>
      </c>
      <c r="K229" s="175"/>
      <c r="L229" s="175"/>
      <c r="M229" s="175"/>
      <c r="N229" s="175"/>
      <c r="O229" s="153"/>
      <c r="P229" s="5"/>
      <c r="Q229" s="5"/>
    </row>
    <row r="230" spans="1:17" ht="24.75" customHeight="1">
      <c r="A230" s="160" t="s">
        <v>132</v>
      </c>
      <c r="B230" s="159" t="s">
        <v>215</v>
      </c>
      <c r="C230" s="153" t="s">
        <v>157</v>
      </c>
      <c r="D230" s="9" t="s">
        <v>107</v>
      </c>
      <c r="E230" s="11">
        <f>SUM(E231:E237)</f>
        <v>134060</v>
      </c>
      <c r="F230" s="11">
        <f>SUM(F231:F237)</f>
        <v>58841.299999999996</v>
      </c>
      <c r="G230" s="11">
        <f>SUM(G231:G237)</f>
        <v>75218.7</v>
      </c>
      <c r="H230" s="11">
        <f>SUM(H231:H237)</f>
        <v>0</v>
      </c>
      <c r="I230" s="11">
        <f>SUM(I231:I237)</f>
        <v>0</v>
      </c>
      <c r="J230" s="153" t="s">
        <v>257</v>
      </c>
      <c r="K230" s="153"/>
      <c r="L230" s="153"/>
      <c r="M230" s="153" t="s">
        <v>258</v>
      </c>
      <c r="N230" s="153"/>
      <c r="O230" s="153" t="s">
        <v>237</v>
      </c>
      <c r="P230" s="182"/>
      <c r="Q230" s="182"/>
    </row>
    <row r="231" spans="1:17" ht="15" customHeight="1">
      <c r="A231" s="160"/>
      <c r="B231" s="159"/>
      <c r="C231" s="153"/>
      <c r="D231" s="9">
        <v>2014</v>
      </c>
      <c r="E231" s="11">
        <f t="shared" ref="E231:E237" si="36">SUM(F231:I231)</f>
        <v>11453.4</v>
      </c>
      <c r="F231" s="11">
        <f>11130-2719.2-4704.7</f>
        <v>3706.0999999999995</v>
      </c>
      <c r="G231" s="11">
        <v>7747.3</v>
      </c>
      <c r="H231" s="11">
        <v>0</v>
      </c>
      <c r="I231" s="11">
        <v>0</v>
      </c>
      <c r="J231" s="153">
        <v>4.4000000000000004</v>
      </c>
      <c r="K231" s="153"/>
      <c r="L231" s="153"/>
      <c r="M231" s="153">
        <v>23.8</v>
      </c>
      <c r="N231" s="153"/>
      <c r="O231" s="153"/>
      <c r="P231" s="5"/>
      <c r="Q231" s="5"/>
    </row>
    <row r="232" spans="1:17" ht="14.45" customHeight="1">
      <c r="A232" s="160"/>
      <c r="B232" s="159"/>
      <c r="C232" s="153"/>
      <c r="D232" s="9">
        <v>2015</v>
      </c>
      <c r="E232" s="11">
        <f t="shared" si="36"/>
        <v>17875.8</v>
      </c>
      <c r="F232" s="11">
        <v>8130</v>
      </c>
      <c r="G232" s="11">
        <v>9745.7999999999993</v>
      </c>
      <c r="H232" s="11">
        <v>0</v>
      </c>
      <c r="I232" s="11">
        <v>0</v>
      </c>
      <c r="J232" s="153">
        <v>4.5999999999999996</v>
      </c>
      <c r="K232" s="153"/>
      <c r="L232" s="153"/>
      <c r="M232" s="175">
        <v>24</v>
      </c>
      <c r="N232" s="175"/>
      <c r="O232" s="153"/>
      <c r="P232" s="182"/>
      <c r="Q232" s="182"/>
    </row>
    <row r="233" spans="1:17" ht="15" customHeight="1">
      <c r="A233" s="160"/>
      <c r="B233" s="159"/>
      <c r="C233" s="153"/>
      <c r="D233" s="9">
        <v>2016</v>
      </c>
      <c r="E233" s="11">
        <f t="shared" si="36"/>
        <v>13535.2</v>
      </c>
      <c r="F233" s="11">
        <v>4800</v>
      </c>
      <c r="G233" s="11">
        <v>8735.2000000000007</v>
      </c>
      <c r="H233" s="11">
        <v>0</v>
      </c>
      <c r="I233" s="11">
        <v>0</v>
      </c>
      <c r="J233" s="153">
        <v>4.5999999999999996</v>
      </c>
      <c r="K233" s="153"/>
      <c r="L233" s="153"/>
      <c r="M233" s="175">
        <v>24</v>
      </c>
      <c r="N233" s="175"/>
      <c r="O233" s="153"/>
      <c r="P233" s="182"/>
      <c r="Q233" s="182"/>
    </row>
    <row r="234" spans="1:17" ht="15" customHeight="1">
      <c r="A234" s="160"/>
      <c r="B234" s="159"/>
      <c r="C234" s="153"/>
      <c r="D234" s="9">
        <v>2017</v>
      </c>
      <c r="E234" s="11">
        <f t="shared" si="36"/>
        <v>16690.900000000001</v>
      </c>
      <c r="F234" s="11">
        <v>4800</v>
      </c>
      <c r="G234" s="11">
        <v>11890.9</v>
      </c>
      <c r="H234" s="11">
        <v>0</v>
      </c>
      <c r="I234" s="11">
        <v>0</v>
      </c>
      <c r="J234" s="153">
        <v>5.2</v>
      </c>
      <c r="K234" s="153"/>
      <c r="L234" s="153"/>
      <c r="M234" s="153">
        <v>29.4</v>
      </c>
      <c r="N234" s="153"/>
      <c r="O234" s="153"/>
    </row>
    <row r="235" spans="1:17" ht="15" customHeight="1">
      <c r="A235" s="160"/>
      <c r="B235" s="159"/>
      <c r="C235" s="153"/>
      <c r="D235" s="9">
        <v>2018</v>
      </c>
      <c r="E235" s="11">
        <f t="shared" si="36"/>
        <v>17166.5</v>
      </c>
      <c r="F235" s="11">
        <v>4800</v>
      </c>
      <c r="G235" s="11">
        <v>12366.5</v>
      </c>
      <c r="H235" s="11">
        <v>0</v>
      </c>
      <c r="I235" s="11">
        <v>0</v>
      </c>
      <c r="J235" s="153">
        <v>9.4</v>
      </c>
      <c r="K235" s="153"/>
      <c r="L235" s="153"/>
      <c r="M235" s="153">
        <v>54.9</v>
      </c>
      <c r="N235" s="153"/>
      <c r="O235" s="153"/>
    </row>
    <row r="236" spans="1:17" ht="15" customHeight="1">
      <c r="A236" s="160"/>
      <c r="B236" s="159"/>
      <c r="C236" s="153"/>
      <c r="D236" s="9">
        <v>2019</v>
      </c>
      <c r="E236" s="11">
        <f t="shared" si="36"/>
        <v>28669.1</v>
      </c>
      <c r="F236" s="11">
        <v>16302.6</v>
      </c>
      <c r="G236" s="11">
        <v>12366.5</v>
      </c>
      <c r="H236" s="11">
        <v>0</v>
      </c>
      <c r="I236" s="11">
        <v>0</v>
      </c>
      <c r="J236" s="153">
        <v>9.4</v>
      </c>
      <c r="K236" s="153"/>
      <c r="L236" s="153"/>
      <c r="M236" s="153">
        <v>54.9</v>
      </c>
      <c r="N236" s="153"/>
      <c r="O236" s="153"/>
    </row>
    <row r="237" spans="1:17" ht="15.75">
      <c r="A237" s="160"/>
      <c r="B237" s="159"/>
      <c r="C237" s="153"/>
      <c r="D237" s="9">
        <v>2020</v>
      </c>
      <c r="E237" s="11">
        <f t="shared" si="36"/>
        <v>28669.1</v>
      </c>
      <c r="F237" s="11">
        <v>16302.6</v>
      </c>
      <c r="G237" s="11">
        <v>12366.5</v>
      </c>
      <c r="H237" s="11">
        <v>0</v>
      </c>
      <c r="I237" s="11">
        <v>0</v>
      </c>
      <c r="J237" s="153">
        <v>9.4</v>
      </c>
      <c r="K237" s="153"/>
      <c r="L237" s="153"/>
      <c r="M237" s="153">
        <v>54.9</v>
      </c>
      <c r="N237" s="153"/>
      <c r="O237" s="153"/>
    </row>
    <row r="238" spans="1:17" ht="27" customHeight="1">
      <c r="A238" s="160" t="s">
        <v>133</v>
      </c>
      <c r="B238" s="159" t="s">
        <v>325</v>
      </c>
      <c r="C238" s="153" t="s">
        <v>157</v>
      </c>
      <c r="D238" s="9" t="s">
        <v>107</v>
      </c>
      <c r="E238" s="11">
        <f>SUM(E239:E245)</f>
        <v>88662.2</v>
      </c>
      <c r="F238" s="11">
        <f>SUM(F239:F245)</f>
        <v>20400</v>
      </c>
      <c r="G238" s="11">
        <f>SUM(G239:G245)</f>
        <v>68262.2</v>
      </c>
      <c r="H238" s="11">
        <f>SUM(H239:H245)</f>
        <v>0</v>
      </c>
      <c r="I238" s="11">
        <f>SUM(I239:I245)</f>
        <v>0</v>
      </c>
      <c r="J238" s="153" t="s">
        <v>131</v>
      </c>
      <c r="K238" s="153"/>
      <c r="L238" s="153"/>
      <c r="M238" s="153"/>
      <c r="N238" s="153"/>
      <c r="O238" s="153" t="s">
        <v>237</v>
      </c>
    </row>
    <row r="239" spans="1:17" ht="15.75">
      <c r="A239" s="160"/>
      <c r="B239" s="159"/>
      <c r="C239" s="153"/>
      <c r="D239" s="9">
        <v>2014</v>
      </c>
      <c r="E239" s="11">
        <f t="shared" ref="E239:E245" si="37">SUM(F239:I239)</f>
        <v>9339.5</v>
      </c>
      <c r="F239" s="11">
        <v>2596.4</v>
      </c>
      <c r="G239" s="11">
        <v>6743.1</v>
      </c>
      <c r="H239" s="11">
        <v>0</v>
      </c>
      <c r="I239" s="11">
        <v>0</v>
      </c>
      <c r="J239" s="175">
        <v>5</v>
      </c>
      <c r="K239" s="175"/>
      <c r="L239" s="175"/>
      <c r="M239" s="175"/>
      <c r="N239" s="175"/>
      <c r="O239" s="153"/>
    </row>
    <row r="240" spans="1:17" ht="15.75">
      <c r="A240" s="160"/>
      <c r="B240" s="159"/>
      <c r="C240" s="153"/>
      <c r="D240" s="9">
        <v>2015</v>
      </c>
      <c r="E240" s="11">
        <f t="shared" si="37"/>
        <v>15740.8</v>
      </c>
      <c r="F240" s="11">
        <f>2231.6+935</f>
        <v>3166.6</v>
      </c>
      <c r="G240" s="11">
        <f>1479.3+11094.9</f>
        <v>12574.199999999999</v>
      </c>
      <c r="H240" s="11">
        <v>0</v>
      </c>
      <c r="I240" s="11">
        <v>0</v>
      </c>
      <c r="J240" s="175">
        <v>5</v>
      </c>
      <c r="K240" s="175"/>
      <c r="L240" s="175"/>
      <c r="M240" s="175"/>
      <c r="N240" s="175"/>
      <c r="O240" s="153"/>
    </row>
    <row r="241" spans="1:15" ht="15.75">
      <c r="A241" s="160"/>
      <c r="B241" s="159"/>
      <c r="C241" s="153"/>
      <c r="D241" s="9">
        <v>2016</v>
      </c>
      <c r="E241" s="11">
        <f t="shared" si="37"/>
        <v>11982.300000000001</v>
      </c>
      <c r="F241" s="11">
        <v>3166.6</v>
      </c>
      <c r="G241" s="11">
        <v>8815.7000000000007</v>
      </c>
      <c r="H241" s="11">
        <v>0</v>
      </c>
      <c r="I241" s="11">
        <v>0</v>
      </c>
      <c r="J241" s="175">
        <v>5</v>
      </c>
      <c r="K241" s="175"/>
      <c r="L241" s="175"/>
      <c r="M241" s="175"/>
      <c r="N241" s="175"/>
      <c r="O241" s="153"/>
    </row>
    <row r="242" spans="1:15" ht="15.75">
      <c r="A242" s="160"/>
      <c r="B242" s="159"/>
      <c r="C242" s="153"/>
      <c r="D242" s="9">
        <v>2017</v>
      </c>
      <c r="E242" s="11">
        <f t="shared" si="37"/>
        <v>12855.1</v>
      </c>
      <c r="F242" s="11">
        <v>3166.6</v>
      </c>
      <c r="G242" s="11">
        <v>9688.5</v>
      </c>
      <c r="H242" s="11">
        <v>0</v>
      </c>
      <c r="I242" s="11">
        <v>0</v>
      </c>
      <c r="J242" s="175">
        <v>5</v>
      </c>
      <c r="K242" s="175"/>
      <c r="L242" s="175"/>
      <c r="M242" s="175"/>
      <c r="N242" s="175"/>
      <c r="O242" s="153"/>
    </row>
    <row r="243" spans="1:15" ht="15.75">
      <c r="A243" s="160"/>
      <c r="B243" s="159"/>
      <c r="C243" s="153"/>
      <c r="D243" s="9">
        <v>2018</v>
      </c>
      <c r="E243" s="11">
        <f t="shared" si="37"/>
        <v>13313.5</v>
      </c>
      <c r="F243" s="11">
        <v>3166.6</v>
      </c>
      <c r="G243" s="11">
        <v>10146.9</v>
      </c>
      <c r="H243" s="11">
        <v>0</v>
      </c>
      <c r="I243" s="11">
        <v>0</v>
      </c>
      <c r="J243" s="153">
        <v>5.2</v>
      </c>
      <c r="K243" s="153"/>
      <c r="L243" s="153"/>
      <c r="M243" s="153"/>
      <c r="N243" s="153"/>
      <c r="O243" s="153"/>
    </row>
    <row r="244" spans="1:15" ht="15.75">
      <c r="A244" s="160"/>
      <c r="B244" s="159"/>
      <c r="C244" s="153"/>
      <c r="D244" s="9">
        <v>2019</v>
      </c>
      <c r="E244" s="11">
        <f t="shared" si="37"/>
        <v>12715.5</v>
      </c>
      <c r="F244" s="11">
        <v>2568.6</v>
      </c>
      <c r="G244" s="11">
        <v>10146.9</v>
      </c>
      <c r="H244" s="11">
        <v>0</v>
      </c>
      <c r="I244" s="11">
        <v>0</v>
      </c>
      <c r="J244" s="153">
        <v>5.2</v>
      </c>
      <c r="K244" s="153"/>
      <c r="L244" s="153"/>
      <c r="M244" s="153"/>
      <c r="N244" s="153"/>
      <c r="O244" s="153"/>
    </row>
    <row r="245" spans="1:15" ht="15.75">
      <c r="A245" s="160"/>
      <c r="B245" s="159"/>
      <c r="C245" s="153"/>
      <c r="D245" s="9">
        <v>2020</v>
      </c>
      <c r="E245" s="11">
        <f t="shared" si="37"/>
        <v>12715.5</v>
      </c>
      <c r="F245" s="11">
        <v>2568.6</v>
      </c>
      <c r="G245" s="11">
        <v>10146.9</v>
      </c>
      <c r="H245" s="11">
        <v>0</v>
      </c>
      <c r="I245" s="11">
        <v>0</v>
      </c>
      <c r="J245" s="153">
        <v>5.2</v>
      </c>
      <c r="K245" s="153"/>
      <c r="L245" s="153"/>
      <c r="M245" s="153"/>
      <c r="N245" s="153"/>
      <c r="O245" s="153"/>
    </row>
    <row r="246" spans="1:15" ht="27" customHeight="1">
      <c r="A246" s="160" t="s">
        <v>135</v>
      </c>
      <c r="B246" s="159" t="s">
        <v>216</v>
      </c>
      <c r="C246" s="153" t="s">
        <v>157</v>
      </c>
      <c r="D246" s="9" t="s">
        <v>107</v>
      </c>
      <c r="E246" s="11">
        <f>SUM(E247:E253)</f>
        <v>103107.4</v>
      </c>
      <c r="F246" s="11">
        <f>SUM(F247:F253)</f>
        <v>45568.6</v>
      </c>
      <c r="G246" s="11">
        <f>SUM(G247:G253)</f>
        <v>57538.799999999988</v>
      </c>
      <c r="H246" s="11">
        <f>SUM(H247:H253)</f>
        <v>0</v>
      </c>
      <c r="I246" s="11">
        <f>SUM(I247:I253)</f>
        <v>0</v>
      </c>
      <c r="J246" s="153" t="s">
        <v>134</v>
      </c>
      <c r="K246" s="153"/>
      <c r="L246" s="153"/>
      <c r="M246" s="153"/>
      <c r="N246" s="153"/>
      <c r="O246" s="153" t="s">
        <v>237</v>
      </c>
    </row>
    <row r="247" spans="1:15" ht="15.75">
      <c r="A247" s="160"/>
      <c r="B247" s="159"/>
      <c r="C247" s="153"/>
      <c r="D247" s="9">
        <v>2014</v>
      </c>
      <c r="E247" s="11">
        <f t="shared" ref="E247:E253" si="38">SUM(F247:I247)</f>
        <v>13718.199999999999</v>
      </c>
      <c r="F247" s="11">
        <v>8552.2999999999993</v>
      </c>
      <c r="G247" s="11">
        <v>5165.8999999999996</v>
      </c>
      <c r="H247" s="11">
        <v>0</v>
      </c>
      <c r="I247" s="11">
        <v>0</v>
      </c>
      <c r="J247" s="153">
        <v>57.9</v>
      </c>
      <c r="K247" s="153"/>
      <c r="L247" s="153"/>
      <c r="M247" s="153"/>
      <c r="N247" s="153"/>
      <c r="O247" s="153"/>
    </row>
    <row r="248" spans="1:15" ht="15.75">
      <c r="A248" s="160"/>
      <c r="B248" s="159"/>
      <c r="C248" s="153"/>
      <c r="D248" s="9">
        <v>2015</v>
      </c>
      <c r="E248" s="11">
        <f t="shared" si="38"/>
        <v>15650.8</v>
      </c>
      <c r="F248" s="11">
        <v>4522.3</v>
      </c>
      <c r="G248" s="11">
        <v>11128.5</v>
      </c>
      <c r="H248" s="11">
        <v>0</v>
      </c>
      <c r="I248" s="11">
        <v>0</v>
      </c>
      <c r="J248" s="153">
        <v>58.5</v>
      </c>
      <c r="K248" s="153"/>
      <c r="L248" s="153"/>
      <c r="M248" s="153"/>
      <c r="N248" s="153"/>
      <c r="O248" s="153"/>
    </row>
    <row r="249" spans="1:15" ht="15.75">
      <c r="A249" s="160"/>
      <c r="B249" s="159"/>
      <c r="C249" s="153"/>
      <c r="D249" s="9">
        <v>2016</v>
      </c>
      <c r="E249" s="11">
        <f t="shared" si="38"/>
        <v>14557</v>
      </c>
      <c r="F249" s="11">
        <v>4522.3</v>
      </c>
      <c r="G249" s="11">
        <v>10034.700000000001</v>
      </c>
      <c r="H249" s="11">
        <v>0</v>
      </c>
      <c r="I249" s="11">
        <v>0</v>
      </c>
      <c r="J249" s="175">
        <v>59</v>
      </c>
      <c r="K249" s="175"/>
      <c r="L249" s="175"/>
      <c r="M249" s="175"/>
      <c r="N249" s="175"/>
      <c r="O249" s="153"/>
    </row>
    <row r="250" spans="1:15" ht="15.75">
      <c r="A250" s="160"/>
      <c r="B250" s="159"/>
      <c r="C250" s="153"/>
      <c r="D250" s="9">
        <v>2017</v>
      </c>
      <c r="E250" s="11">
        <f t="shared" si="38"/>
        <v>15597.900000000001</v>
      </c>
      <c r="F250" s="11">
        <v>4522.3</v>
      </c>
      <c r="G250" s="11">
        <v>11075.6</v>
      </c>
      <c r="H250" s="11">
        <v>0</v>
      </c>
      <c r="I250" s="11">
        <v>0</v>
      </c>
      <c r="J250" s="153">
        <v>59.5</v>
      </c>
      <c r="K250" s="153"/>
      <c r="L250" s="153"/>
      <c r="M250" s="153"/>
      <c r="N250" s="153"/>
      <c r="O250" s="153"/>
    </row>
    <row r="251" spans="1:15" ht="15.75">
      <c r="A251" s="160"/>
      <c r="B251" s="159"/>
      <c r="C251" s="153"/>
      <c r="D251" s="9">
        <v>2018</v>
      </c>
      <c r="E251" s="11">
        <f t="shared" si="38"/>
        <v>11178</v>
      </c>
      <c r="F251" s="11">
        <v>4522.3</v>
      </c>
      <c r="G251" s="11">
        <v>6655.7</v>
      </c>
      <c r="H251" s="11">
        <v>0</v>
      </c>
      <c r="I251" s="11">
        <v>0</v>
      </c>
      <c r="J251" s="175">
        <v>60</v>
      </c>
      <c r="K251" s="175"/>
      <c r="L251" s="175"/>
      <c r="M251" s="175"/>
      <c r="N251" s="175"/>
      <c r="O251" s="153"/>
    </row>
    <row r="252" spans="1:15" ht="15.75">
      <c r="A252" s="160"/>
      <c r="B252" s="159"/>
      <c r="C252" s="153"/>
      <c r="D252" s="9">
        <v>2019</v>
      </c>
      <c r="E252" s="11">
        <f t="shared" si="38"/>
        <v>16135.8</v>
      </c>
      <c r="F252" s="11">
        <v>9424.6</v>
      </c>
      <c r="G252" s="11">
        <v>6711.2</v>
      </c>
      <c r="H252" s="11">
        <v>0</v>
      </c>
      <c r="I252" s="11">
        <v>0</v>
      </c>
      <c r="J252" s="153">
        <v>60.5</v>
      </c>
      <c r="K252" s="153"/>
      <c r="L252" s="153"/>
      <c r="M252" s="153"/>
      <c r="N252" s="153"/>
      <c r="O252" s="153"/>
    </row>
    <row r="253" spans="1:15" ht="15.75">
      <c r="A253" s="160"/>
      <c r="B253" s="159"/>
      <c r="C253" s="153"/>
      <c r="D253" s="9">
        <v>2020</v>
      </c>
      <c r="E253" s="11">
        <f t="shared" si="38"/>
        <v>16269.7</v>
      </c>
      <c r="F253" s="11">
        <v>9502.5</v>
      </c>
      <c r="G253" s="11">
        <v>6767.2</v>
      </c>
      <c r="H253" s="11">
        <v>0</v>
      </c>
      <c r="I253" s="11">
        <v>0</v>
      </c>
      <c r="J253" s="175">
        <v>61</v>
      </c>
      <c r="K253" s="175"/>
      <c r="L253" s="175"/>
      <c r="M253" s="175"/>
      <c r="N253" s="175"/>
      <c r="O253" s="153"/>
    </row>
    <row r="254" spans="1:15" ht="51.6" customHeight="1">
      <c r="A254" s="160" t="s">
        <v>136</v>
      </c>
      <c r="B254" s="159" t="s">
        <v>342</v>
      </c>
      <c r="C254" s="153" t="s">
        <v>157</v>
      </c>
      <c r="D254" s="9" t="s">
        <v>107</v>
      </c>
      <c r="E254" s="11">
        <f>SUM(E255:E261)</f>
        <v>1725814.2000000002</v>
      </c>
      <c r="F254" s="11">
        <f>SUM(F255:F261)</f>
        <v>1725814.2000000002</v>
      </c>
      <c r="G254" s="11">
        <f>SUM(G255:G261)</f>
        <v>0</v>
      </c>
      <c r="H254" s="11">
        <f>SUM(H255:H261)</f>
        <v>0</v>
      </c>
      <c r="I254" s="11">
        <f>SUM(I255:I261)</f>
        <v>0</v>
      </c>
      <c r="J254" s="153" t="s">
        <v>364</v>
      </c>
      <c r="K254" s="153"/>
      <c r="L254" s="153" t="s">
        <v>365</v>
      </c>
      <c r="M254" s="153"/>
      <c r="N254" s="153"/>
      <c r="O254" s="153" t="s">
        <v>237</v>
      </c>
    </row>
    <row r="255" spans="1:15" ht="15.75">
      <c r="A255" s="160"/>
      <c r="B255" s="159"/>
      <c r="C255" s="153"/>
      <c r="D255" s="9">
        <v>2014</v>
      </c>
      <c r="E255" s="11">
        <f t="shared" ref="E255:E261" si="39">SUM(F255:I255)</f>
        <v>335114</v>
      </c>
      <c r="F255" s="11">
        <v>335114</v>
      </c>
      <c r="G255" s="11">
        <v>0</v>
      </c>
      <c r="H255" s="11">
        <v>0</v>
      </c>
      <c r="I255" s="11">
        <v>0</v>
      </c>
      <c r="J255" s="153">
        <v>18.899999999999999</v>
      </c>
      <c r="K255" s="153"/>
      <c r="L255" s="153">
        <v>10.8</v>
      </c>
      <c r="M255" s="171"/>
      <c r="N255" s="171"/>
      <c r="O255" s="153"/>
    </row>
    <row r="256" spans="1:15" ht="15.75">
      <c r="A256" s="160"/>
      <c r="B256" s="159"/>
      <c r="C256" s="153"/>
      <c r="D256" s="9">
        <v>2015</v>
      </c>
      <c r="E256" s="11">
        <f t="shared" si="39"/>
        <v>245000</v>
      </c>
      <c r="F256" s="11">
        <v>245000</v>
      </c>
      <c r="G256" s="11">
        <v>0</v>
      </c>
      <c r="H256" s="11">
        <v>0</v>
      </c>
      <c r="I256" s="11">
        <v>0</v>
      </c>
      <c r="J256" s="153">
        <v>17.8</v>
      </c>
      <c r="K256" s="153"/>
      <c r="L256" s="175">
        <f>5.3+4.7+0.2+0.02</f>
        <v>10.219999999999999</v>
      </c>
      <c r="M256" s="175"/>
      <c r="N256" s="175"/>
      <c r="O256" s="153"/>
    </row>
    <row r="257" spans="1:15" ht="15.75">
      <c r="A257" s="160"/>
      <c r="B257" s="159"/>
      <c r="C257" s="153"/>
      <c r="D257" s="9">
        <v>2016</v>
      </c>
      <c r="E257" s="11">
        <f t="shared" si="39"/>
        <v>131000</v>
      </c>
      <c r="F257" s="11">
        <v>131000</v>
      </c>
      <c r="G257" s="11">
        <v>0</v>
      </c>
      <c r="H257" s="11">
        <v>0</v>
      </c>
      <c r="I257" s="11">
        <v>0</v>
      </c>
      <c r="J257" s="153">
        <v>17.8</v>
      </c>
      <c r="K257" s="153"/>
      <c r="L257" s="175">
        <v>10.220000000000001</v>
      </c>
      <c r="M257" s="175"/>
      <c r="N257" s="175"/>
      <c r="O257" s="153"/>
    </row>
    <row r="258" spans="1:15" ht="15.75">
      <c r="A258" s="160"/>
      <c r="B258" s="159"/>
      <c r="C258" s="153"/>
      <c r="D258" s="9">
        <v>2017</v>
      </c>
      <c r="E258" s="11">
        <f t="shared" si="39"/>
        <v>131000</v>
      </c>
      <c r="F258" s="11">
        <v>131000</v>
      </c>
      <c r="G258" s="11">
        <v>0</v>
      </c>
      <c r="H258" s="11">
        <v>0</v>
      </c>
      <c r="I258" s="11">
        <v>0</v>
      </c>
      <c r="J258" s="153">
        <v>17.8</v>
      </c>
      <c r="K258" s="153"/>
      <c r="L258" s="175">
        <v>10.220000000000001</v>
      </c>
      <c r="M258" s="175"/>
      <c r="N258" s="175"/>
      <c r="O258" s="153"/>
    </row>
    <row r="259" spans="1:15" ht="15.75">
      <c r="A259" s="160"/>
      <c r="B259" s="159"/>
      <c r="C259" s="153"/>
      <c r="D259" s="9">
        <v>2018</v>
      </c>
      <c r="E259" s="11">
        <f t="shared" si="39"/>
        <v>131000</v>
      </c>
      <c r="F259" s="11">
        <v>131000</v>
      </c>
      <c r="G259" s="11">
        <v>0</v>
      </c>
      <c r="H259" s="11">
        <v>0</v>
      </c>
      <c r="I259" s="11">
        <v>0</v>
      </c>
      <c r="J259" s="153">
        <v>18.7</v>
      </c>
      <c r="K259" s="153"/>
      <c r="L259" s="153">
        <v>10.8</v>
      </c>
      <c r="M259" s="171"/>
      <c r="N259" s="171"/>
      <c r="O259" s="153"/>
    </row>
    <row r="260" spans="1:15" ht="15.75">
      <c r="A260" s="160"/>
      <c r="B260" s="159"/>
      <c r="C260" s="153"/>
      <c r="D260" s="9">
        <v>2019</v>
      </c>
      <c r="E260" s="11">
        <f t="shared" si="39"/>
        <v>371703.8</v>
      </c>
      <c r="F260" s="11">
        <v>371703.8</v>
      </c>
      <c r="G260" s="11">
        <v>0</v>
      </c>
      <c r="H260" s="11">
        <v>0</v>
      </c>
      <c r="I260" s="11">
        <v>0</v>
      </c>
      <c r="J260" s="153">
        <v>18.7</v>
      </c>
      <c r="K260" s="153"/>
      <c r="L260" s="153">
        <v>10.8</v>
      </c>
      <c r="M260" s="171"/>
      <c r="N260" s="171"/>
      <c r="O260" s="153"/>
    </row>
    <row r="261" spans="1:15" ht="15.75">
      <c r="A261" s="160"/>
      <c r="B261" s="159"/>
      <c r="C261" s="153"/>
      <c r="D261" s="9">
        <v>2020</v>
      </c>
      <c r="E261" s="11">
        <f t="shared" si="39"/>
        <v>380996.4</v>
      </c>
      <c r="F261" s="11">
        <v>380996.4</v>
      </c>
      <c r="G261" s="11">
        <v>0</v>
      </c>
      <c r="H261" s="11">
        <v>0</v>
      </c>
      <c r="I261" s="11">
        <v>0</v>
      </c>
      <c r="J261" s="153">
        <v>18.7</v>
      </c>
      <c r="K261" s="153"/>
      <c r="L261" s="153">
        <v>10.8</v>
      </c>
      <c r="M261" s="171"/>
      <c r="N261" s="171"/>
      <c r="O261" s="153"/>
    </row>
    <row r="262" spans="1:15" ht="71.25" customHeight="1">
      <c r="A262" s="165" t="s">
        <v>137</v>
      </c>
      <c r="B262" s="172" t="s">
        <v>343</v>
      </c>
      <c r="C262" s="153" t="s">
        <v>377</v>
      </c>
      <c r="D262" s="9" t="s">
        <v>107</v>
      </c>
      <c r="E262" s="11">
        <f>SUM(E263:E269)</f>
        <v>204751.90600000002</v>
      </c>
      <c r="F262" s="11">
        <f>SUM(F263:F269)</f>
        <v>204751.90600000002</v>
      </c>
      <c r="G262" s="11">
        <f>SUM(G263:G269)</f>
        <v>0</v>
      </c>
      <c r="H262" s="11">
        <f>SUM(H263:H269)</f>
        <v>0</v>
      </c>
      <c r="I262" s="11">
        <f>SUM(I263:I269)</f>
        <v>0</v>
      </c>
      <c r="J262" s="155" t="s">
        <v>366</v>
      </c>
      <c r="K262" s="156"/>
      <c r="L262" s="153" t="s">
        <v>367</v>
      </c>
      <c r="M262" s="153"/>
      <c r="N262" s="153"/>
      <c r="O262" s="2"/>
    </row>
    <row r="263" spans="1:15" ht="15.75">
      <c r="A263" s="166"/>
      <c r="B263" s="173"/>
      <c r="C263" s="153"/>
      <c r="D263" s="9">
        <v>2014</v>
      </c>
      <c r="E263" s="11">
        <f t="shared" ref="E263:E269" si="40">SUM(F263:I263)</f>
        <v>0</v>
      </c>
      <c r="F263" s="11">
        <v>0</v>
      </c>
      <c r="G263" s="11">
        <v>0</v>
      </c>
      <c r="H263" s="11">
        <v>0</v>
      </c>
      <c r="I263" s="11">
        <v>0</v>
      </c>
      <c r="J263" s="155">
        <v>0</v>
      </c>
      <c r="K263" s="156"/>
      <c r="L263" s="153"/>
      <c r="M263" s="153"/>
      <c r="N263" s="153"/>
      <c r="O263" s="2"/>
    </row>
    <row r="264" spans="1:15" ht="15.75">
      <c r="A264" s="166"/>
      <c r="B264" s="173"/>
      <c r="C264" s="153"/>
      <c r="D264" s="9">
        <v>2015</v>
      </c>
      <c r="E264" s="11">
        <f t="shared" si="40"/>
        <v>55500</v>
      </c>
      <c r="F264" s="11">
        <v>55500</v>
      </c>
      <c r="G264" s="11">
        <v>0</v>
      </c>
      <c r="H264" s="11">
        <v>0</v>
      </c>
      <c r="I264" s="11">
        <v>0</v>
      </c>
      <c r="J264" s="155">
        <v>100</v>
      </c>
      <c r="K264" s="156"/>
      <c r="L264" s="153">
        <v>4500</v>
      </c>
      <c r="M264" s="153"/>
      <c r="N264" s="153"/>
      <c r="O264" s="2"/>
    </row>
    <row r="265" spans="1:15" ht="15.75">
      <c r="A265" s="166"/>
      <c r="B265" s="173"/>
      <c r="C265" s="153"/>
      <c r="D265" s="9">
        <v>2016</v>
      </c>
      <c r="E265" s="11">
        <f t="shared" si="40"/>
        <v>60000</v>
      </c>
      <c r="F265" s="11">
        <v>60000</v>
      </c>
      <c r="G265" s="11">
        <v>0</v>
      </c>
      <c r="H265" s="11">
        <v>0</v>
      </c>
      <c r="I265" s="11">
        <v>0</v>
      </c>
      <c r="J265" s="155">
        <v>100</v>
      </c>
      <c r="K265" s="156"/>
      <c r="L265" s="155">
        <v>4500</v>
      </c>
      <c r="M265" s="156"/>
      <c r="N265" s="157"/>
      <c r="O265" s="2"/>
    </row>
    <row r="266" spans="1:15" ht="15.75">
      <c r="A266" s="166"/>
      <c r="B266" s="173"/>
      <c r="C266" s="153"/>
      <c r="D266" s="9">
        <v>2017</v>
      </c>
      <c r="E266" s="11">
        <f t="shared" si="40"/>
        <v>44759.453000000001</v>
      </c>
      <c r="F266" s="11">
        <v>44759.453000000001</v>
      </c>
      <c r="G266" s="11">
        <v>0</v>
      </c>
      <c r="H266" s="11">
        <v>0</v>
      </c>
      <c r="I266" s="11">
        <v>0</v>
      </c>
      <c r="J266" s="155">
        <v>100</v>
      </c>
      <c r="K266" s="156"/>
      <c r="L266" s="153">
        <v>4500</v>
      </c>
      <c r="M266" s="153"/>
      <c r="N266" s="153"/>
      <c r="O266" s="2"/>
    </row>
    <row r="267" spans="1:15" ht="15.75">
      <c r="A267" s="166"/>
      <c r="B267" s="173"/>
      <c r="C267" s="153"/>
      <c r="D267" s="9">
        <v>2018</v>
      </c>
      <c r="E267" s="11">
        <f t="shared" si="40"/>
        <v>44492.453000000001</v>
      </c>
      <c r="F267" s="11">
        <v>44492.453000000001</v>
      </c>
      <c r="G267" s="11">
        <v>0</v>
      </c>
      <c r="H267" s="11">
        <v>0</v>
      </c>
      <c r="I267" s="11">
        <v>0</v>
      </c>
      <c r="J267" s="155">
        <v>0</v>
      </c>
      <c r="K267" s="156"/>
      <c r="L267" s="155">
        <v>0</v>
      </c>
      <c r="M267" s="156"/>
      <c r="N267" s="157"/>
      <c r="O267" s="2"/>
    </row>
    <row r="268" spans="1:15" ht="15.75">
      <c r="A268" s="166"/>
      <c r="B268" s="173"/>
      <c r="C268" s="153"/>
      <c r="D268" s="9">
        <v>2019</v>
      </c>
      <c r="E268" s="11">
        <f t="shared" si="40"/>
        <v>0</v>
      </c>
      <c r="F268" s="11">
        <v>0</v>
      </c>
      <c r="G268" s="11">
        <v>0</v>
      </c>
      <c r="H268" s="11">
        <v>0</v>
      </c>
      <c r="I268" s="11">
        <v>0</v>
      </c>
      <c r="J268" s="155">
        <v>0</v>
      </c>
      <c r="K268" s="156"/>
      <c r="L268" s="155">
        <v>0</v>
      </c>
      <c r="M268" s="156"/>
      <c r="N268" s="157"/>
      <c r="O268" s="2"/>
    </row>
    <row r="269" spans="1:15" ht="15.75">
      <c r="A269" s="167"/>
      <c r="B269" s="174"/>
      <c r="C269" s="153"/>
      <c r="D269" s="9">
        <v>2020</v>
      </c>
      <c r="E269" s="11">
        <f t="shared" si="40"/>
        <v>0</v>
      </c>
      <c r="F269" s="11">
        <v>0</v>
      </c>
      <c r="G269" s="11">
        <v>0</v>
      </c>
      <c r="H269" s="11">
        <v>0</v>
      </c>
      <c r="I269" s="11">
        <v>0</v>
      </c>
      <c r="J269" s="155">
        <v>0</v>
      </c>
      <c r="K269" s="156"/>
      <c r="L269" s="155">
        <v>0</v>
      </c>
      <c r="M269" s="156"/>
      <c r="N269" s="157"/>
      <c r="O269" s="2"/>
    </row>
    <row r="270" spans="1:15" ht="46.5" customHeight="1">
      <c r="A270" s="160" t="s">
        <v>139</v>
      </c>
      <c r="B270" s="159" t="s">
        <v>287</v>
      </c>
      <c r="C270" s="176">
        <v>2014</v>
      </c>
      <c r="D270" s="9" t="s">
        <v>107</v>
      </c>
      <c r="E270" s="11">
        <f>E271</f>
        <v>2719.2</v>
      </c>
      <c r="F270" s="11">
        <f>F271</f>
        <v>2719.2</v>
      </c>
      <c r="G270" s="11">
        <f>G271</f>
        <v>0</v>
      </c>
      <c r="H270" s="11">
        <f>H271</f>
        <v>0</v>
      </c>
      <c r="I270" s="11">
        <f>I271</f>
        <v>0</v>
      </c>
      <c r="J270" s="153" t="s">
        <v>289</v>
      </c>
      <c r="K270" s="171"/>
      <c r="L270" s="153" t="s">
        <v>290</v>
      </c>
      <c r="M270" s="153"/>
      <c r="N270" s="153"/>
      <c r="O270" s="153" t="s">
        <v>237</v>
      </c>
    </row>
    <row r="271" spans="1:15" ht="15.75">
      <c r="A271" s="160"/>
      <c r="B271" s="159"/>
      <c r="C271" s="177"/>
      <c r="D271" s="9">
        <v>2014</v>
      </c>
      <c r="E271" s="11">
        <v>2719.2</v>
      </c>
      <c r="F271" s="11">
        <v>2719.2</v>
      </c>
      <c r="G271" s="11">
        <v>0</v>
      </c>
      <c r="H271" s="11">
        <v>0</v>
      </c>
      <c r="I271" s="11">
        <v>0</v>
      </c>
      <c r="J271" s="153">
        <v>1</v>
      </c>
      <c r="K271" s="153"/>
      <c r="L271" s="153">
        <v>621.9</v>
      </c>
      <c r="M271" s="153"/>
      <c r="N271" s="153"/>
      <c r="O271" s="153"/>
    </row>
    <row r="272" spans="1:15" ht="15.75">
      <c r="A272" s="160"/>
      <c r="B272" s="159"/>
      <c r="C272" s="177"/>
      <c r="D272" s="9">
        <v>2015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55">
        <v>0</v>
      </c>
      <c r="K272" s="157"/>
      <c r="L272" s="155">
        <v>0</v>
      </c>
      <c r="M272" s="156"/>
      <c r="N272" s="157"/>
      <c r="O272" s="153"/>
    </row>
    <row r="273" spans="1:15" ht="15.75">
      <c r="A273" s="160"/>
      <c r="B273" s="159"/>
      <c r="C273" s="177"/>
      <c r="D273" s="9">
        <v>2016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55">
        <v>0</v>
      </c>
      <c r="K273" s="157"/>
      <c r="L273" s="155">
        <v>0</v>
      </c>
      <c r="M273" s="156"/>
      <c r="N273" s="157"/>
      <c r="O273" s="153"/>
    </row>
    <row r="274" spans="1:15" ht="15.75">
      <c r="A274" s="160"/>
      <c r="B274" s="159"/>
      <c r="C274" s="177"/>
      <c r="D274" s="9">
        <v>2017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55">
        <v>0</v>
      </c>
      <c r="K274" s="157"/>
      <c r="L274" s="155">
        <v>0</v>
      </c>
      <c r="M274" s="156"/>
      <c r="N274" s="157"/>
      <c r="O274" s="153"/>
    </row>
    <row r="275" spans="1:15" ht="15.75">
      <c r="A275" s="160"/>
      <c r="B275" s="159"/>
      <c r="C275" s="177"/>
      <c r="D275" s="9">
        <v>2018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55">
        <v>0</v>
      </c>
      <c r="K275" s="157"/>
      <c r="L275" s="155">
        <v>0</v>
      </c>
      <c r="M275" s="156"/>
      <c r="N275" s="157"/>
      <c r="O275" s="153"/>
    </row>
    <row r="276" spans="1:15" ht="15.75">
      <c r="A276" s="160"/>
      <c r="B276" s="159"/>
      <c r="C276" s="177"/>
      <c r="D276" s="9">
        <v>2019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55">
        <v>0</v>
      </c>
      <c r="K276" s="157"/>
      <c r="L276" s="155">
        <v>0</v>
      </c>
      <c r="M276" s="156"/>
      <c r="N276" s="157"/>
      <c r="O276" s="153"/>
    </row>
    <row r="277" spans="1:15" ht="15.75">
      <c r="A277" s="160"/>
      <c r="B277" s="159"/>
      <c r="C277" s="178"/>
      <c r="D277" s="9">
        <v>2020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55">
        <v>0</v>
      </c>
      <c r="K277" s="157"/>
      <c r="L277" s="155">
        <v>0</v>
      </c>
      <c r="M277" s="156"/>
      <c r="N277" s="157"/>
      <c r="O277" s="153"/>
    </row>
    <row r="278" spans="1:15" ht="21" customHeight="1">
      <c r="A278" s="160" t="s">
        <v>225</v>
      </c>
      <c r="B278" s="159" t="s">
        <v>162</v>
      </c>
      <c r="C278" s="153" t="s">
        <v>157</v>
      </c>
      <c r="D278" s="9" t="s">
        <v>107</v>
      </c>
      <c r="E278" s="11">
        <f>SUM(E279:E285)</f>
        <v>13834.2</v>
      </c>
      <c r="F278" s="11">
        <f>SUM(F279:F285)</f>
        <v>13834.2</v>
      </c>
      <c r="G278" s="11">
        <f>SUM(G279:G285)</f>
        <v>0</v>
      </c>
      <c r="H278" s="11">
        <f>SUM(H279:H285)</f>
        <v>0</v>
      </c>
      <c r="I278" s="11">
        <f>SUM(I279:I285)</f>
        <v>0</v>
      </c>
      <c r="J278" s="153" t="s">
        <v>138</v>
      </c>
      <c r="K278" s="153"/>
      <c r="L278" s="153"/>
      <c r="M278" s="153"/>
      <c r="N278" s="153"/>
      <c r="O278" s="153" t="s">
        <v>237</v>
      </c>
    </row>
    <row r="279" spans="1:15" ht="15.75">
      <c r="A279" s="160"/>
      <c r="B279" s="159"/>
      <c r="C279" s="153"/>
      <c r="D279" s="9">
        <v>2014</v>
      </c>
      <c r="E279" s="11">
        <f t="shared" ref="E279:E285" si="41">SUM(F279:I279)</f>
        <v>2100</v>
      </c>
      <c r="F279" s="11">
        <v>2100</v>
      </c>
      <c r="G279" s="11">
        <v>0</v>
      </c>
      <c r="H279" s="11">
        <v>0</v>
      </c>
      <c r="I279" s="11">
        <v>0</v>
      </c>
      <c r="J279" s="153">
        <v>7390</v>
      </c>
      <c r="K279" s="153"/>
      <c r="L279" s="153"/>
      <c r="M279" s="153"/>
      <c r="N279" s="153"/>
      <c r="O279" s="153"/>
    </row>
    <row r="280" spans="1:15" ht="15.75">
      <c r="A280" s="160"/>
      <c r="B280" s="159"/>
      <c r="C280" s="153"/>
      <c r="D280" s="9">
        <v>2015</v>
      </c>
      <c r="E280" s="11">
        <f t="shared" si="41"/>
        <v>1500</v>
      </c>
      <c r="F280" s="11">
        <v>1500</v>
      </c>
      <c r="G280" s="11">
        <v>0</v>
      </c>
      <c r="H280" s="11">
        <v>0</v>
      </c>
      <c r="I280" s="11">
        <v>0</v>
      </c>
      <c r="J280" s="153">
        <v>7390</v>
      </c>
      <c r="K280" s="153"/>
      <c r="L280" s="153"/>
      <c r="M280" s="153"/>
      <c r="N280" s="153"/>
      <c r="O280" s="153"/>
    </row>
    <row r="281" spans="1:15" ht="15.75">
      <c r="A281" s="160"/>
      <c r="B281" s="159"/>
      <c r="C281" s="153"/>
      <c r="D281" s="9">
        <v>2016</v>
      </c>
      <c r="E281" s="11">
        <f t="shared" si="41"/>
        <v>1500</v>
      </c>
      <c r="F281" s="11">
        <v>1500</v>
      </c>
      <c r="G281" s="11">
        <v>0</v>
      </c>
      <c r="H281" s="11">
        <v>0</v>
      </c>
      <c r="I281" s="11">
        <v>0</v>
      </c>
      <c r="J281" s="153">
        <v>7390</v>
      </c>
      <c r="K281" s="153"/>
      <c r="L281" s="153"/>
      <c r="M281" s="153"/>
      <c r="N281" s="153"/>
      <c r="O281" s="153"/>
    </row>
    <row r="282" spans="1:15" ht="15.75">
      <c r="A282" s="160"/>
      <c r="B282" s="159"/>
      <c r="C282" s="153"/>
      <c r="D282" s="9">
        <v>2017</v>
      </c>
      <c r="E282" s="11">
        <f t="shared" si="41"/>
        <v>1500</v>
      </c>
      <c r="F282" s="11">
        <v>1500</v>
      </c>
      <c r="G282" s="11">
        <v>0</v>
      </c>
      <c r="H282" s="11">
        <v>0</v>
      </c>
      <c r="I282" s="11">
        <v>0</v>
      </c>
      <c r="J282" s="153">
        <v>7390</v>
      </c>
      <c r="K282" s="153"/>
      <c r="L282" s="153"/>
      <c r="M282" s="153"/>
      <c r="N282" s="153"/>
      <c r="O282" s="153"/>
    </row>
    <row r="283" spans="1:15" ht="15.75">
      <c r="A283" s="160"/>
      <c r="B283" s="159"/>
      <c r="C283" s="153"/>
      <c r="D283" s="9">
        <v>2018</v>
      </c>
      <c r="E283" s="11">
        <f t="shared" si="41"/>
        <v>1500</v>
      </c>
      <c r="F283" s="11">
        <v>1500</v>
      </c>
      <c r="G283" s="11">
        <v>0</v>
      </c>
      <c r="H283" s="11">
        <v>0</v>
      </c>
      <c r="I283" s="11">
        <v>0</v>
      </c>
      <c r="J283" s="153">
        <v>7390</v>
      </c>
      <c r="K283" s="153"/>
      <c r="L283" s="153"/>
      <c r="M283" s="153"/>
      <c r="N283" s="153"/>
      <c r="O283" s="153"/>
    </row>
    <row r="284" spans="1:15" ht="15.75">
      <c r="A284" s="160"/>
      <c r="B284" s="159"/>
      <c r="C284" s="153"/>
      <c r="D284" s="9">
        <v>2019</v>
      </c>
      <c r="E284" s="11">
        <f t="shared" si="41"/>
        <v>2770.2</v>
      </c>
      <c r="F284" s="11">
        <v>2770.2</v>
      </c>
      <c r="G284" s="11">
        <v>0</v>
      </c>
      <c r="H284" s="11">
        <v>0</v>
      </c>
      <c r="I284" s="11">
        <v>0</v>
      </c>
      <c r="J284" s="153">
        <v>7390</v>
      </c>
      <c r="K284" s="153"/>
      <c r="L284" s="153"/>
      <c r="M284" s="153"/>
      <c r="N284" s="153"/>
      <c r="O284" s="153"/>
    </row>
    <row r="285" spans="1:15" ht="15.75">
      <c r="A285" s="160"/>
      <c r="B285" s="159"/>
      <c r="C285" s="153"/>
      <c r="D285" s="9">
        <v>2020</v>
      </c>
      <c r="E285" s="11">
        <f t="shared" si="41"/>
        <v>2964</v>
      </c>
      <c r="F285" s="11">
        <v>2964</v>
      </c>
      <c r="G285" s="11">
        <v>0</v>
      </c>
      <c r="H285" s="11">
        <v>0</v>
      </c>
      <c r="I285" s="11">
        <v>0</v>
      </c>
      <c r="J285" s="153">
        <v>7390</v>
      </c>
      <c r="K285" s="153"/>
      <c r="L285" s="153"/>
      <c r="M285" s="153"/>
      <c r="N285" s="153"/>
      <c r="O285" s="153"/>
    </row>
    <row r="286" spans="1:15" ht="49.5" customHeight="1">
      <c r="A286" s="160" t="s">
        <v>275</v>
      </c>
      <c r="B286" s="159" t="s">
        <v>217</v>
      </c>
      <c r="C286" s="153" t="s">
        <v>157</v>
      </c>
      <c r="D286" s="9" t="s">
        <v>107</v>
      </c>
      <c r="E286" s="11">
        <f>SUM(E287:E293)</f>
        <v>233785.1</v>
      </c>
      <c r="F286" s="11">
        <f>SUM(F287:F293)</f>
        <v>40020</v>
      </c>
      <c r="G286" s="11">
        <f>SUM(G287:G293)</f>
        <v>193765.1</v>
      </c>
      <c r="H286" s="11">
        <f>SUM(H287:H293)</f>
        <v>0</v>
      </c>
      <c r="I286" s="11">
        <f>SUM(I287:I293)</f>
        <v>0</v>
      </c>
      <c r="J286" s="153" t="s">
        <v>327</v>
      </c>
      <c r="K286" s="153"/>
      <c r="L286" s="153" t="s">
        <v>326</v>
      </c>
      <c r="M286" s="153"/>
      <c r="N286" s="153"/>
      <c r="O286" s="153" t="s">
        <v>237</v>
      </c>
    </row>
    <row r="287" spans="1:15" ht="15.75">
      <c r="A287" s="160"/>
      <c r="B287" s="159"/>
      <c r="C287" s="153"/>
      <c r="D287" s="9">
        <v>2014</v>
      </c>
      <c r="E287" s="11">
        <f t="shared" ref="E287:E293" si="42">SUM(F287:I287)</f>
        <v>27993.8</v>
      </c>
      <c r="F287" s="11">
        <v>8900</v>
      </c>
      <c r="G287" s="11">
        <v>19093.8</v>
      </c>
      <c r="H287" s="11">
        <v>0</v>
      </c>
      <c r="I287" s="11">
        <v>0</v>
      </c>
      <c r="J287" s="175">
        <v>583</v>
      </c>
      <c r="K287" s="175"/>
      <c r="L287" s="164">
        <v>8</v>
      </c>
      <c r="M287" s="164"/>
      <c r="N287" s="164"/>
      <c r="O287" s="153"/>
    </row>
    <row r="288" spans="1:15" ht="15.75">
      <c r="A288" s="160"/>
      <c r="B288" s="159"/>
      <c r="C288" s="153"/>
      <c r="D288" s="9">
        <v>2015</v>
      </c>
      <c r="E288" s="11">
        <f t="shared" si="42"/>
        <v>10676.3</v>
      </c>
      <c r="F288" s="11">
        <v>3005</v>
      </c>
      <c r="G288" s="11">
        <v>7671.3</v>
      </c>
      <c r="H288" s="11">
        <v>0</v>
      </c>
      <c r="I288" s="11">
        <v>0</v>
      </c>
      <c r="J288" s="175">
        <v>95</v>
      </c>
      <c r="K288" s="175"/>
      <c r="L288" s="164">
        <v>4</v>
      </c>
      <c r="M288" s="164"/>
      <c r="N288" s="164"/>
      <c r="O288" s="153"/>
    </row>
    <row r="289" spans="1:15" ht="15.75">
      <c r="A289" s="160"/>
      <c r="B289" s="159"/>
      <c r="C289" s="153"/>
      <c r="D289" s="9">
        <v>2016</v>
      </c>
      <c r="E289" s="11">
        <f t="shared" si="42"/>
        <v>34005</v>
      </c>
      <c r="F289" s="11">
        <v>3005</v>
      </c>
      <c r="G289" s="11">
        <v>31000</v>
      </c>
      <c r="H289" s="11">
        <v>0</v>
      </c>
      <c r="I289" s="11">
        <v>0</v>
      </c>
      <c r="J289" s="175">
        <v>95</v>
      </c>
      <c r="K289" s="175"/>
      <c r="L289" s="164">
        <v>4</v>
      </c>
      <c r="M289" s="164"/>
      <c r="N289" s="164"/>
      <c r="O289" s="153"/>
    </row>
    <row r="290" spans="1:15" ht="15.75">
      <c r="A290" s="160"/>
      <c r="B290" s="159"/>
      <c r="C290" s="153"/>
      <c r="D290" s="9">
        <v>2017</v>
      </c>
      <c r="E290" s="11">
        <f t="shared" si="42"/>
        <v>37005</v>
      </c>
      <c r="F290" s="11">
        <v>3005</v>
      </c>
      <c r="G290" s="11">
        <v>34000</v>
      </c>
      <c r="H290" s="11">
        <v>0</v>
      </c>
      <c r="I290" s="11">
        <v>0</v>
      </c>
      <c r="J290" s="175">
        <v>95</v>
      </c>
      <c r="K290" s="175"/>
      <c r="L290" s="164">
        <v>4</v>
      </c>
      <c r="M290" s="164"/>
      <c r="N290" s="164"/>
      <c r="O290" s="153"/>
    </row>
    <row r="291" spans="1:15" ht="15.75">
      <c r="A291" s="160"/>
      <c r="B291" s="159"/>
      <c r="C291" s="153"/>
      <c r="D291" s="9">
        <v>2018</v>
      </c>
      <c r="E291" s="11">
        <f t="shared" si="42"/>
        <v>37005</v>
      </c>
      <c r="F291" s="11">
        <v>3005</v>
      </c>
      <c r="G291" s="11">
        <v>34000</v>
      </c>
      <c r="H291" s="11">
        <v>0</v>
      </c>
      <c r="I291" s="11">
        <v>0</v>
      </c>
      <c r="J291" s="175">
        <v>95</v>
      </c>
      <c r="K291" s="175"/>
      <c r="L291" s="164">
        <v>4</v>
      </c>
      <c r="M291" s="164"/>
      <c r="N291" s="164"/>
      <c r="O291" s="153"/>
    </row>
    <row r="292" spans="1:15" ht="15.75">
      <c r="A292" s="160"/>
      <c r="B292" s="159"/>
      <c r="C292" s="153"/>
      <c r="D292" s="9">
        <v>2019</v>
      </c>
      <c r="E292" s="11">
        <f t="shared" si="42"/>
        <v>43550</v>
      </c>
      <c r="F292" s="11">
        <v>9550</v>
      </c>
      <c r="G292" s="11">
        <v>34000</v>
      </c>
      <c r="H292" s="11">
        <v>0</v>
      </c>
      <c r="I292" s="11">
        <v>0</v>
      </c>
      <c r="J292" s="175">
        <v>95</v>
      </c>
      <c r="K292" s="175"/>
      <c r="L292" s="164">
        <v>4</v>
      </c>
      <c r="M292" s="164"/>
      <c r="N292" s="164"/>
      <c r="O292" s="153"/>
    </row>
    <row r="293" spans="1:15" ht="15.75">
      <c r="A293" s="160"/>
      <c r="B293" s="159"/>
      <c r="C293" s="153"/>
      <c r="D293" s="9">
        <v>2020</v>
      </c>
      <c r="E293" s="11">
        <f t="shared" si="42"/>
        <v>43550</v>
      </c>
      <c r="F293" s="11">
        <v>9550</v>
      </c>
      <c r="G293" s="11">
        <v>34000</v>
      </c>
      <c r="H293" s="11">
        <v>0</v>
      </c>
      <c r="I293" s="11">
        <v>0</v>
      </c>
      <c r="J293" s="175">
        <v>600</v>
      </c>
      <c r="K293" s="175"/>
      <c r="L293" s="164">
        <v>9</v>
      </c>
      <c r="M293" s="164"/>
      <c r="N293" s="164"/>
      <c r="O293" s="153"/>
    </row>
    <row r="294" spans="1:15" ht="42.75" customHeight="1">
      <c r="A294" s="160" t="s">
        <v>344</v>
      </c>
      <c r="B294" s="159" t="s">
        <v>218</v>
      </c>
      <c r="C294" s="153" t="s">
        <v>157</v>
      </c>
      <c r="D294" s="9" t="s">
        <v>107</v>
      </c>
      <c r="E294" s="11">
        <f>SUM(E295:E301)</f>
        <v>515565.8</v>
      </c>
      <c r="F294" s="11">
        <f>SUM(F295:F301)</f>
        <v>86901</v>
      </c>
      <c r="G294" s="11">
        <f>SUM(G295:G301)</f>
        <v>428664.8</v>
      </c>
      <c r="H294" s="11">
        <f>SUM(H295:H301)</f>
        <v>0</v>
      </c>
      <c r="I294" s="11">
        <f>SUM(I295:I301)</f>
        <v>0</v>
      </c>
      <c r="J294" s="153" t="s">
        <v>327</v>
      </c>
      <c r="K294" s="153"/>
      <c r="L294" s="153" t="s">
        <v>326</v>
      </c>
      <c r="M294" s="153"/>
      <c r="N294" s="153"/>
      <c r="O294" s="153" t="s">
        <v>237</v>
      </c>
    </row>
    <row r="295" spans="1:15" ht="15.75">
      <c r="A295" s="160"/>
      <c r="B295" s="159"/>
      <c r="C295" s="153"/>
      <c r="D295" s="9">
        <v>2014</v>
      </c>
      <c r="E295" s="11">
        <f t="shared" ref="E295:E301" si="43">SUM(F295:I295)</f>
        <v>78595.8</v>
      </c>
      <c r="F295" s="11">
        <f>32581-20500</f>
        <v>12081</v>
      </c>
      <c r="G295" s="11">
        <v>66514.8</v>
      </c>
      <c r="H295" s="11">
        <v>0</v>
      </c>
      <c r="I295" s="11">
        <v>0</v>
      </c>
      <c r="J295" s="175">
        <v>1668</v>
      </c>
      <c r="K295" s="175"/>
      <c r="L295" s="164">
        <v>9</v>
      </c>
      <c r="M295" s="164"/>
      <c r="N295" s="164"/>
      <c r="O295" s="153"/>
    </row>
    <row r="296" spans="1:15" ht="15.75">
      <c r="A296" s="160"/>
      <c r="B296" s="159"/>
      <c r="C296" s="153"/>
      <c r="D296" s="9">
        <v>2015</v>
      </c>
      <c r="E296" s="11">
        <f t="shared" si="43"/>
        <v>7155</v>
      </c>
      <c r="F296" s="11">
        <v>2005</v>
      </c>
      <c r="G296" s="11">
        <v>5150</v>
      </c>
      <c r="H296" s="11">
        <v>0</v>
      </c>
      <c r="I296" s="11">
        <v>0</v>
      </c>
      <c r="J296" s="175">
        <v>71.900000000000006</v>
      </c>
      <c r="K296" s="175"/>
      <c r="L296" s="164">
        <v>4</v>
      </c>
      <c r="M296" s="164"/>
      <c r="N296" s="164"/>
      <c r="O296" s="153"/>
    </row>
    <row r="297" spans="1:15" ht="15.75">
      <c r="A297" s="160"/>
      <c r="B297" s="159"/>
      <c r="C297" s="153"/>
      <c r="D297" s="9">
        <v>2016</v>
      </c>
      <c r="E297" s="11">
        <f t="shared" si="43"/>
        <v>71005</v>
      </c>
      <c r="F297" s="11">
        <v>2005</v>
      </c>
      <c r="G297" s="11">
        <v>69000</v>
      </c>
      <c r="H297" s="11">
        <v>0</v>
      </c>
      <c r="I297" s="11">
        <v>0</v>
      </c>
      <c r="J297" s="175">
        <v>71.900000000000006</v>
      </c>
      <c r="K297" s="175"/>
      <c r="L297" s="164">
        <v>4</v>
      </c>
      <c r="M297" s="164"/>
      <c r="N297" s="164"/>
      <c r="O297" s="153"/>
    </row>
    <row r="298" spans="1:15" ht="15.75">
      <c r="A298" s="160"/>
      <c r="B298" s="159"/>
      <c r="C298" s="153"/>
      <c r="D298" s="9">
        <v>2017</v>
      </c>
      <c r="E298" s="11">
        <f t="shared" si="43"/>
        <v>74005</v>
      </c>
      <c r="F298" s="11">
        <v>2005</v>
      </c>
      <c r="G298" s="11">
        <v>72000</v>
      </c>
      <c r="H298" s="11">
        <v>0</v>
      </c>
      <c r="I298" s="11">
        <v>0</v>
      </c>
      <c r="J298" s="175">
        <v>71.900000000000006</v>
      </c>
      <c r="K298" s="175"/>
      <c r="L298" s="164">
        <v>4</v>
      </c>
      <c r="M298" s="164"/>
      <c r="N298" s="164"/>
      <c r="O298" s="153"/>
    </row>
    <row r="299" spans="1:15" ht="15.75">
      <c r="A299" s="160"/>
      <c r="B299" s="159"/>
      <c r="C299" s="153"/>
      <c r="D299" s="9">
        <v>2018</v>
      </c>
      <c r="E299" s="11">
        <f t="shared" si="43"/>
        <v>74005</v>
      </c>
      <c r="F299" s="11">
        <v>2005</v>
      </c>
      <c r="G299" s="11">
        <v>72000</v>
      </c>
      <c r="H299" s="11">
        <v>0</v>
      </c>
      <c r="I299" s="11">
        <v>0</v>
      </c>
      <c r="J299" s="175">
        <v>71.900000000000006</v>
      </c>
      <c r="K299" s="175"/>
      <c r="L299" s="164">
        <v>4</v>
      </c>
      <c r="M299" s="164"/>
      <c r="N299" s="164"/>
      <c r="O299" s="153"/>
    </row>
    <row r="300" spans="1:15" ht="15.75">
      <c r="A300" s="160"/>
      <c r="B300" s="159"/>
      <c r="C300" s="153"/>
      <c r="D300" s="9">
        <v>2019</v>
      </c>
      <c r="E300" s="11">
        <f t="shared" si="43"/>
        <v>105400</v>
      </c>
      <c r="F300" s="11">
        <v>33400</v>
      </c>
      <c r="G300" s="11">
        <v>72000</v>
      </c>
      <c r="H300" s="11">
        <v>0</v>
      </c>
      <c r="I300" s="11">
        <v>0</v>
      </c>
      <c r="J300" s="175">
        <v>500</v>
      </c>
      <c r="K300" s="175"/>
      <c r="L300" s="164">
        <v>3</v>
      </c>
      <c r="M300" s="164"/>
      <c r="N300" s="164"/>
      <c r="O300" s="153"/>
    </row>
    <row r="301" spans="1:15" ht="15.75">
      <c r="A301" s="160"/>
      <c r="B301" s="159"/>
      <c r="C301" s="153"/>
      <c r="D301" s="9">
        <v>2020</v>
      </c>
      <c r="E301" s="11">
        <f t="shared" si="43"/>
        <v>105400</v>
      </c>
      <c r="F301" s="11">
        <v>33400</v>
      </c>
      <c r="G301" s="11">
        <v>72000</v>
      </c>
      <c r="H301" s="11">
        <v>0</v>
      </c>
      <c r="I301" s="11">
        <v>0</v>
      </c>
      <c r="J301" s="175">
        <v>500</v>
      </c>
      <c r="K301" s="175"/>
      <c r="L301" s="164">
        <v>3</v>
      </c>
      <c r="M301" s="164"/>
      <c r="N301" s="164"/>
      <c r="O301" s="153"/>
    </row>
    <row r="302" spans="1:15" ht="51" customHeight="1">
      <c r="A302" s="160" t="s">
        <v>438</v>
      </c>
      <c r="B302" s="172" t="s">
        <v>437</v>
      </c>
      <c r="C302" s="153" t="s">
        <v>157</v>
      </c>
      <c r="D302" s="9" t="s">
        <v>107</v>
      </c>
      <c r="E302" s="11">
        <f>SUM(E303:E309)</f>
        <v>3243.9</v>
      </c>
      <c r="F302" s="11">
        <f>SUM(F303:F309)</f>
        <v>1980</v>
      </c>
      <c r="G302" s="11">
        <f>SUM(G303:G309)</f>
        <v>1263.9000000000001</v>
      </c>
      <c r="H302" s="11">
        <f>SUM(H303:H309)</f>
        <v>0</v>
      </c>
      <c r="I302" s="11">
        <f>SUM(I303:I309)</f>
        <v>0</v>
      </c>
      <c r="J302" s="153" t="s">
        <v>327</v>
      </c>
      <c r="K302" s="153"/>
      <c r="L302" s="153" t="s">
        <v>326</v>
      </c>
      <c r="M302" s="153"/>
      <c r="N302" s="153"/>
      <c r="O302" s="2"/>
    </row>
    <row r="303" spans="1:15" ht="15.75">
      <c r="A303" s="160"/>
      <c r="B303" s="173"/>
      <c r="C303" s="153"/>
      <c r="D303" s="9">
        <v>2014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75"/>
      <c r="K303" s="175"/>
      <c r="L303" s="164"/>
      <c r="M303" s="164"/>
      <c r="N303" s="164"/>
      <c r="O303" s="2"/>
    </row>
    <row r="304" spans="1:15" ht="15.75">
      <c r="A304" s="160"/>
      <c r="B304" s="173"/>
      <c r="C304" s="153"/>
      <c r="D304" s="9">
        <v>2015</v>
      </c>
      <c r="E304" s="11">
        <f t="shared" ref="E304:E309" si="44">SUM(F304:I304)</f>
        <v>1758.9</v>
      </c>
      <c r="F304" s="11">
        <v>495</v>
      </c>
      <c r="G304" s="11">
        <v>1263.9000000000001</v>
      </c>
      <c r="H304" s="11">
        <v>0</v>
      </c>
      <c r="I304" s="11">
        <v>0</v>
      </c>
      <c r="J304" s="175">
        <v>95</v>
      </c>
      <c r="K304" s="175"/>
      <c r="L304" s="164">
        <v>4</v>
      </c>
      <c r="M304" s="164"/>
      <c r="N304" s="164"/>
      <c r="O304" s="2"/>
    </row>
    <row r="305" spans="1:15" ht="15.75">
      <c r="A305" s="160"/>
      <c r="B305" s="173"/>
      <c r="C305" s="153"/>
      <c r="D305" s="9">
        <v>2016</v>
      </c>
      <c r="E305" s="11">
        <f t="shared" si="44"/>
        <v>495</v>
      </c>
      <c r="F305" s="11">
        <v>495</v>
      </c>
      <c r="G305" s="11">
        <v>0</v>
      </c>
      <c r="H305" s="11">
        <v>0</v>
      </c>
      <c r="I305" s="11">
        <v>0</v>
      </c>
      <c r="J305" s="175"/>
      <c r="K305" s="175"/>
      <c r="L305" s="164"/>
      <c r="M305" s="164"/>
      <c r="N305" s="164"/>
      <c r="O305" s="2"/>
    </row>
    <row r="306" spans="1:15" ht="15.75">
      <c r="A306" s="160"/>
      <c r="B306" s="173"/>
      <c r="C306" s="153"/>
      <c r="D306" s="9">
        <v>2017</v>
      </c>
      <c r="E306" s="11">
        <f t="shared" si="44"/>
        <v>495</v>
      </c>
      <c r="F306" s="11">
        <v>495</v>
      </c>
      <c r="G306" s="11">
        <v>0</v>
      </c>
      <c r="H306" s="11">
        <v>0</v>
      </c>
      <c r="I306" s="11">
        <v>0</v>
      </c>
      <c r="J306" s="175"/>
      <c r="K306" s="175"/>
      <c r="L306" s="164"/>
      <c r="M306" s="164"/>
      <c r="N306" s="164"/>
      <c r="O306" s="2"/>
    </row>
    <row r="307" spans="1:15" ht="15.75">
      <c r="A307" s="160"/>
      <c r="B307" s="173"/>
      <c r="C307" s="153"/>
      <c r="D307" s="9">
        <v>2018</v>
      </c>
      <c r="E307" s="11">
        <f t="shared" si="44"/>
        <v>495</v>
      </c>
      <c r="F307" s="11">
        <v>495</v>
      </c>
      <c r="G307" s="11">
        <v>0</v>
      </c>
      <c r="H307" s="11">
        <v>0</v>
      </c>
      <c r="I307" s="11">
        <v>0</v>
      </c>
      <c r="J307" s="175"/>
      <c r="K307" s="175"/>
      <c r="L307" s="164"/>
      <c r="M307" s="164"/>
      <c r="N307" s="164"/>
      <c r="O307" s="2"/>
    </row>
    <row r="308" spans="1:15" ht="15.75">
      <c r="A308" s="160"/>
      <c r="B308" s="173"/>
      <c r="C308" s="153"/>
      <c r="D308" s="9">
        <v>2019</v>
      </c>
      <c r="E308" s="11">
        <f t="shared" si="44"/>
        <v>0</v>
      </c>
      <c r="F308" s="11">
        <v>0</v>
      </c>
      <c r="G308" s="11">
        <v>0</v>
      </c>
      <c r="H308" s="11">
        <v>0</v>
      </c>
      <c r="I308" s="11">
        <v>0</v>
      </c>
      <c r="J308" s="175"/>
      <c r="K308" s="175"/>
      <c r="L308" s="164"/>
      <c r="M308" s="164"/>
      <c r="N308" s="164"/>
      <c r="O308" s="2"/>
    </row>
    <row r="309" spans="1:15" ht="15.75">
      <c r="A309" s="160"/>
      <c r="B309" s="174"/>
      <c r="C309" s="153"/>
      <c r="D309" s="9">
        <v>2020</v>
      </c>
      <c r="E309" s="11">
        <f t="shared" si="44"/>
        <v>0</v>
      </c>
      <c r="F309" s="11">
        <v>0</v>
      </c>
      <c r="G309" s="11">
        <v>0</v>
      </c>
      <c r="H309" s="11">
        <v>0</v>
      </c>
      <c r="I309" s="11">
        <v>0</v>
      </c>
      <c r="J309" s="175"/>
      <c r="K309" s="175"/>
      <c r="L309" s="164"/>
      <c r="M309" s="164"/>
      <c r="N309" s="164"/>
      <c r="O309" s="2"/>
    </row>
    <row r="310" spans="1:15" ht="43.5" customHeight="1">
      <c r="A310" s="160" t="s">
        <v>439</v>
      </c>
      <c r="B310" s="172" t="s">
        <v>440</v>
      </c>
      <c r="C310" s="153" t="s">
        <v>157</v>
      </c>
      <c r="D310" s="9" t="s">
        <v>107</v>
      </c>
      <c r="E310" s="11">
        <f>SUM(E311:E317)</f>
        <v>9813.2999999999993</v>
      </c>
      <c r="F310" s="11">
        <f>SUM(F311:F317)</f>
        <v>5980</v>
      </c>
      <c r="G310" s="11">
        <v>0</v>
      </c>
      <c r="H310" s="11">
        <f>SUM(H311:H317)</f>
        <v>0</v>
      </c>
      <c r="I310" s="11">
        <f>SUM(I311:I317)</f>
        <v>0</v>
      </c>
      <c r="J310" s="153" t="s">
        <v>327</v>
      </c>
      <c r="K310" s="153"/>
      <c r="L310" s="153" t="s">
        <v>326</v>
      </c>
      <c r="M310" s="153"/>
      <c r="N310" s="153"/>
      <c r="O310" s="2"/>
    </row>
    <row r="311" spans="1:15" ht="15.75">
      <c r="A311" s="160"/>
      <c r="B311" s="173"/>
      <c r="C311" s="153"/>
      <c r="D311" s="9">
        <v>2014</v>
      </c>
      <c r="E311" s="11">
        <f t="shared" ref="E311:E317" si="45">SUM(F311:I311)</f>
        <v>0</v>
      </c>
      <c r="F311" s="11">
        <v>0</v>
      </c>
      <c r="G311" s="11">
        <v>0</v>
      </c>
      <c r="H311" s="11">
        <v>0</v>
      </c>
      <c r="I311" s="11">
        <v>0</v>
      </c>
      <c r="J311" s="175"/>
      <c r="K311" s="175"/>
      <c r="L311" s="164"/>
      <c r="M311" s="164"/>
      <c r="N311" s="164"/>
      <c r="O311" s="2"/>
    </row>
    <row r="312" spans="1:15" ht="15.75">
      <c r="A312" s="160"/>
      <c r="B312" s="173"/>
      <c r="C312" s="153"/>
      <c r="D312" s="9">
        <v>2015</v>
      </c>
      <c r="E312" s="11">
        <f t="shared" si="45"/>
        <v>5328.3</v>
      </c>
      <c r="F312" s="11">
        <v>1495</v>
      </c>
      <c r="G312" s="11">
        <v>3833.3</v>
      </c>
      <c r="H312" s="11">
        <v>0</v>
      </c>
      <c r="I312" s="11">
        <v>0</v>
      </c>
      <c r="J312" s="175">
        <v>123.7</v>
      </c>
      <c r="K312" s="175"/>
      <c r="L312" s="164">
        <v>3</v>
      </c>
      <c r="M312" s="164"/>
      <c r="N312" s="164"/>
      <c r="O312" s="2"/>
    </row>
    <row r="313" spans="1:15" ht="15.75">
      <c r="A313" s="160"/>
      <c r="B313" s="173"/>
      <c r="C313" s="153"/>
      <c r="D313" s="9">
        <v>2016</v>
      </c>
      <c r="E313" s="11">
        <f t="shared" si="45"/>
        <v>1495</v>
      </c>
      <c r="F313" s="11">
        <v>1495</v>
      </c>
      <c r="G313" s="11">
        <v>0</v>
      </c>
      <c r="H313" s="11">
        <v>0</v>
      </c>
      <c r="I313" s="11">
        <v>0</v>
      </c>
      <c r="J313" s="175"/>
      <c r="K313" s="175"/>
      <c r="L313" s="164"/>
      <c r="M313" s="164"/>
      <c r="N313" s="164"/>
      <c r="O313" s="2"/>
    </row>
    <row r="314" spans="1:15" ht="15.75">
      <c r="A314" s="160"/>
      <c r="B314" s="173"/>
      <c r="C314" s="153"/>
      <c r="D314" s="9">
        <v>2017</v>
      </c>
      <c r="E314" s="11">
        <f t="shared" si="45"/>
        <v>1495</v>
      </c>
      <c r="F314" s="11">
        <v>1495</v>
      </c>
      <c r="G314" s="11">
        <v>0</v>
      </c>
      <c r="H314" s="11">
        <v>0</v>
      </c>
      <c r="I314" s="11">
        <v>0</v>
      </c>
      <c r="J314" s="175"/>
      <c r="K314" s="175"/>
      <c r="L314" s="164"/>
      <c r="M314" s="164"/>
      <c r="N314" s="164"/>
      <c r="O314" s="2"/>
    </row>
    <row r="315" spans="1:15" ht="15.75">
      <c r="A315" s="160"/>
      <c r="B315" s="173"/>
      <c r="C315" s="153"/>
      <c r="D315" s="9">
        <v>2018</v>
      </c>
      <c r="E315" s="11">
        <f t="shared" si="45"/>
        <v>1495</v>
      </c>
      <c r="F315" s="11">
        <v>1495</v>
      </c>
      <c r="G315" s="11">
        <v>0</v>
      </c>
      <c r="H315" s="11">
        <v>0</v>
      </c>
      <c r="I315" s="11">
        <v>0</v>
      </c>
      <c r="J315" s="175"/>
      <c r="K315" s="175"/>
      <c r="L315" s="164"/>
      <c r="M315" s="164"/>
      <c r="N315" s="164"/>
      <c r="O315" s="2"/>
    </row>
    <row r="316" spans="1:15" ht="15.75">
      <c r="A316" s="160"/>
      <c r="B316" s="173"/>
      <c r="C316" s="153"/>
      <c r="D316" s="9">
        <v>2019</v>
      </c>
      <c r="E316" s="11">
        <f t="shared" si="45"/>
        <v>0</v>
      </c>
      <c r="F316" s="11">
        <v>0</v>
      </c>
      <c r="G316" s="11">
        <v>0</v>
      </c>
      <c r="H316" s="11">
        <v>0</v>
      </c>
      <c r="I316" s="11">
        <v>0</v>
      </c>
      <c r="J316" s="175"/>
      <c r="K316" s="175"/>
      <c r="L316" s="164"/>
      <c r="M316" s="164"/>
      <c r="N316" s="164"/>
      <c r="O316" s="2"/>
    </row>
    <row r="317" spans="1:15" ht="15.75">
      <c r="A317" s="160"/>
      <c r="B317" s="174"/>
      <c r="C317" s="153"/>
      <c r="D317" s="9">
        <v>2020</v>
      </c>
      <c r="E317" s="11">
        <f t="shared" si="45"/>
        <v>0</v>
      </c>
      <c r="F317" s="11">
        <v>0</v>
      </c>
      <c r="G317" s="11">
        <v>0</v>
      </c>
      <c r="H317" s="11">
        <v>0</v>
      </c>
      <c r="I317" s="11">
        <v>0</v>
      </c>
      <c r="J317" s="175"/>
      <c r="K317" s="175"/>
      <c r="L317" s="164"/>
      <c r="M317" s="164"/>
      <c r="N317" s="164"/>
      <c r="O317" s="2"/>
    </row>
    <row r="318" spans="1:15" ht="15.75">
      <c r="A318" s="160" t="s">
        <v>454</v>
      </c>
      <c r="B318" s="172" t="s">
        <v>452</v>
      </c>
      <c r="C318" s="153" t="s">
        <v>376</v>
      </c>
      <c r="D318" s="9" t="s">
        <v>107</v>
      </c>
      <c r="E318" s="11">
        <f>SUM(E319:E325)</f>
        <v>120000</v>
      </c>
      <c r="F318" s="11">
        <f>SUM(F319:F325)</f>
        <v>120000</v>
      </c>
      <c r="G318" s="11">
        <f>SUM(G319:G325)</f>
        <v>0</v>
      </c>
      <c r="H318" s="11">
        <f>SUM(H319:H325)</f>
        <v>0</v>
      </c>
      <c r="I318" s="11">
        <f>SUM(I319:I325)</f>
        <v>0</v>
      </c>
      <c r="J318" s="12"/>
      <c r="K318" s="12"/>
      <c r="L318" s="13"/>
      <c r="M318" s="13"/>
      <c r="N318" s="13"/>
      <c r="O318" s="2"/>
    </row>
    <row r="319" spans="1:15" ht="15.75">
      <c r="A319" s="160"/>
      <c r="B319" s="173"/>
      <c r="C319" s="153"/>
      <c r="D319" s="9">
        <v>2014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2"/>
      <c r="K319" s="12"/>
      <c r="L319" s="13"/>
      <c r="M319" s="13"/>
      <c r="N319" s="13"/>
      <c r="O319" s="2"/>
    </row>
    <row r="320" spans="1:15" ht="15.75">
      <c r="A320" s="160"/>
      <c r="B320" s="173"/>
      <c r="C320" s="153"/>
      <c r="D320" s="9">
        <v>2015</v>
      </c>
      <c r="E320" s="11">
        <f t="shared" ref="E320:E325" si="46">SUM(F320:I320)</f>
        <v>0</v>
      </c>
      <c r="F320" s="11">
        <v>0</v>
      </c>
      <c r="G320" s="11">
        <f>SUM(G321:G325)</f>
        <v>0</v>
      </c>
      <c r="H320" s="11">
        <v>0</v>
      </c>
      <c r="I320" s="11">
        <v>0</v>
      </c>
      <c r="J320" s="12"/>
      <c r="K320" s="12"/>
      <c r="L320" s="13"/>
      <c r="M320" s="13"/>
      <c r="N320" s="13"/>
      <c r="O320" s="2"/>
    </row>
    <row r="321" spans="1:15" ht="15.75">
      <c r="A321" s="160"/>
      <c r="B321" s="173"/>
      <c r="C321" s="153"/>
      <c r="D321" s="9">
        <v>2016</v>
      </c>
      <c r="E321" s="11">
        <f t="shared" si="46"/>
        <v>40000</v>
      </c>
      <c r="F321" s="11">
        <v>40000</v>
      </c>
      <c r="G321" s="11">
        <v>0</v>
      </c>
      <c r="H321" s="11">
        <v>0</v>
      </c>
      <c r="I321" s="11">
        <v>0</v>
      </c>
      <c r="J321" s="12"/>
      <c r="K321" s="12"/>
      <c r="L321" s="13"/>
      <c r="M321" s="13"/>
      <c r="N321" s="13"/>
      <c r="O321" s="2"/>
    </row>
    <row r="322" spans="1:15" ht="15.75">
      <c r="A322" s="160"/>
      <c r="B322" s="173"/>
      <c r="C322" s="153"/>
      <c r="D322" s="9">
        <v>2017</v>
      </c>
      <c r="E322" s="11">
        <f t="shared" si="46"/>
        <v>40000</v>
      </c>
      <c r="F322" s="11">
        <v>40000</v>
      </c>
      <c r="G322" s="11">
        <v>0</v>
      </c>
      <c r="H322" s="11">
        <v>0</v>
      </c>
      <c r="I322" s="11">
        <v>0</v>
      </c>
      <c r="J322" s="12"/>
      <c r="K322" s="12"/>
      <c r="L322" s="13"/>
      <c r="M322" s="13"/>
      <c r="N322" s="13"/>
      <c r="O322" s="2"/>
    </row>
    <row r="323" spans="1:15" ht="15.75">
      <c r="A323" s="160"/>
      <c r="B323" s="173"/>
      <c r="C323" s="153"/>
      <c r="D323" s="9">
        <v>2018</v>
      </c>
      <c r="E323" s="11">
        <f t="shared" si="46"/>
        <v>40000</v>
      </c>
      <c r="F323" s="11">
        <v>40000</v>
      </c>
      <c r="G323" s="11">
        <v>0</v>
      </c>
      <c r="H323" s="11">
        <v>0</v>
      </c>
      <c r="I323" s="11">
        <v>0</v>
      </c>
      <c r="J323" s="12"/>
      <c r="K323" s="12"/>
      <c r="L323" s="13"/>
      <c r="M323" s="13"/>
      <c r="N323" s="13"/>
      <c r="O323" s="2"/>
    </row>
    <row r="324" spans="1:15" ht="15.75">
      <c r="A324" s="160"/>
      <c r="B324" s="173"/>
      <c r="C324" s="153"/>
      <c r="D324" s="9">
        <v>2019</v>
      </c>
      <c r="E324" s="11">
        <f t="shared" si="46"/>
        <v>0</v>
      </c>
      <c r="F324" s="11">
        <v>0</v>
      </c>
      <c r="G324" s="11">
        <v>0</v>
      </c>
      <c r="H324" s="11">
        <v>0</v>
      </c>
      <c r="I324" s="11">
        <v>0</v>
      </c>
      <c r="J324" s="12"/>
      <c r="K324" s="12"/>
      <c r="L324" s="13"/>
      <c r="M324" s="13"/>
      <c r="N324" s="13"/>
      <c r="O324" s="2"/>
    </row>
    <row r="325" spans="1:15" ht="15.75">
      <c r="A325" s="160"/>
      <c r="B325" s="174"/>
      <c r="C325" s="153"/>
      <c r="D325" s="9">
        <v>2020</v>
      </c>
      <c r="E325" s="11">
        <f t="shared" si="46"/>
        <v>0</v>
      </c>
      <c r="F325" s="11">
        <v>0</v>
      </c>
      <c r="G325" s="11">
        <v>0</v>
      </c>
      <c r="H325" s="11">
        <v>0</v>
      </c>
      <c r="I325" s="11">
        <v>0</v>
      </c>
      <c r="J325" s="12"/>
      <c r="K325" s="12"/>
      <c r="L325" s="13"/>
      <c r="M325" s="13"/>
      <c r="N325" s="13"/>
      <c r="O325" s="2"/>
    </row>
    <row r="326" spans="1:15" ht="15.75" customHeight="1">
      <c r="A326" s="160" t="s">
        <v>140</v>
      </c>
      <c r="B326" s="159" t="s">
        <v>427</v>
      </c>
      <c r="C326" s="153" t="s">
        <v>157</v>
      </c>
      <c r="D326" s="9" t="s">
        <v>107</v>
      </c>
      <c r="E326" s="11">
        <f>SUM(E327:E333)</f>
        <v>115016.70199999999</v>
      </c>
      <c r="F326" s="11">
        <f>SUM(F327:F333)</f>
        <v>79212.202000000005</v>
      </c>
      <c r="G326" s="11">
        <f>SUM(G327:G333)</f>
        <v>32123.7</v>
      </c>
      <c r="H326" s="11">
        <f>SUM(H327:H333)</f>
        <v>0</v>
      </c>
      <c r="I326" s="11">
        <f>SUM(I327:I333)</f>
        <v>3680.8</v>
      </c>
      <c r="J326" s="153" t="s">
        <v>480</v>
      </c>
      <c r="K326" s="153"/>
      <c r="L326" s="153"/>
      <c r="M326" s="153"/>
      <c r="N326" s="153"/>
      <c r="O326" s="153" t="s">
        <v>240</v>
      </c>
    </row>
    <row r="327" spans="1:15" ht="15.75">
      <c r="A327" s="160"/>
      <c r="B327" s="159"/>
      <c r="C327" s="153"/>
      <c r="D327" s="9">
        <v>2014</v>
      </c>
      <c r="E327" s="11">
        <f t="shared" ref="E327:E333" si="47">SUM(F327:I327)</f>
        <v>6801.6</v>
      </c>
      <c r="F327" s="11">
        <f t="shared" ref="F327:I330" si="48">F335+F343+F351+F359+F375+F367</f>
        <v>5930</v>
      </c>
      <c r="G327" s="11">
        <f t="shared" si="48"/>
        <v>598.79999999999995</v>
      </c>
      <c r="H327" s="11">
        <f t="shared" si="48"/>
        <v>0</v>
      </c>
      <c r="I327" s="11">
        <f t="shared" si="48"/>
        <v>272.8</v>
      </c>
      <c r="J327" s="153"/>
      <c r="K327" s="153"/>
      <c r="L327" s="153"/>
      <c r="M327" s="153"/>
      <c r="N327" s="153"/>
      <c r="O327" s="153"/>
    </row>
    <row r="328" spans="1:15" ht="15.75">
      <c r="A328" s="160"/>
      <c r="B328" s="159"/>
      <c r="C328" s="153"/>
      <c r="D328" s="9">
        <v>2015</v>
      </c>
      <c r="E328" s="11">
        <f t="shared" si="47"/>
        <v>16978.266</v>
      </c>
      <c r="F328" s="11">
        <f t="shared" si="48"/>
        <v>15385.366</v>
      </c>
      <c r="G328" s="11">
        <f>G336+G344+G352+G360+G376+G368</f>
        <v>1024.9000000000001</v>
      </c>
      <c r="H328" s="11">
        <f t="shared" si="48"/>
        <v>0</v>
      </c>
      <c r="I328" s="11">
        <f t="shared" si="48"/>
        <v>568</v>
      </c>
      <c r="J328" s="153"/>
      <c r="K328" s="153"/>
      <c r="L328" s="153"/>
      <c r="M328" s="153"/>
      <c r="N328" s="153"/>
      <c r="O328" s="153"/>
    </row>
    <row r="329" spans="1:15" ht="15.75">
      <c r="A329" s="160"/>
      <c r="B329" s="159"/>
      <c r="C329" s="153"/>
      <c r="D329" s="9">
        <v>2016</v>
      </c>
      <c r="E329" s="11">
        <f t="shared" si="47"/>
        <v>22013.612000000001</v>
      </c>
      <c r="F329" s="11">
        <f t="shared" si="48"/>
        <v>15345.611999999999</v>
      </c>
      <c r="G329" s="11">
        <f t="shared" si="48"/>
        <v>6100</v>
      </c>
      <c r="H329" s="11">
        <f t="shared" si="48"/>
        <v>0</v>
      </c>
      <c r="I329" s="11">
        <f t="shared" si="48"/>
        <v>568</v>
      </c>
      <c r="J329" s="153"/>
      <c r="K329" s="153"/>
      <c r="L329" s="153"/>
      <c r="M329" s="153"/>
      <c r="N329" s="153"/>
      <c r="O329" s="153"/>
    </row>
    <row r="330" spans="1:15" ht="15.75">
      <c r="A330" s="160"/>
      <c r="B330" s="159"/>
      <c r="C330" s="153"/>
      <c r="D330" s="9">
        <v>2017</v>
      </c>
      <c r="E330" s="11">
        <f t="shared" si="47"/>
        <v>22013.612000000001</v>
      </c>
      <c r="F330" s="11">
        <f t="shared" si="48"/>
        <v>15345.611999999999</v>
      </c>
      <c r="G330" s="11">
        <f t="shared" si="48"/>
        <v>6100</v>
      </c>
      <c r="H330" s="11">
        <f t="shared" si="48"/>
        <v>0</v>
      </c>
      <c r="I330" s="11">
        <f t="shared" si="48"/>
        <v>568</v>
      </c>
      <c r="J330" s="153"/>
      <c r="K330" s="153"/>
      <c r="L330" s="153"/>
      <c r="M330" s="153"/>
      <c r="N330" s="153"/>
      <c r="O330" s="153"/>
    </row>
    <row r="331" spans="1:15" ht="15.75">
      <c r="A331" s="160"/>
      <c r="B331" s="159"/>
      <c r="C331" s="153"/>
      <c r="D331" s="9">
        <v>2018</v>
      </c>
      <c r="E331" s="11">
        <f t="shared" si="47"/>
        <v>22013.612000000001</v>
      </c>
      <c r="F331" s="11">
        <f>F339+F347+F355+F363+F371+F379</f>
        <v>15345.611999999999</v>
      </c>
      <c r="G331" s="11">
        <f t="shared" ref="F331:I333" si="49">G339+G347+G355+G363+G371</f>
        <v>6100</v>
      </c>
      <c r="H331" s="11">
        <f t="shared" si="49"/>
        <v>0</v>
      </c>
      <c r="I331" s="11">
        <f t="shared" si="49"/>
        <v>568</v>
      </c>
      <c r="J331" s="153"/>
      <c r="K331" s="153"/>
      <c r="L331" s="153"/>
      <c r="M331" s="153"/>
      <c r="N331" s="153"/>
      <c r="O331" s="153"/>
    </row>
    <row r="332" spans="1:15" ht="15.75">
      <c r="A332" s="160"/>
      <c r="B332" s="159"/>
      <c r="C332" s="153"/>
      <c r="D332" s="9">
        <v>2019</v>
      </c>
      <c r="E332" s="11">
        <f t="shared" si="47"/>
        <v>12598</v>
      </c>
      <c r="F332" s="11">
        <f t="shared" si="49"/>
        <v>5930</v>
      </c>
      <c r="G332" s="11">
        <f t="shared" si="49"/>
        <v>6100</v>
      </c>
      <c r="H332" s="11">
        <f t="shared" si="49"/>
        <v>0</v>
      </c>
      <c r="I332" s="11">
        <f t="shared" si="49"/>
        <v>568</v>
      </c>
      <c r="J332" s="153"/>
      <c r="K332" s="153"/>
      <c r="L332" s="153"/>
      <c r="M332" s="153"/>
      <c r="N332" s="153"/>
      <c r="O332" s="153"/>
    </row>
    <row r="333" spans="1:15" ht="15.75">
      <c r="A333" s="160"/>
      <c r="B333" s="159"/>
      <c r="C333" s="153"/>
      <c r="D333" s="9">
        <v>2020</v>
      </c>
      <c r="E333" s="11">
        <f t="shared" si="47"/>
        <v>12598</v>
      </c>
      <c r="F333" s="11">
        <f t="shared" si="49"/>
        <v>5930</v>
      </c>
      <c r="G333" s="11">
        <f t="shared" si="49"/>
        <v>6100</v>
      </c>
      <c r="H333" s="11">
        <f t="shared" si="49"/>
        <v>0</v>
      </c>
      <c r="I333" s="11">
        <f t="shared" si="49"/>
        <v>568</v>
      </c>
      <c r="J333" s="153"/>
      <c r="K333" s="153"/>
      <c r="L333" s="153"/>
      <c r="M333" s="153"/>
      <c r="N333" s="153"/>
      <c r="O333" s="153"/>
    </row>
    <row r="334" spans="1:15" ht="27.6" customHeight="1">
      <c r="A334" s="160" t="s">
        <v>141</v>
      </c>
      <c r="B334" s="159" t="s">
        <v>219</v>
      </c>
      <c r="C334" s="153" t="s">
        <v>157</v>
      </c>
      <c r="D334" s="9" t="s">
        <v>107</v>
      </c>
      <c r="E334" s="11">
        <f>SUM(E335:E341)</f>
        <v>28000</v>
      </c>
      <c r="F334" s="11">
        <f>SUM(F335:F341)</f>
        <v>28000</v>
      </c>
      <c r="G334" s="11">
        <f>SUM(G335:G341)</f>
        <v>0</v>
      </c>
      <c r="H334" s="11">
        <f>H342+H350+H358+H366+H374</f>
        <v>0</v>
      </c>
      <c r="I334" s="11">
        <f>SUM(I335:I341)</f>
        <v>0</v>
      </c>
      <c r="J334" s="153" t="s">
        <v>169</v>
      </c>
      <c r="K334" s="153"/>
      <c r="L334" s="153"/>
      <c r="M334" s="153"/>
      <c r="N334" s="153"/>
      <c r="O334" s="153" t="s">
        <v>237</v>
      </c>
    </row>
    <row r="335" spans="1:15" ht="15.75">
      <c r="A335" s="160"/>
      <c r="B335" s="159"/>
      <c r="C335" s="153"/>
      <c r="D335" s="9">
        <v>2014</v>
      </c>
      <c r="E335" s="11">
        <f t="shared" ref="E335:E341" si="50">SUM(F335:I335)</f>
        <v>4000</v>
      </c>
      <c r="F335" s="11">
        <v>4000</v>
      </c>
      <c r="G335" s="11">
        <v>0</v>
      </c>
      <c r="H335" s="11">
        <v>0</v>
      </c>
      <c r="I335" s="11">
        <v>0</v>
      </c>
      <c r="J335" s="153">
        <v>150</v>
      </c>
      <c r="K335" s="153"/>
      <c r="L335" s="153"/>
      <c r="M335" s="153"/>
      <c r="N335" s="153"/>
      <c r="O335" s="153"/>
    </row>
    <row r="336" spans="1:15" ht="15.75">
      <c r="A336" s="160"/>
      <c r="B336" s="159"/>
      <c r="C336" s="153"/>
      <c r="D336" s="9">
        <v>2015</v>
      </c>
      <c r="E336" s="11">
        <f t="shared" si="50"/>
        <v>4000</v>
      </c>
      <c r="F336" s="11">
        <v>4000</v>
      </c>
      <c r="G336" s="11">
        <v>0</v>
      </c>
      <c r="H336" s="11">
        <v>0</v>
      </c>
      <c r="I336" s="11">
        <v>0</v>
      </c>
      <c r="J336" s="153">
        <v>200</v>
      </c>
      <c r="K336" s="153"/>
      <c r="L336" s="153"/>
      <c r="M336" s="153"/>
      <c r="N336" s="153"/>
      <c r="O336" s="153"/>
    </row>
    <row r="337" spans="1:15" ht="15.75">
      <c r="A337" s="160"/>
      <c r="B337" s="159"/>
      <c r="C337" s="153"/>
      <c r="D337" s="9">
        <v>2016</v>
      </c>
      <c r="E337" s="11">
        <f t="shared" si="50"/>
        <v>4000</v>
      </c>
      <c r="F337" s="11">
        <v>4000</v>
      </c>
      <c r="G337" s="11">
        <v>0</v>
      </c>
      <c r="H337" s="11">
        <v>0</v>
      </c>
      <c r="I337" s="11">
        <v>0</v>
      </c>
      <c r="J337" s="153">
        <v>200</v>
      </c>
      <c r="K337" s="153"/>
      <c r="L337" s="153"/>
      <c r="M337" s="153"/>
      <c r="N337" s="153"/>
      <c r="O337" s="153"/>
    </row>
    <row r="338" spans="1:15" ht="15.75">
      <c r="A338" s="160"/>
      <c r="B338" s="159"/>
      <c r="C338" s="153"/>
      <c r="D338" s="9">
        <v>2017</v>
      </c>
      <c r="E338" s="11">
        <f t="shared" si="50"/>
        <v>4000</v>
      </c>
      <c r="F338" s="11">
        <v>4000</v>
      </c>
      <c r="G338" s="11">
        <v>0</v>
      </c>
      <c r="H338" s="11">
        <v>0</v>
      </c>
      <c r="I338" s="11">
        <v>0</v>
      </c>
      <c r="J338" s="153">
        <v>200</v>
      </c>
      <c r="K338" s="153"/>
      <c r="L338" s="153"/>
      <c r="M338" s="153"/>
      <c r="N338" s="153"/>
      <c r="O338" s="153"/>
    </row>
    <row r="339" spans="1:15" ht="15.75">
      <c r="A339" s="160"/>
      <c r="B339" s="159"/>
      <c r="C339" s="153"/>
      <c r="D339" s="9">
        <v>2018</v>
      </c>
      <c r="E339" s="11">
        <f t="shared" si="50"/>
        <v>4000</v>
      </c>
      <c r="F339" s="11">
        <v>4000</v>
      </c>
      <c r="G339" s="11">
        <v>0</v>
      </c>
      <c r="H339" s="11">
        <v>0</v>
      </c>
      <c r="I339" s="11">
        <v>0</v>
      </c>
      <c r="J339" s="153">
        <v>200</v>
      </c>
      <c r="K339" s="153"/>
      <c r="L339" s="153"/>
      <c r="M339" s="153"/>
      <c r="N339" s="153"/>
      <c r="O339" s="153"/>
    </row>
    <row r="340" spans="1:15" ht="15.75">
      <c r="A340" s="160"/>
      <c r="B340" s="159"/>
      <c r="C340" s="153"/>
      <c r="D340" s="9">
        <v>2019</v>
      </c>
      <c r="E340" s="11">
        <f t="shared" si="50"/>
        <v>4000</v>
      </c>
      <c r="F340" s="11">
        <v>4000</v>
      </c>
      <c r="G340" s="11">
        <v>0</v>
      </c>
      <c r="H340" s="11">
        <v>0</v>
      </c>
      <c r="I340" s="11">
        <v>0</v>
      </c>
      <c r="J340" s="153">
        <v>200</v>
      </c>
      <c r="K340" s="153"/>
      <c r="L340" s="153"/>
      <c r="M340" s="153"/>
      <c r="N340" s="153"/>
      <c r="O340" s="153"/>
    </row>
    <row r="341" spans="1:15" ht="15.75">
      <c r="A341" s="160"/>
      <c r="B341" s="159"/>
      <c r="C341" s="153"/>
      <c r="D341" s="9">
        <v>2020</v>
      </c>
      <c r="E341" s="11">
        <f t="shared" si="50"/>
        <v>4000</v>
      </c>
      <c r="F341" s="11">
        <v>4000</v>
      </c>
      <c r="G341" s="11">
        <v>0</v>
      </c>
      <c r="H341" s="11">
        <v>0</v>
      </c>
      <c r="I341" s="11">
        <v>0</v>
      </c>
      <c r="J341" s="153">
        <v>200</v>
      </c>
      <c r="K341" s="153"/>
      <c r="L341" s="153"/>
      <c r="M341" s="153"/>
      <c r="N341" s="153"/>
      <c r="O341" s="153"/>
    </row>
    <row r="342" spans="1:15" ht="29.45" customHeight="1">
      <c r="A342" s="160" t="s">
        <v>142</v>
      </c>
      <c r="B342" s="159" t="s">
        <v>220</v>
      </c>
      <c r="C342" s="153" t="s">
        <v>157</v>
      </c>
      <c r="D342" s="9" t="s">
        <v>107</v>
      </c>
      <c r="E342" s="11">
        <f>SUM(E343:E349)</f>
        <v>7326.7</v>
      </c>
      <c r="F342" s="11">
        <f>SUM(F343:F349)</f>
        <v>1050</v>
      </c>
      <c r="G342" s="11">
        <f>SUM(G343:G349)</f>
        <v>6276.7</v>
      </c>
      <c r="H342" s="11">
        <f>SUM(H343:H349)</f>
        <v>0</v>
      </c>
      <c r="I342" s="11">
        <f>SUM(I343:I349)</f>
        <v>0</v>
      </c>
      <c r="J342" s="153" t="s">
        <v>168</v>
      </c>
      <c r="K342" s="171"/>
      <c r="L342" s="171"/>
      <c r="M342" s="171"/>
      <c r="N342" s="171"/>
      <c r="O342" s="153" t="s">
        <v>237</v>
      </c>
    </row>
    <row r="343" spans="1:15" ht="15.75">
      <c r="A343" s="160"/>
      <c r="B343" s="159"/>
      <c r="C343" s="153"/>
      <c r="D343" s="9">
        <v>2014</v>
      </c>
      <c r="E343" s="11">
        <f t="shared" ref="E343:E349" si="51">SUM(F343:I343)</f>
        <v>748.8</v>
      </c>
      <c r="F343" s="11">
        <v>150</v>
      </c>
      <c r="G343" s="11">
        <v>598.79999999999995</v>
      </c>
      <c r="H343" s="11">
        <v>0</v>
      </c>
      <c r="I343" s="11">
        <v>0</v>
      </c>
      <c r="J343" s="175">
        <f t="shared" ref="J343:J349" si="52">E343/25000*100</f>
        <v>2.9952000000000001</v>
      </c>
      <c r="K343" s="175"/>
      <c r="L343" s="175"/>
      <c r="M343" s="175"/>
      <c r="N343" s="175"/>
      <c r="O343" s="153"/>
    </row>
    <row r="344" spans="1:15" ht="15.75">
      <c r="A344" s="160"/>
      <c r="B344" s="159"/>
      <c r="C344" s="153"/>
      <c r="D344" s="9">
        <v>2015</v>
      </c>
      <c r="E344" s="11">
        <f t="shared" si="51"/>
        <v>827.9</v>
      </c>
      <c r="F344" s="11">
        <v>150</v>
      </c>
      <c r="G344" s="11">
        <v>677.9</v>
      </c>
      <c r="H344" s="11">
        <v>0</v>
      </c>
      <c r="I344" s="11">
        <v>0</v>
      </c>
      <c r="J344" s="175">
        <f t="shared" si="52"/>
        <v>3.3115999999999999</v>
      </c>
      <c r="K344" s="175"/>
      <c r="L344" s="175"/>
      <c r="M344" s="175"/>
      <c r="N344" s="175"/>
      <c r="O344" s="153"/>
    </row>
    <row r="345" spans="1:15" ht="15.75">
      <c r="A345" s="160"/>
      <c r="B345" s="159"/>
      <c r="C345" s="153"/>
      <c r="D345" s="9">
        <v>2016</v>
      </c>
      <c r="E345" s="11">
        <f t="shared" si="51"/>
        <v>1150</v>
      </c>
      <c r="F345" s="11">
        <v>150</v>
      </c>
      <c r="G345" s="11">
        <v>1000</v>
      </c>
      <c r="H345" s="11">
        <v>0</v>
      </c>
      <c r="I345" s="11">
        <v>0</v>
      </c>
      <c r="J345" s="153">
        <f t="shared" si="52"/>
        <v>4.5999999999999996</v>
      </c>
      <c r="K345" s="153"/>
      <c r="L345" s="153"/>
      <c r="M345" s="153"/>
      <c r="N345" s="153"/>
      <c r="O345" s="153"/>
    </row>
    <row r="346" spans="1:15" ht="15.75">
      <c r="A346" s="160"/>
      <c r="B346" s="159"/>
      <c r="C346" s="153"/>
      <c r="D346" s="9">
        <v>2017</v>
      </c>
      <c r="E346" s="11">
        <f t="shared" si="51"/>
        <v>1150</v>
      </c>
      <c r="F346" s="11">
        <v>150</v>
      </c>
      <c r="G346" s="11">
        <v>1000</v>
      </c>
      <c r="H346" s="11">
        <v>0</v>
      </c>
      <c r="I346" s="11">
        <v>0</v>
      </c>
      <c r="J346" s="153">
        <f t="shared" si="52"/>
        <v>4.5999999999999996</v>
      </c>
      <c r="K346" s="153"/>
      <c r="L346" s="153"/>
      <c r="M346" s="153"/>
      <c r="N346" s="153"/>
      <c r="O346" s="153"/>
    </row>
    <row r="347" spans="1:15" ht="15.75">
      <c r="A347" s="160"/>
      <c r="B347" s="159"/>
      <c r="C347" s="153"/>
      <c r="D347" s="9">
        <v>2018</v>
      </c>
      <c r="E347" s="11">
        <f t="shared" si="51"/>
        <v>1150</v>
      </c>
      <c r="F347" s="11">
        <v>150</v>
      </c>
      <c r="G347" s="11">
        <v>1000</v>
      </c>
      <c r="H347" s="11">
        <v>0</v>
      </c>
      <c r="I347" s="11">
        <v>0</v>
      </c>
      <c r="J347" s="153">
        <f t="shared" si="52"/>
        <v>4.5999999999999996</v>
      </c>
      <c r="K347" s="153"/>
      <c r="L347" s="153"/>
      <c r="M347" s="153"/>
      <c r="N347" s="153"/>
      <c r="O347" s="153"/>
    </row>
    <row r="348" spans="1:15" ht="15.75">
      <c r="A348" s="160"/>
      <c r="B348" s="159"/>
      <c r="C348" s="153"/>
      <c r="D348" s="9">
        <v>2019</v>
      </c>
      <c r="E348" s="11">
        <f t="shared" si="51"/>
        <v>1150</v>
      </c>
      <c r="F348" s="11">
        <v>150</v>
      </c>
      <c r="G348" s="11">
        <v>1000</v>
      </c>
      <c r="H348" s="11">
        <v>0</v>
      </c>
      <c r="I348" s="11">
        <v>0</v>
      </c>
      <c r="J348" s="153">
        <f t="shared" si="52"/>
        <v>4.5999999999999996</v>
      </c>
      <c r="K348" s="153"/>
      <c r="L348" s="153"/>
      <c r="M348" s="153"/>
      <c r="N348" s="153"/>
      <c r="O348" s="153"/>
    </row>
    <row r="349" spans="1:15" ht="15.75">
      <c r="A349" s="160"/>
      <c r="B349" s="159"/>
      <c r="C349" s="153"/>
      <c r="D349" s="9">
        <v>2020</v>
      </c>
      <c r="E349" s="11">
        <f t="shared" si="51"/>
        <v>1150</v>
      </c>
      <c r="F349" s="11">
        <v>150</v>
      </c>
      <c r="G349" s="11">
        <v>1000</v>
      </c>
      <c r="H349" s="11">
        <v>0</v>
      </c>
      <c r="I349" s="11">
        <v>0</v>
      </c>
      <c r="J349" s="153">
        <f t="shared" si="52"/>
        <v>4.5999999999999996</v>
      </c>
      <c r="K349" s="153"/>
      <c r="L349" s="153"/>
      <c r="M349" s="153"/>
      <c r="N349" s="153"/>
      <c r="O349" s="153"/>
    </row>
    <row r="350" spans="1:15" ht="16.5" customHeight="1">
      <c r="A350" s="160" t="s">
        <v>143</v>
      </c>
      <c r="B350" s="159" t="s">
        <v>221</v>
      </c>
      <c r="C350" s="153">
        <v>2014</v>
      </c>
      <c r="D350" s="9" t="s">
        <v>107</v>
      </c>
      <c r="E350" s="11">
        <f>SUM(E351:E357)</f>
        <v>1752.8</v>
      </c>
      <c r="F350" s="11">
        <f>SUM(F351:F357)</f>
        <v>1480</v>
      </c>
      <c r="G350" s="11">
        <f>SUM(G351:G357)</f>
        <v>0</v>
      </c>
      <c r="H350" s="11">
        <f>SUM(H351:H357)</f>
        <v>0</v>
      </c>
      <c r="I350" s="11">
        <f>SUM(I351:I357)</f>
        <v>272.8</v>
      </c>
      <c r="J350" s="153" t="s">
        <v>286</v>
      </c>
      <c r="K350" s="153"/>
      <c r="L350" s="153"/>
      <c r="M350" s="153"/>
      <c r="N350" s="153"/>
      <c r="O350" s="153" t="s">
        <v>240</v>
      </c>
    </row>
    <row r="351" spans="1:15" ht="15.75">
      <c r="A351" s="160"/>
      <c r="B351" s="159"/>
      <c r="C351" s="153"/>
      <c r="D351" s="9">
        <v>2014</v>
      </c>
      <c r="E351" s="11">
        <f t="shared" ref="E351:E357" si="53">SUM(F351:I351)</f>
        <v>1752.8</v>
      </c>
      <c r="F351" s="11">
        <v>1480</v>
      </c>
      <c r="G351" s="11">
        <v>0</v>
      </c>
      <c r="H351" s="11">
        <v>0</v>
      </c>
      <c r="I351" s="11">
        <v>272.8</v>
      </c>
      <c r="J351" s="153">
        <v>1</v>
      </c>
      <c r="K351" s="153"/>
      <c r="L351" s="153"/>
      <c r="M351" s="153"/>
      <c r="N351" s="153"/>
      <c r="O351" s="153"/>
    </row>
    <row r="352" spans="1:15" ht="15.75">
      <c r="A352" s="160"/>
      <c r="B352" s="159"/>
      <c r="C352" s="153"/>
      <c r="D352" s="9">
        <v>2015</v>
      </c>
      <c r="E352" s="11">
        <f t="shared" si="53"/>
        <v>0</v>
      </c>
      <c r="F352" s="11">
        <v>0</v>
      </c>
      <c r="G352" s="11">
        <v>0</v>
      </c>
      <c r="H352" s="11">
        <v>0</v>
      </c>
      <c r="I352" s="11">
        <v>0</v>
      </c>
      <c r="J352" s="153">
        <v>0</v>
      </c>
      <c r="K352" s="153"/>
      <c r="L352" s="153"/>
      <c r="M352" s="153"/>
      <c r="N352" s="153"/>
      <c r="O352" s="153"/>
    </row>
    <row r="353" spans="1:15" ht="15.75">
      <c r="A353" s="160"/>
      <c r="B353" s="159"/>
      <c r="C353" s="153"/>
      <c r="D353" s="9">
        <v>2016</v>
      </c>
      <c r="E353" s="11">
        <f t="shared" si="53"/>
        <v>0</v>
      </c>
      <c r="F353" s="11">
        <v>0</v>
      </c>
      <c r="G353" s="11">
        <v>0</v>
      </c>
      <c r="H353" s="11">
        <v>0</v>
      </c>
      <c r="I353" s="11">
        <v>0</v>
      </c>
      <c r="J353" s="153">
        <v>0</v>
      </c>
      <c r="K353" s="153"/>
      <c r="L353" s="153"/>
      <c r="M353" s="153"/>
      <c r="N353" s="153"/>
      <c r="O353" s="153"/>
    </row>
    <row r="354" spans="1:15" ht="15.75">
      <c r="A354" s="160"/>
      <c r="B354" s="159"/>
      <c r="C354" s="153"/>
      <c r="D354" s="9">
        <v>2017</v>
      </c>
      <c r="E354" s="11">
        <f t="shared" si="53"/>
        <v>0</v>
      </c>
      <c r="F354" s="11">
        <v>0</v>
      </c>
      <c r="G354" s="11">
        <v>0</v>
      </c>
      <c r="H354" s="11">
        <v>0</v>
      </c>
      <c r="I354" s="11">
        <v>0</v>
      </c>
      <c r="J354" s="153">
        <v>0</v>
      </c>
      <c r="K354" s="153"/>
      <c r="L354" s="153"/>
      <c r="M354" s="153"/>
      <c r="N354" s="153"/>
      <c r="O354" s="153"/>
    </row>
    <row r="355" spans="1:15" ht="15.75">
      <c r="A355" s="160"/>
      <c r="B355" s="159"/>
      <c r="C355" s="153"/>
      <c r="D355" s="9">
        <v>2018</v>
      </c>
      <c r="E355" s="11">
        <f t="shared" si="53"/>
        <v>0</v>
      </c>
      <c r="F355" s="11">
        <v>0</v>
      </c>
      <c r="G355" s="11">
        <v>0</v>
      </c>
      <c r="H355" s="11">
        <v>0</v>
      </c>
      <c r="I355" s="11">
        <v>0</v>
      </c>
      <c r="J355" s="153">
        <v>0</v>
      </c>
      <c r="K355" s="153"/>
      <c r="L355" s="153"/>
      <c r="M355" s="153"/>
      <c r="N355" s="153"/>
      <c r="O355" s="153"/>
    </row>
    <row r="356" spans="1:15" ht="15.75">
      <c r="A356" s="160"/>
      <c r="B356" s="159"/>
      <c r="C356" s="153"/>
      <c r="D356" s="9">
        <v>2019</v>
      </c>
      <c r="E356" s="11">
        <f t="shared" si="53"/>
        <v>0</v>
      </c>
      <c r="F356" s="11">
        <v>0</v>
      </c>
      <c r="G356" s="11">
        <v>0</v>
      </c>
      <c r="H356" s="11">
        <v>0</v>
      </c>
      <c r="I356" s="11">
        <v>0</v>
      </c>
      <c r="J356" s="153">
        <v>0</v>
      </c>
      <c r="K356" s="153"/>
      <c r="L356" s="153"/>
      <c r="M356" s="153"/>
      <c r="N356" s="153"/>
      <c r="O356" s="153"/>
    </row>
    <row r="357" spans="1:15" ht="15.75">
      <c r="A357" s="160"/>
      <c r="B357" s="159"/>
      <c r="C357" s="153"/>
      <c r="D357" s="9">
        <v>2020</v>
      </c>
      <c r="E357" s="11">
        <f t="shared" si="53"/>
        <v>0</v>
      </c>
      <c r="F357" s="11">
        <v>0</v>
      </c>
      <c r="G357" s="11">
        <v>0</v>
      </c>
      <c r="H357" s="11">
        <v>0</v>
      </c>
      <c r="I357" s="11">
        <v>0</v>
      </c>
      <c r="J357" s="153">
        <v>0</v>
      </c>
      <c r="K357" s="153"/>
      <c r="L357" s="153"/>
      <c r="M357" s="153"/>
      <c r="N357" s="153"/>
      <c r="O357" s="153"/>
    </row>
    <row r="358" spans="1:15" ht="19.5" customHeight="1">
      <c r="A358" s="160" t="s">
        <v>144</v>
      </c>
      <c r="B358" s="159" t="s">
        <v>164</v>
      </c>
      <c r="C358" s="153">
        <v>2014</v>
      </c>
      <c r="D358" s="9" t="s">
        <v>107</v>
      </c>
      <c r="E358" s="11">
        <f>SUM(E359:E365)</f>
        <v>300</v>
      </c>
      <c r="F358" s="11">
        <f>SUM(F359:F365)</f>
        <v>300</v>
      </c>
      <c r="G358" s="11">
        <f>SUM(G359:G365)</f>
        <v>0</v>
      </c>
      <c r="H358" s="11">
        <f>SUM(H359:H365)</f>
        <v>0</v>
      </c>
      <c r="I358" s="11">
        <f>SUM(I359:I365)</f>
        <v>0</v>
      </c>
      <c r="J358" s="153" t="s">
        <v>286</v>
      </c>
      <c r="K358" s="153"/>
      <c r="L358" s="153"/>
      <c r="M358" s="153"/>
      <c r="N358" s="153"/>
      <c r="O358" s="153" t="s">
        <v>237</v>
      </c>
    </row>
    <row r="359" spans="1:15" ht="15.75">
      <c r="A359" s="160"/>
      <c r="B359" s="159"/>
      <c r="C359" s="153"/>
      <c r="D359" s="9">
        <v>2014</v>
      </c>
      <c r="E359" s="11">
        <f t="shared" ref="E359:E365" si="54">SUM(F359:I359)</f>
        <v>300</v>
      </c>
      <c r="F359" s="11">
        <v>300</v>
      </c>
      <c r="G359" s="11">
        <v>0</v>
      </c>
      <c r="H359" s="11">
        <v>0</v>
      </c>
      <c r="I359" s="11">
        <v>0</v>
      </c>
      <c r="J359" s="153">
        <v>1</v>
      </c>
      <c r="K359" s="153"/>
      <c r="L359" s="153"/>
      <c r="M359" s="153"/>
      <c r="N359" s="153"/>
      <c r="O359" s="153"/>
    </row>
    <row r="360" spans="1:15" ht="15.75">
      <c r="A360" s="160"/>
      <c r="B360" s="159"/>
      <c r="C360" s="153"/>
      <c r="D360" s="9">
        <v>2015</v>
      </c>
      <c r="E360" s="11">
        <f t="shared" si="54"/>
        <v>0</v>
      </c>
      <c r="F360" s="11">
        <v>0</v>
      </c>
      <c r="G360" s="11">
        <v>0</v>
      </c>
      <c r="H360" s="11">
        <v>0</v>
      </c>
      <c r="I360" s="11">
        <v>0</v>
      </c>
      <c r="J360" s="153">
        <v>0</v>
      </c>
      <c r="K360" s="153"/>
      <c r="L360" s="153"/>
      <c r="M360" s="153"/>
      <c r="N360" s="153"/>
      <c r="O360" s="153"/>
    </row>
    <row r="361" spans="1:15" ht="15.75">
      <c r="A361" s="160"/>
      <c r="B361" s="159"/>
      <c r="C361" s="153"/>
      <c r="D361" s="9">
        <v>2016</v>
      </c>
      <c r="E361" s="11">
        <f t="shared" si="54"/>
        <v>0</v>
      </c>
      <c r="F361" s="11">
        <v>0</v>
      </c>
      <c r="G361" s="11">
        <v>0</v>
      </c>
      <c r="H361" s="11">
        <v>0</v>
      </c>
      <c r="I361" s="11">
        <v>0</v>
      </c>
      <c r="J361" s="153">
        <v>0</v>
      </c>
      <c r="K361" s="153"/>
      <c r="L361" s="153"/>
      <c r="M361" s="153"/>
      <c r="N361" s="153"/>
      <c r="O361" s="153"/>
    </row>
    <row r="362" spans="1:15" ht="15.75">
      <c r="A362" s="160"/>
      <c r="B362" s="159"/>
      <c r="C362" s="153"/>
      <c r="D362" s="9">
        <v>2017</v>
      </c>
      <c r="E362" s="11">
        <f t="shared" si="54"/>
        <v>0</v>
      </c>
      <c r="F362" s="11">
        <v>0</v>
      </c>
      <c r="G362" s="11">
        <v>0</v>
      </c>
      <c r="H362" s="11">
        <v>0</v>
      </c>
      <c r="I362" s="11">
        <v>0</v>
      </c>
      <c r="J362" s="153">
        <v>0</v>
      </c>
      <c r="K362" s="153"/>
      <c r="L362" s="153"/>
      <c r="M362" s="153"/>
      <c r="N362" s="153"/>
      <c r="O362" s="153"/>
    </row>
    <row r="363" spans="1:15" ht="15.75">
      <c r="A363" s="160"/>
      <c r="B363" s="159"/>
      <c r="C363" s="153"/>
      <c r="D363" s="9">
        <v>2018</v>
      </c>
      <c r="E363" s="11">
        <f t="shared" si="54"/>
        <v>0</v>
      </c>
      <c r="F363" s="11">
        <v>0</v>
      </c>
      <c r="G363" s="11">
        <v>0</v>
      </c>
      <c r="H363" s="11">
        <v>0</v>
      </c>
      <c r="I363" s="11">
        <v>0</v>
      </c>
      <c r="J363" s="153">
        <v>0</v>
      </c>
      <c r="K363" s="153"/>
      <c r="L363" s="153"/>
      <c r="M363" s="153"/>
      <c r="N363" s="153"/>
      <c r="O363" s="153"/>
    </row>
    <row r="364" spans="1:15" ht="15.75">
      <c r="A364" s="160"/>
      <c r="B364" s="159"/>
      <c r="C364" s="153"/>
      <c r="D364" s="9">
        <v>2019</v>
      </c>
      <c r="E364" s="11">
        <f t="shared" si="54"/>
        <v>0</v>
      </c>
      <c r="F364" s="11">
        <v>0</v>
      </c>
      <c r="G364" s="11">
        <v>0</v>
      </c>
      <c r="H364" s="11">
        <v>0</v>
      </c>
      <c r="I364" s="11">
        <v>0</v>
      </c>
      <c r="J364" s="153">
        <v>0</v>
      </c>
      <c r="K364" s="153"/>
      <c r="L364" s="153"/>
      <c r="M364" s="153"/>
      <c r="N364" s="153"/>
      <c r="O364" s="153"/>
    </row>
    <row r="365" spans="1:15" ht="15.75">
      <c r="A365" s="160"/>
      <c r="B365" s="159"/>
      <c r="C365" s="153"/>
      <c r="D365" s="9">
        <v>2020</v>
      </c>
      <c r="E365" s="11">
        <f t="shared" si="54"/>
        <v>0</v>
      </c>
      <c r="F365" s="11">
        <v>0</v>
      </c>
      <c r="G365" s="11">
        <v>0</v>
      </c>
      <c r="H365" s="11">
        <v>0</v>
      </c>
      <c r="I365" s="11">
        <v>0</v>
      </c>
      <c r="J365" s="153">
        <v>0</v>
      </c>
      <c r="K365" s="153"/>
      <c r="L365" s="153"/>
      <c r="M365" s="153"/>
      <c r="N365" s="153"/>
      <c r="O365" s="153"/>
    </row>
    <row r="366" spans="1:15" ht="15.75">
      <c r="A366" s="165" t="s">
        <v>345</v>
      </c>
      <c r="B366" s="172" t="s">
        <v>368</v>
      </c>
      <c r="C366" s="153" t="s">
        <v>339</v>
      </c>
      <c r="D366" s="9" t="s">
        <v>107</v>
      </c>
      <c r="E366" s="11">
        <f>SUM(E367:E373)</f>
        <v>38735</v>
      </c>
      <c r="F366" s="11">
        <f>SUM(F367:F373)</f>
        <v>9480</v>
      </c>
      <c r="G366" s="11">
        <f>SUM(G367:G373)</f>
        <v>25847</v>
      </c>
      <c r="H366" s="11">
        <f>SUM(H367:H373)</f>
        <v>0</v>
      </c>
      <c r="I366" s="11">
        <f>SUM(I367:I373)</f>
        <v>3408</v>
      </c>
      <c r="J366" s="153" t="s">
        <v>286</v>
      </c>
      <c r="K366" s="153"/>
      <c r="L366" s="153"/>
      <c r="M366" s="153"/>
      <c r="N366" s="153"/>
      <c r="O366" s="153" t="s">
        <v>237</v>
      </c>
    </row>
    <row r="367" spans="1:15" ht="15.75">
      <c r="A367" s="166"/>
      <c r="B367" s="173"/>
      <c r="C367" s="153"/>
      <c r="D367" s="9">
        <v>2014</v>
      </c>
      <c r="E367" s="11">
        <f t="shared" ref="E367:E373" si="55">SUM(F367:I367)</f>
        <v>0</v>
      </c>
      <c r="F367" s="11">
        <v>0</v>
      </c>
      <c r="G367" s="11">
        <v>0</v>
      </c>
      <c r="H367" s="11">
        <v>0</v>
      </c>
      <c r="I367" s="11">
        <v>0</v>
      </c>
      <c r="J367" s="153">
        <v>0</v>
      </c>
      <c r="K367" s="153"/>
      <c r="L367" s="153"/>
      <c r="M367" s="153"/>
      <c r="N367" s="153"/>
      <c r="O367" s="153"/>
    </row>
    <row r="368" spans="1:15" ht="15.75">
      <c r="A368" s="166"/>
      <c r="B368" s="173"/>
      <c r="C368" s="153"/>
      <c r="D368" s="9">
        <v>2015</v>
      </c>
      <c r="E368" s="11">
        <f t="shared" si="55"/>
        <v>2395</v>
      </c>
      <c r="F368" s="11">
        <v>1480</v>
      </c>
      <c r="G368" s="11">
        <v>347</v>
      </c>
      <c r="H368" s="11">
        <v>0</v>
      </c>
      <c r="I368" s="11">
        <v>568</v>
      </c>
      <c r="J368" s="153">
        <v>1</v>
      </c>
      <c r="K368" s="153"/>
      <c r="L368" s="153"/>
      <c r="M368" s="153"/>
      <c r="N368" s="153"/>
      <c r="O368" s="153"/>
    </row>
    <row r="369" spans="1:15" ht="15.75">
      <c r="A369" s="166"/>
      <c r="B369" s="173"/>
      <c r="C369" s="153"/>
      <c r="D369" s="9">
        <v>2016</v>
      </c>
      <c r="E369" s="11">
        <f t="shared" si="55"/>
        <v>7148</v>
      </c>
      <c r="F369" s="11">
        <v>1480</v>
      </c>
      <c r="G369" s="11">
        <v>5100</v>
      </c>
      <c r="H369" s="11">
        <v>0</v>
      </c>
      <c r="I369" s="11">
        <v>568</v>
      </c>
      <c r="J369" s="153">
        <v>1</v>
      </c>
      <c r="K369" s="153"/>
      <c r="L369" s="153"/>
      <c r="M369" s="153"/>
      <c r="N369" s="153"/>
      <c r="O369" s="153"/>
    </row>
    <row r="370" spans="1:15" ht="15.75">
      <c r="A370" s="166"/>
      <c r="B370" s="173"/>
      <c r="C370" s="153"/>
      <c r="D370" s="9">
        <v>2017</v>
      </c>
      <c r="E370" s="11">
        <f t="shared" si="55"/>
        <v>7148</v>
      </c>
      <c r="F370" s="11">
        <v>1480</v>
      </c>
      <c r="G370" s="11">
        <v>5100</v>
      </c>
      <c r="H370" s="11">
        <v>0</v>
      </c>
      <c r="I370" s="11">
        <v>568</v>
      </c>
      <c r="J370" s="153">
        <v>1</v>
      </c>
      <c r="K370" s="153"/>
      <c r="L370" s="153"/>
      <c r="M370" s="153"/>
      <c r="N370" s="153"/>
      <c r="O370" s="153"/>
    </row>
    <row r="371" spans="1:15" ht="15.75">
      <c r="A371" s="166"/>
      <c r="B371" s="173"/>
      <c r="C371" s="153"/>
      <c r="D371" s="9">
        <v>2018</v>
      </c>
      <c r="E371" s="11">
        <f t="shared" si="55"/>
        <v>7148</v>
      </c>
      <c r="F371" s="11">
        <v>1480</v>
      </c>
      <c r="G371" s="11">
        <v>5100</v>
      </c>
      <c r="H371" s="11">
        <v>0</v>
      </c>
      <c r="I371" s="11">
        <v>568</v>
      </c>
      <c r="J371" s="153">
        <v>1</v>
      </c>
      <c r="K371" s="153"/>
      <c r="L371" s="153"/>
      <c r="M371" s="153"/>
      <c r="N371" s="153"/>
      <c r="O371" s="153"/>
    </row>
    <row r="372" spans="1:15" ht="15.75">
      <c r="A372" s="166"/>
      <c r="B372" s="173"/>
      <c r="C372" s="153"/>
      <c r="D372" s="9">
        <v>2019</v>
      </c>
      <c r="E372" s="11">
        <f t="shared" si="55"/>
        <v>7448</v>
      </c>
      <c r="F372" s="11">
        <v>1780</v>
      </c>
      <c r="G372" s="11">
        <v>5100</v>
      </c>
      <c r="H372" s="11">
        <v>0</v>
      </c>
      <c r="I372" s="11">
        <v>568</v>
      </c>
      <c r="J372" s="153">
        <v>1</v>
      </c>
      <c r="K372" s="153"/>
      <c r="L372" s="153"/>
      <c r="M372" s="153"/>
      <c r="N372" s="153"/>
      <c r="O372" s="153"/>
    </row>
    <row r="373" spans="1:15" ht="15.75">
      <c r="A373" s="167"/>
      <c r="B373" s="174"/>
      <c r="C373" s="153"/>
      <c r="D373" s="9">
        <v>2020</v>
      </c>
      <c r="E373" s="11">
        <f t="shared" si="55"/>
        <v>7448</v>
      </c>
      <c r="F373" s="11">
        <v>1780</v>
      </c>
      <c r="G373" s="11">
        <v>5100</v>
      </c>
      <c r="H373" s="11">
        <v>0</v>
      </c>
      <c r="I373" s="11">
        <v>568</v>
      </c>
      <c r="J373" s="153">
        <v>1</v>
      </c>
      <c r="K373" s="153"/>
      <c r="L373" s="153"/>
      <c r="M373" s="153"/>
      <c r="N373" s="153"/>
      <c r="O373" s="153"/>
    </row>
    <row r="374" spans="1:15" ht="43.5" customHeight="1">
      <c r="A374" s="165" t="s">
        <v>369</v>
      </c>
      <c r="B374" s="172" t="s">
        <v>346</v>
      </c>
      <c r="C374" s="153" t="s">
        <v>377</v>
      </c>
      <c r="D374" s="9" t="s">
        <v>107</v>
      </c>
      <c r="E374" s="11">
        <f>SUM(E375:E381)</f>
        <v>38902.201999999997</v>
      </c>
      <c r="F374" s="11">
        <f>SUM(F375:F381)</f>
        <v>38902.201999999997</v>
      </c>
      <c r="G374" s="11">
        <f>SUM(G375:G381)</f>
        <v>0</v>
      </c>
      <c r="H374" s="11">
        <f>SUM(H375:H381)</f>
        <v>0</v>
      </c>
      <c r="I374" s="11">
        <f>SUM(I375:I381)</f>
        <v>0</v>
      </c>
      <c r="J374" s="153" t="s">
        <v>370</v>
      </c>
      <c r="K374" s="153"/>
      <c r="L374" s="153" t="s">
        <v>371</v>
      </c>
      <c r="M374" s="153"/>
      <c r="N374" s="153"/>
      <c r="O374" s="153" t="s">
        <v>237</v>
      </c>
    </row>
    <row r="375" spans="1:15" ht="15.75">
      <c r="A375" s="166"/>
      <c r="B375" s="173"/>
      <c r="C375" s="153"/>
      <c r="D375" s="9">
        <v>2014</v>
      </c>
      <c r="E375" s="11">
        <f t="shared" ref="E375:E381" si="56">SUM(F375:I375)</f>
        <v>0</v>
      </c>
      <c r="F375" s="11">
        <v>0</v>
      </c>
      <c r="G375" s="11">
        <v>0</v>
      </c>
      <c r="H375" s="11">
        <v>0</v>
      </c>
      <c r="I375" s="11">
        <v>0</v>
      </c>
      <c r="J375" s="153">
        <v>0</v>
      </c>
      <c r="K375" s="153"/>
      <c r="L375" s="153">
        <v>0</v>
      </c>
      <c r="M375" s="171"/>
      <c r="N375" s="171"/>
      <c r="O375" s="153"/>
    </row>
    <row r="376" spans="1:15" ht="15.75">
      <c r="A376" s="166"/>
      <c r="B376" s="173"/>
      <c r="C376" s="153"/>
      <c r="D376" s="9">
        <v>2015</v>
      </c>
      <c r="E376" s="11">
        <f t="shared" si="56"/>
        <v>9755.366</v>
      </c>
      <c r="F376" s="11">
        <v>9755.366</v>
      </c>
      <c r="G376" s="11">
        <v>0</v>
      </c>
      <c r="H376" s="11">
        <v>0</v>
      </c>
      <c r="I376" s="11">
        <v>0</v>
      </c>
      <c r="J376" s="153">
        <v>850</v>
      </c>
      <c r="K376" s="153"/>
      <c r="L376" s="164">
        <v>2000</v>
      </c>
      <c r="M376" s="164"/>
      <c r="N376" s="164"/>
      <c r="O376" s="153"/>
    </row>
    <row r="377" spans="1:15" ht="15.75">
      <c r="A377" s="166"/>
      <c r="B377" s="173"/>
      <c r="C377" s="153"/>
      <c r="D377" s="9">
        <v>2016</v>
      </c>
      <c r="E377" s="11">
        <f t="shared" si="56"/>
        <v>9715.6119999999992</v>
      </c>
      <c r="F377" s="11">
        <v>9715.6119999999992</v>
      </c>
      <c r="G377" s="11">
        <v>0</v>
      </c>
      <c r="H377" s="11">
        <v>0</v>
      </c>
      <c r="I377" s="11">
        <v>0</v>
      </c>
      <c r="J377" s="153">
        <v>850</v>
      </c>
      <c r="K377" s="153"/>
      <c r="L377" s="164">
        <v>2000</v>
      </c>
      <c r="M377" s="164"/>
      <c r="N377" s="164"/>
      <c r="O377" s="153"/>
    </row>
    <row r="378" spans="1:15" ht="15.75">
      <c r="A378" s="166"/>
      <c r="B378" s="173"/>
      <c r="C378" s="153"/>
      <c r="D378" s="9">
        <v>2017</v>
      </c>
      <c r="E378" s="11">
        <f t="shared" si="56"/>
        <v>9715.6119999999992</v>
      </c>
      <c r="F378" s="11">
        <v>9715.6119999999992</v>
      </c>
      <c r="G378" s="11">
        <v>0</v>
      </c>
      <c r="H378" s="11">
        <v>0</v>
      </c>
      <c r="I378" s="11">
        <v>0</v>
      </c>
      <c r="J378" s="153">
        <v>850</v>
      </c>
      <c r="K378" s="153"/>
      <c r="L378" s="164">
        <v>2000</v>
      </c>
      <c r="M378" s="164"/>
      <c r="N378" s="164"/>
      <c r="O378" s="153"/>
    </row>
    <row r="379" spans="1:15" ht="15.75">
      <c r="A379" s="166"/>
      <c r="B379" s="173"/>
      <c r="C379" s="153"/>
      <c r="D379" s="9">
        <v>2018</v>
      </c>
      <c r="E379" s="11">
        <f t="shared" si="56"/>
        <v>9715.6119999999992</v>
      </c>
      <c r="F379" s="11">
        <v>9715.6119999999992</v>
      </c>
      <c r="G379" s="11">
        <v>0</v>
      </c>
      <c r="H379" s="11">
        <v>0</v>
      </c>
      <c r="I379" s="11">
        <v>0</v>
      </c>
      <c r="J379" s="153">
        <v>0</v>
      </c>
      <c r="K379" s="153"/>
      <c r="L379" s="164">
        <v>0</v>
      </c>
      <c r="M379" s="191"/>
      <c r="N379" s="191"/>
      <c r="O379" s="153"/>
    </row>
    <row r="380" spans="1:15" ht="15.75">
      <c r="A380" s="166"/>
      <c r="B380" s="173"/>
      <c r="C380" s="153"/>
      <c r="D380" s="9">
        <v>2019</v>
      </c>
      <c r="E380" s="11">
        <f t="shared" si="56"/>
        <v>0</v>
      </c>
      <c r="F380" s="11">
        <v>0</v>
      </c>
      <c r="G380" s="11">
        <v>0</v>
      </c>
      <c r="H380" s="11">
        <v>0</v>
      </c>
      <c r="I380" s="11">
        <v>0</v>
      </c>
      <c r="J380" s="153">
        <v>0</v>
      </c>
      <c r="K380" s="153"/>
      <c r="L380" s="164">
        <v>0</v>
      </c>
      <c r="M380" s="191"/>
      <c r="N380" s="191"/>
      <c r="O380" s="153"/>
    </row>
    <row r="381" spans="1:15" ht="15.75">
      <c r="A381" s="167"/>
      <c r="B381" s="174"/>
      <c r="C381" s="153"/>
      <c r="D381" s="9">
        <v>2020</v>
      </c>
      <c r="E381" s="11">
        <f t="shared" si="56"/>
        <v>0</v>
      </c>
      <c r="F381" s="11">
        <v>0</v>
      </c>
      <c r="G381" s="11">
        <v>0</v>
      </c>
      <c r="H381" s="11">
        <v>0</v>
      </c>
      <c r="I381" s="11">
        <v>0</v>
      </c>
      <c r="J381" s="153">
        <v>0</v>
      </c>
      <c r="K381" s="153"/>
      <c r="L381" s="164">
        <v>0</v>
      </c>
      <c r="M381" s="191"/>
      <c r="N381" s="191"/>
      <c r="O381" s="153"/>
    </row>
    <row r="382" spans="1:15" ht="15.75">
      <c r="A382" s="160" t="s">
        <v>178</v>
      </c>
      <c r="B382" s="159" t="s">
        <v>386</v>
      </c>
      <c r="C382" s="153" t="s">
        <v>157</v>
      </c>
      <c r="D382" s="9" t="s">
        <v>107</v>
      </c>
      <c r="E382" s="11">
        <f>SUM(E383:E389)</f>
        <v>172467.20000000001</v>
      </c>
      <c r="F382" s="11">
        <f>SUM(F383:F389)</f>
        <v>172467.20000000001</v>
      </c>
      <c r="G382" s="11">
        <f>SUM(G383:G389)</f>
        <v>0</v>
      </c>
      <c r="H382" s="11">
        <f>SUM(H383:H389)</f>
        <v>0</v>
      </c>
      <c r="I382" s="11">
        <f>SUM(I383:I389)</f>
        <v>0</v>
      </c>
      <c r="J382" s="153"/>
      <c r="K382" s="153"/>
      <c r="L382" s="153"/>
      <c r="M382" s="153"/>
      <c r="N382" s="153"/>
      <c r="O382" s="153" t="s">
        <v>237</v>
      </c>
    </row>
    <row r="383" spans="1:15" ht="15.75">
      <c r="A383" s="160"/>
      <c r="B383" s="159"/>
      <c r="C383" s="153"/>
      <c r="D383" s="9">
        <v>2014</v>
      </c>
      <c r="E383" s="11">
        <f>SUM(F383:I383)</f>
        <v>24690.400000000001</v>
      </c>
      <c r="F383" s="11">
        <f t="shared" ref="F383:F389" si="57">F391</f>
        <v>24690.400000000001</v>
      </c>
      <c r="G383" s="11">
        <f t="shared" ref="G383:I389" si="58">G391+G399+G407+G415+G423+G439</f>
        <v>0</v>
      </c>
      <c r="H383" s="11">
        <f t="shared" si="58"/>
        <v>0</v>
      </c>
      <c r="I383" s="11">
        <f t="shared" si="58"/>
        <v>0</v>
      </c>
      <c r="J383" s="153"/>
      <c r="K383" s="153"/>
      <c r="L383" s="153"/>
      <c r="M383" s="153"/>
      <c r="N383" s="153"/>
      <c r="O383" s="153"/>
    </row>
    <row r="384" spans="1:15" ht="15.75">
      <c r="A384" s="160"/>
      <c r="B384" s="159"/>
      <c r="C384" s="153"/>
      <c r="D384" s="9">
        <v>2015</v>
      </c>
      <c r="E384" s="11">
        <f t="shared" ref="E384:E389" si="59">SUM(F384:I384)</f>
        <v>23639</v>
      </c>
      <c r="F384" s="11">
        <f t="shared" si="57"/>
        <v>23639</v>
      </c>
      <c r="G384" s="11">
        <f t="shared" si="58"/>
        <v>0</v>
      </c>
      <c r="H384" s="11">
        <f t="shared" si="58"/>
        <v>0</v>
      </c>
      <c r="I384" s="11">
        <f t="shared" si="58"/>
        <v>0</v>
      </c>
      <c r="J384" s="153"/>
      <c r="K384" s="153"/>
      <c r="L384" s="153"/>
      <c r="M384" s="153"/>
      <c r="N384" s="153"/>
      <c r="O384" s="153"/>
    </row>
    <row r="385" spans="1:15" ht="15.75">
      <c r="A385" s="160"/>
      <c r="B385" s="159"/>
      <c r="C385" s="153"/>
      <c r="D385" s="9">
        <v>2016</v>
      </c>
      <c r="E385" s="11">
        <f t="shared" si="59"/>
        <v>24804.5</v>
      </c>
      <c r="F385" s="11">
        <f t="shared" si="57"/>
        <v>24804.5</v>
      </c>
      <c r="G385" s="11">
        <f t="shared" si="58"/>
        <v>0</v>
      </c>
      <c r="H385" s="11">
        <f t="shared" si="58"/>
        <v>0</v>
      </c>
      <c r="I385" s="11">
        <f t="shared" si="58"/>
        <v>0</v>
      </c>
      <c r="J385" s="153"/>
      <c r="K385" s="153"/>
      <c r="L385" s="153"/>
      <c r="M385" s="153"/>
      <c r="N385" s="153"/>
      <c r="O385" s="153"/>
    </row>
    <row r="386" spans="1:15" ht="15.75">
      <c r="A386" s="160"/>
      <c r="B386" s="159"/>
      <c r="C386" s="153"/>
      <c r="D386" s="9">
        <v>2017</v>
      </c>
      <c r="E386" s="11">
        <f t="shared" si="59"/>
        <v>24755.1</v>
      </c>
      <c r="F386" s="11">
        <f t="shared" si="57"/>
        <v>24755.1</v>
      </c>
      <c r="G386" s="11">
        <f t="shared" si="58"/>
        <v>0</v>
      </c>
      <c r="H386" s="11">
        <f t="shared" si="58"/>
        <v>0</v>
      </c>
      <c r="I386" s="11">
        <f t="shared" si="58"/>
        <v>0</v>
      </c>
      <c r="J386" s="153"/>
      <c r="K386" s="153"/>
      <c r="L386" s="153"/>
      <c r="M386" s="153"/>
      <c r="N386" s="153"/>
      <c r="O386" s="153"/>
    </row>
    <row r="387" spans="1:15" ht="15.75">
      <c r="A387" s="160"/>
      <c r="B387" s="159"/>
      <c r="C387" s="153"/>
      <c r="D387" s="9">
        <v>2018</v>
      </c>
      <c r="E387" s="11">
        <f t="shared" si="59"/>
        <v>24708.2</v>
      </c>
      <c r="F387" s="11">
        <f t="shared" si="57"/>
        <v>24708.2</v>
      </c>
      <c r="G387" s="11">
        <f t="shared" si="58"/>
        <v>0</v>
      </c>
      <c r="H387" s="11">
        <f t="shared" si="58"/>
        <v>0</v>
      </c>
      <c r="I387" s="11">
        <f t="shared" si="58"/>
        <v>0</v>
      </c>
      <c r="J387" s="153"/>
      <c r="K387" s="153"/>
      <c r="L387" s="153"/>
      <c r="M387" s="153"/>
      <c r="N387" s="153"/>
      <c r="O387" s="153"/>
    </row>
    <row r="388" spans="1:15" ht="15.75">
      <c r="A388" s="160"/>
      <c r="B388" s="159"/>
      <c r="C388" s="153"/>
      <c r="D388" s="9">
        <v>2019</v>
      </c>
      <c r="E388" s="11">
        <f t="shared" si="59"/>
        <v>24914</v>
      </c>
      <c r="F388" s="11">
        <f t="shared" si="57"/>
        <v>24914</v>
      </c>
      <c r="G388" s="11">
        <f t="shared" si="58"/>
        <v>0</v>
      </c>
      <c r="H388" s="11">
        <f t="shared" si="58"/>
        <v>0</v>
      </c>
      <c r="I388" s="11">
        <f t="shared" si="58"/>
        <v>0</v>
      </c>
      <c r="J388" s="153"/>
      <c r="K388" s="153"/>
      <c r="L388" s="153"/>
      <c r="M388" s="153"/>
      <c r="N388" s="153"/>
      <c r="O388" s="153"/>
    </row>
    <row r="389" spans="1:15" ht="15.75">
      <c r="A389" s="160"/>
      <c r="B389" s="159"/>
      <c r="C389" s="153"/>
      <c r="D389" s="9">
        <v>2020</v>
      </c>
      <c r="E389" s="11">
        <f t="shared" si="59"/>
        <v>24956</v>
      </c>
      <c r="F389" s="11">
        <f t="shared" si="57"/>
        <v>24956</v>
      </c>
      <c r="G389" s="11">
        <f t="shared" si="58"/>
        <v>0</v>
      </c>
      <c r="H389" s="11">
        <f t="shared" si="58"/>
        <v>0</v>
      </c>
      <c r="I389" s="11">
        <f t="shared" si="58"/>
        <v>0</v>
      </c>
      <c r="J389" s="153"/>
      <c r="K389" s="153"/>
      <c r="L389" s="153"/>
      <c r="M389" s="153"/>
      <c r="N389" s="153"/>
      <c r="O389" s="153"/>
    </row>
    <row r="390" spans="1:15" ht="14.45" customHeight="1">
      <c r="A390" s="160" t="s">
        <v>177</v>
      </c>
      <c r="B390" s="159" t="s">
        <v>323</v>
      </c>
      <c r="C390" s="153" t="s">
        <v>157</v>
      </c>
      <c r="D390" s="9" t="s">
        <v>107</v>
      </c>
      <c r="E390" s="11">
        <f>SUM(E391:E397)</f>
        <v>172467.20000000001</v>
      </c>
      <c r="F390" s="11">
        <f>SUM(F391:F397)</f>
        <v>172467.20000000001</v>
      </c>
      <c r="G390" s="11">
        <f>SUM(G391:G397)</f>
        <v>0</v>
      </c>
      <c r="H390" s="11">
        <f>SUM(H391:H397)</f>
        <v>0</v>
      </c>
      <c r="I390" s="11">
        <f>SUM(I391:I397)</f>
        <v>0</v>
      </c>
      <c r="J390" s="153"/>
      <c r="K390" s="153"/>
      <c r="L390" s="153"/>
      <c r="M390" s="153"/>
      <c r="N390" s="153"/>
      <c r="O390" s="153" t="s">
        <v>237</v>
      </c>
    </row>
    <row r="391" spans="1:15" ht="15.75">
      <c r="A391" s="160"/>
      <c r="B391" s="159"/>
      <c r="C391" s="153"/>
      <c r="D391" s="9">
        <v>2014</v>
      </c>
      <c r="E391" s="11">
        <f t="shared" ref="E391:E397" si="60">SUM(F391:I391)</f>
        <v>24690.400000000001</v>
      </c>
      <c r="F391" s="11">
        <f t="shared" ref="F391:F397" si="61">F399+F407+F415+F423+F439+F431</f>
        <v>24690.400000000001</v>
      </c>
      <c r="G391" s="11">
        <v>0</v>
      </c>
      <c r="H391" s="11">
        <v>0</v>
      </c>
      <c r="I391" s="11">
        <v>0</v>
      </c>
      <c r="J391" s="153"/>
      <c r="K391" s="153"/>
      <c r="L391" s="153"/>
      <c r="M391" s="153"/>
      <c r="N391" s="153"/>
      <c r="O391" s="153"/>
    </row>
    <row r="392" spans="1:15" ht="15.75">
      <c r="A392" s="160"/>
      <c r="B392" s="159"/>
      <c r="C392" s="153"/>
      <c r="D392" s="9">
        <v>2015</v>
      </c>
      <c r="E392" s="11">
        <f t="shared" si="60"/>
        <v>23639</v>
      </c>
      <c r="F392" s="11">
        <f t="shared" si="61"/>
        <v>23639</v>
      </c>
      <c r="G392" s="11">
        <v>0</v>
      </c>
      <c r="H392" s="11">
        <v>0</v>
      </c>
      <c r="I392" s="11">
        <v>0</v>
      </c>
      <c r="J392" s="153"/>
      <c r="K392" s="153"/>
      <c r="L392" s="153"/>
      <c r="M392" s="153"/>
      <c r="N392" s="153"/>
      <c r="O392" s="153"/>
    </row>
    <row r="393" spans="1:15" ht="15.75">
      <c r="A393" s="160"/>
      <c r="B393" s="159"/>
      <c r="C393" s="153"/>
      <c r="D393" s="9">
        <v>2016</v>
      </c>
      <c r="E393" s="11">
        <f t="shared" si="60"/>
        <v>24804.5</v>
      </c>
      <c r="F393" s="11">
        <f t="shared" si="61"/>
        <v>24804.5</v>
      </c>
      <c r="G393" s="11">
        <v>0</v>
      </c>
      <c r="H393" s="11">
        <v>0</v>
      </c>
      <c r="I393" s="11">
        <v>0</v>
      </c>
      <c r="J393" s="153"/>
      <c r="K393" s="153"/>
      <c r="L393" s="153"/>
      <c r="M393" s="153"/>
      <c r="N393" s="153"/>
      <c r="O393" s="153"/>
    </row>
    <row r="394" spans="1:15" ht="15.75">
      <c r="A394" s="160"/>
      <c r="B394" s="159"/>
      <c r="C394" s="153"/>
      <c r="D394" s="9">
        <v>2017</v>
      </c>
      <c r="E394" s="11">
        <f t="shared" si="60"/>
        <v>24755.1</v>
      </c>
      <c r="F394" s="11">
        <f t="shared" si="61"/>
        <v>24755.1</v>
      </c>
      <c r="G394" s="11">
        <v>0</v>
      </c>
      <c r="H394" s="11">
        <v>0</v>
      </c>
      <c r="I394" s="11">
        <v>0</v>
      </c>
      <c r="J394" s="153"/>
      <c r="K394" s="153"/>
      <c r="L394" s="153"/>
      <c r="M394" s="153"/>
      <c r="N394" s="153"/>
      <c r="O394" s="153"/>
    </row>
    <row r="395" spans="1:15" ht="15.75">
      <c r="A395" s="160"/>
      <c r="B395" s="159"/>
      <c r="C395" s="153"/>
      <c r="D395" s="9">
        <v>2018</v>
      </c>
      <c r="E395" s="11">
        <f t="shared" si="60"/>
        <v>24708.2</v>
      </c>
      <c r="F395" s="11">
        <f t="shared" si="61"/>
        <v>24708.2</v>
      </c>
      <c r="G395" s="11">
        <v>0</v>
      </c>
      <c r="H395" s="11">
        <v>0</v>
      </c>
      <c r="I395" s="11">
        <v>0</v>
      </c>
      <c r="J395" s="153"/>
      <c r="K395" s="153"/>
      <c r="L395" s="153"/>
      <c r="M395" s="153"/>
      <c r="N395" s="153"/>
      <c r="O395" s="153"/>
    </row>
    <row r="396" spans="1:15" ht="15.75">
      <c r="A396" s="160"/>
      <c r="B396" s="159"/>
      <c r="C396" s="153"/>
      <c r="D396" s="9">
        <v>2019</v>
      </c>
      <c r="E396" s="11">
        <f t="shared" si="60"/>
        <v>24914</v>
      </c>
      <c r="F396" s="11">
        <f t="shared" si="61"/>
        <v>24914</v>
      </c>
      <c r="G396" s="11">
        <v>0</v>
      </c>
      <c r="H396" s="11">
        <v>0</v>
      </c>
      <c r="I396" s="11">
        <v>0</v>
      </c>
      <c r="J396" s="153"/>
      <c r="K396" s="153"/>
      <c r="L396" s="153"/>
      <c r="M396" s="153"/>
      <c r="N396" s="153"/>
      <c r="O396" s="153"/>
    </row>
    <row r="397" spans="1:15" ht="27.75" customHeight="1">
      <c r="A397" s="160"/>
      <c r="B397" s="159"/>
      <c r="C397" s="153"/>
      <c r="D397" s="9">
        <v>2020</v>
      </c>
      <c r="E397" s="11">
        <f t="shared" si="60"/>
        <v>24956</v>
      </c>
      <c r="F397" s="11">
        <f t="shared" si="61"/>
        <v>24956</v>
      </c>
      <c r="G397" s="11">
        <v>0</v>
      </c>
      <c r="H397" s="11">
        <v>0</v>
      </c>
      <c r="I397" s="11">
        <v>0</v>
      </c>
      <c r="J397" s="153"/>
      <c r="K397" s="153"/>
      <c r="L397" s="153"/>
      <c r="M397" s="153"/>
      <c r="N397" s="153"/>
      <c r="O397" s="153"/>
    </row>
    <row r="398" spans="1:15" ht="39" customHeight="1">
      <c r="A398" s="160" t="s">
        <v>179</v>
      </c>
      <c r="B398" s="104" t="s">
        <v>231</v>
      </c>
      <c r="C398" s="153">
        <v>2014</v>
      </c>
      <c r="D398" s="9" t="s">
        <v>107</v>
      </c>
      <c r="E398" s="11">
        <f>SUM(E399:E405)</f>
        <v>4920.6000000000004</v>
      </c>
      <c r="F398" s="11">
        <f>SUM(F399:F405)</f>
        <v>4920.6000000000004</v>
      </c>
      <c r="G398" s="11">
        <f>SUM(G399:G405)</f>
        <v>0</v>
      </c>
      <c r="H398" s="11">
        <f>SUM(H399:H405)</f>
        <v>0</v>
      </c>
      <c r="I398" s="11">
        <f>SUM(I399:I405)</f>
        <v>0</v>
      </c>
      <c r="J398" s="153" t="s">
        <v>285</v>
      </c>
      <c r="K398" s="153"/>
      <c r="L398" s="153"/>
      <c r="M398" s="153"/>
      <c r="N398" s="153"/>
      <c r="O398" s="153" t="s">
        <v>237</v>
      </c>
    </row>
    <row r="399" spans="1:15" ht="15.75">
      <c r="A399" s="160"/>
      <c r="B399" s="104"/>
      <c r="C399" s="153"/>
      <c r="D399" s="9">
        <v>2014</v>
      </c>
      <c r="E399" s="11">
        <f t="shared" ref="E399:E405" si="62">SUM(F399:I399)</f>
        <v>4920.6000000000004</v>
      </c>
      <c r="F399" s="11">
        <v>4920.6000000000004</v>
      </c>
      <c r="G399" s="11">
        <v>0</v>
      </c>
      <c r="H399" s="11">
        <v>0</v>
      </c>
      <c r="I399" s="11">
        <v>0</v>
      </c>
      <c r="J399" s="153">
        <v>2</v>
      </c>
      <c r="K399" s="153"/>
      <c r="L399" s="153"/>
      <c r="M399" s="153"/>
      <c r="N399" s="153"/>
      <c r="O399" s="153"/>
    </row>
    <row r="400" spans="1:15" ht="15.75">
      <c r="A400" s="160"/>
      <c r="B400" s="104"/>
      <c r="C400" s="153"/>
      <c r="D400" s="9">
        <v>2015</v>
      </c>
      <c r="E400" s="11">
        <f t="shared" si="62"/>
        <v>0</v>
      </c>
      <c r="F400" s="11">
        <v>0</v>
      </c>
      <c r="G400" s="11">
        <v>0</v>
      </c>
      <c r="H400" s="11">
        <v>0</v>
      </c>
      <c r="I400" s="11">
        <v>0</v>
      </c>
      <c r="J400" s="153">
        <v>0</v>
      </c>
      <c r="K400" s="153"/>
      <c r="L400" s="153"/>
      <c r="M400" s="153"/>
      <c r="N400" s="153"/>
      <c r="O400" s="153"/>
    </row>
    <row r="401" spans="1:15" ht="15.75">
      <c r="A401" s="160"/>
      <c r="B401" s="104"/>
      <c r="C401" s="153"/>
      <c r="D401" s="9">
        <v>2016</v>
      </c>
      <c r="E401" s="11">
        <f t="shared" si="62"/>
        <v>0</v>
      </c>
      <c r="F401" s="11">
        <v>0</v>
      </c>
      <c r="G401" s="11">
        <v>0</v>
      </c>
      <c r="H401" s="11">
        <v>0</v>
      </c>
      <c r="I401" s="11">
        <v>0</v>
      </c>
      <c r="J401" s="153">
        <v>0</v>
      </c>
      <c r="K401" s="153"/>
      <c r="L401" s="153"/>
      <c r="M401" s="153"/>
      <c r="N401" s="153"/>
      <c r="O401" s="153"/>
    </row>
    <row r="402" spans="1:15" ht="15.75">
      <c r="A402" s="160"/>
      <c r="B402" s="104"/>
      <c r="C402" s="153"/>
      <c r="D402" s="9">
        <v>2017</v>
      </c>
      <c r="E402" s="11">
        <f t="shared" si="62"/>
        <v>0</v>
      </c>
      <c r="F402" s="11">
        <v>0</v>
      </c>
      <c r="G402" s="11">
        <v>0</v>
      </c>
      <c r="H402" s="11">
        <v>0</v>
      </c>
      <c r="I402" s="11">
        <v>0</v>
      </c>
      <c r="J402" s="153">
        <v>0</v>
      </c>
      <c r="K402" s="153"/>
      <c r="L402" s="153"/>
      <c r="M402" s="153"/>
      <c r="N402" s="153"/>
      <c r="O402" s="153"/>
    </row>
    <row r="403" spans="1:15" ht="15.75">
      <c r="A403" s="160"/>
      <c r="B403" s="104"/>
      <c r="C403" s="153"/>
      <c r="D403" s="9">
        <v>2018</v>
      </c>
      <c r="E403" s="11">
        <f t="shared" si="62"/>
        <v>0</v>
      </c>
      <c r="F403" s="11">
        <v>0</v>
      </c>
      <c r="G403" s="11">
        <v>0</v>
      </c>
      <c r="H403" s="11">
        <v>0</v>
      </c>
      <c r="I403" s="11">
        <v>0</v>
      </c>
      <c r="J403" s="153">
        <v>0</v>
      </c>
      <c r="K403" s="153"/>
      <c r="L403" s="153"/>
      <c r="M403" s="153"/>
      <c r="N403" s="153"/>
      <c r="O403" s="153"/>
    </row>
    <row r="404" spans="1:15" ht="15.75">
      <c r="A404" s="160"/>
      <c r="B404" s="104"/>
      <c r="C404" s="153"/>
      <c r="D404" s="9">
        <v>2019</v>
      </c>
      <c r="E404" s="11">
        <f t="shared" si="62"/>
        <v>0</v>
      </c>
      <c r="F404" s="11">
        <v>0</v>
      </c>
      <c r="G404" s="11">
        <v>0</v>
      </c>
      <c r="H404" s="11">
        <v>0</v>
      </c>
      <c r="I404" s="11">
        <v>0</v>
      </c>
      <c r="J404" s="153">
        <v>0</v>
      </c>
      <c r="K404" s="153"/>
      <c r="L404" s="153"/>
      <c r="M404" s="153"/>
      <c r="N404" s="153"/>
      <c r="O404" s="153"/>
    </row>
    <row r="405" spans="1:15" ht="15.75">
      <c r="A405" s="160"/>
      <c r="B405" s="104"/>
      <c r="C405" s="153"/>
      <c r="D405" s="9">
        <v>2020</v>
      </c>
      <c r="E405" s="11">
        <f t="shared" si="62"/>
        <v>0</v>
      </c>
      <c r="F405" s="11">
        <v>0</v>
      </c>
      <c r="G405" s="11">
        <v>0</v>
      </c>
      <c r="H405" s="11">
        <v>0</v>
      </c>
      <c r="I405" s="11">
        <v>0</v>
      </c>
      <c r="J405" s="153">
        <v>0</v>
      </c>
      <c r="K405" s="153"/>
      <c r="L405" s="153"/>
      <c r="M405" s="153"/>
      <c r="N405" s="153"/>
      <c r="O405" s="153"/>
    </row>
    <row r="406" spans="1:15" ht="19.5" customHeight="1">
      <c r="A406" s="160" t="s">
        <v>180</v>
      </c>
      <c r="B406" s="104" t="s">
        <v>232</v>
      </c>
      <c r="C406" s="153">
        <v>2014</v>
      </c>
      <c r="D406" s="9" t="s">
        <v>107</v>
      </c>
      <c r="E406" s="11">
        <f>SUM(E407:E413)</f>
        <v>4920.6000000000004</v>
      </c>
      <c r="F406" s="11">
        <f>SUM(F407:F413)</f>
        <v>4920.6000000000004</v>
      </c>
      <c r="G406" s="11">
        <f>SUM(G407:G413)</f>
        <v>0</v>
      </c>
      <c r="H406" s="11">
        <f>SUM(H407:H413)</f>
        <v>0</v>
      </c>
      <c r="I406" s="11">
        <f>SUM(I407:I413)</f>
        <v>0</v>
      </c>
      <c r="J406" s="153" t="s">
        <v>284</v>
      </c>
      <c r="K406" s="171"/>
      <c r="L406" s="171"/>
      <c r="M406" s="171"/>
      <c r="N406" s="171"/>
      <c r="O406" s="153" t="s">
        <v>237</v>
      </c>
    </row>
    <row r="407" spans="1:15" ht="15.75">
      <c r="A407" s="160"/>
      <c r="B407" s="104"/>
      <c r="C407" s="153"/>
      <c r="D407" s="9">
        <v>2014</v>
      </c>
      <c r="E407" s="11">
        <f t="shared" ref="E407:E413" si="63">SUM(F407:I407)</f>
        <v>4920.6000000000004</v>
      </c>
      <c r="F407" s="11">
        <f>F399</f>
        <v>4920.6000000000004</v>
      </c>
      <c r="G407" s="11">
        <v>0</v>
      </c>
      <c r="H407" s="11">
        <v>0</v>
      </c>
      <c r="I407" s="11">
        <v>0</v>
      </c>
      <c r="J407" s="153">
        <v>17</v>
      </c>
      <c r="K407" s="153"/>
      <c r="L407" s="153"/>
      <c r="M407" s="153"/>
      <c r="N407" s="153"/>
      <c r="O407" s="153"/>
    </row>
    <row r="408" spans="1:15" ht="15.75">
      <c r="A408" s="160"/>
      <c r="B408" s="104"/>
      <c r="C408" s="153"/>
      <c r="D408" s="9">
        <v>2015</v>
      </c>
      <c r="E408" s="11">
        <f t="shared" si="63"/>
        <v>0</v>
      </c>
      <c r="F408" s="11">
        <v>0</v>
      </c>
      <c r="G408" s="11">
        <v>0</v>
      </c>
      <c r="H408" s="11">
        <v>0</v>
      </c>
      <c r="I408" s="11">
        <v>0</v>
      </c>
      <c r="J408" s="153">
        <v>0</v>
      </c>
      <c r="K408" s="153"/>
      <c r="L408" s="153"/>
      <c r="M408" s="153"/>
      <c r="N408" s="153"/>
      <c r="O408" s="153"/>
    </row>
    <row r="409" spans="1:15" ht="15.75">
      <c r="A409" s="160"/>
      <c r="B409" s="104"/>
      <c r="C409" s="153"/>
      <c r="D409" s="9">
        <v>2016</v>
      </c>
      <c r="E409" s="11">
        <f t="shared" si="63"/>
        <v>0</v>
      </c>
      <c r="F409" s="11">
        <v>0</v>
      </c>
      <c r="G409" s="11">
        <v>0</v>
      </c>
      <c r="H409" s="11">
        <v>0</v>
      </c>
      <c r="I409" s="11">
        <v>0</v>
      </c>
      <c r="J409" s="153">
        <v>0</v>
      </c>
      <c r="K409" s="153"/>
      <c r="L409" s="153"/>
      <c r="M409" s="153"/>
      <c r="N409" s="153"/>
      <c r="O409" s="153"/>
    </row>
    <row r="410" spans="1:15" ht="15.75">
      <c r="A410" s="160"/>
      <c r="B410" s="104"/>
      <c r="C410" s="153"/>
      <c r="D410" s="9">
        <v>2017</v>
      </c>
      <c r="E410" s="11">
        <f t="shared" si="63"/>
        <v>0</v>
      </c>
      <c r="F410" s="11">
        <v>0</v>
      </c>
      <c r="G410" s="11">
        <v>0</v>
      </c>
      <c r="H410" s="11">
        <v>0</v>
      </c>
      <c r="I410" s="11">
        <v>0</v>
      </c>
      <c r="J410" s="153">
        <v>0</v>
      </c>
      <c r="K410" s="153"/>
      <c r="L410" s="153"/>
      <c r="M410" s="153"/>
      <c r="N410" s="153"/>
      <c r="O410" s="153"/>
    </row>
    <row r="411" spans="1:15" ht="15.75">
      <c r="A411" s="160"/>
      <c r="B411" s="104"/>
      <c r="C411" s="153"/>
      <c r="D411" s="9">
        <v>2018</v>
      </c>
      <c r="E411" s="11">
        <f t="shared" si="63"/>
        <v>0</v>
      </c>
      <c r="F411" s="11">
        <v>0</v>
      </c>
      <c r="G411" s="11">
        <v>0</v>
      </c>
      <c r="H411" s="11">
        <v>0</v>
      </c>
      <c r="I411" s="11">
        <v>0</v>
      </c>
      <c r="J411" s="153">
        <v>0</v>
      </c>
      <c r="K411" s="153"/>
      <c r="L411" s="153"/>
      <c r="M411" s="153"/>
      <c r="N411" s="153"/>
      <c r="O411" s="153"/>
    </row>
    <row r="412" spans="1:15" ht="15.75">
      <c r="A412" s="160"/>
      <c r="B412" s="104"/>
      <c r="C412" s="153"/>
      <c r="D412" s="9">
        <v>2019</v>
      </c>
      <c r="E412" s="11">
        <f t="shared" si="63"/>
        <v>0</v>
      </c>
      <c r="F412" s="11">
        <v>0</v>
      </c>
      <c r="G412" s="11">
        <v>0</v>
      </c>
      <c r="H412" s="11">
        <v>0</v>
      </c>
      <c r="I412" s="11">
        <v>0</v>
      </c>
      <c r="J412" s="153">
        <v>0</v>
      </c>
      <c r="K412" s="153"/>
      <c r="L412" s="153"/>
      <c r="M412" s="153"/>
      <c r="N412" s="153"/>
      <c r="O412" s="153"/>
    </row>
    <row r="413" spans="1:15" ht="15.75">
      <c r="A413" s="160"/>
      <c r="B413" s="104"/>
      <c r="C413" s="153"/>
      <c r="D413" s="9">
        <v>2020</v>
      </c>
      <c r="E413" s="11">
        <f t="shared" si="63"/>
        <v>0</v>
      </c>
      <c r="F413" s="11">
        <v>0</v>
      </c>
      <c r="G413" s="11">
        <v>0</v>
      </c>
      <c r="H413" s="11">
        <v>0</v>
      </c>
      <c r="I413" s="11">
        <v>0</v>
      </c>
      <c r="J413" s="153">
        <v>0</v>
      </c>
      <c r="K413" s="153"/>
      <c r="L413" s="153"/>
      <c r="M413" s="153"/>
      <c r="N413" s="153"/>
      <c r="O413" s="153"/>
    </row>
    <row r="414" spans="1:15" ht="19.5" customHeight="1">
      <c r="A414" s="160" t="s">
        <v>181</v>
      </c>
      <c r="B414" s="104" t="s">
        <v>233</v>
      </c>
      <c r="C414" s="153">
        <v>2014</v>
      </c>
      <c r="D414" s="9" t="s">
        <v>107</v>
      </c>
      <c r="E414" s="11">
        <f>SUM(E415:E421)</f>
        <v>5008</v>
      </c>
      <c r="F414" s="11">
        <f>SUM(F415:F421)</f>
        <v>5008</v>
      </c>
      <c r="G414" s="11">
        <f>SUM(G415:G421)</f>
        <v>0</v>
      </c>
      <c r="H414" s="11">
        <f>SUM(H415:H421)</f>
        <v>0</v>
      </c>
      <c r="I414" s="11">
        <f>SUM(I415:I421)</f>
        <v>0</v>
      </c>
      <c r="J414" s="153" t="s">
        <v>284</v>
      </c>
      <c r="K414" s="153"/>
      <c r="L414" s="153"/>
      <c r="M414" s="153"/>
      <c r="N414" s="153"/>
      <c r="O414" s="153" t="s">
        <v>237</v>
      </c>
    </row>
    <row r="415" spans="1:15" ht="15.75">
      <c r="A415" s="160"/>
      <c r="B415" s="104"/>
      <c r="C415" s="153"/>
      <c r="D415" s="9">
        <v>2014</v>
      </c>
      <c r="E415" s="11">
        <f t="shared" ref="E415:E421" si="64">SUM(F415:I415)</f>
        <v>5008</v>
      </c>
      <c r="F415" s="11">
        <f>4920.6+87.4</f>
        <v>5008</v>
      </c>
      <c r="G415" s="11">
        <v>0</v>
      </c>
      <c r="H415" s="11">
        <v>0</v>
      </c>
      <c r="I415" s="11">
        <v>0</v>
      </c>
      <c r="J415" s="153">
        <v>15</v>
      </c>
      <c r="K415" s="153"/>
      <c r="L415" s="153"/>
      <c r="M415" s="153"/>
      <c r="N415" s="153"/>
      <c r="O415" s="153"/>
    </row>
    <row r="416" spans="1:15" ht="15.75">
      <c r="A416" s="160"/>
      <c r="B416" s="104"/>
      <c r="C416" s="153"/>
      <c r="D416" s="9">
        <v>2015</v>
      </c>
      <c r="E416" s="11">
        <f t="shared" si="64"/>
        <v>0</v>
      </c>
      <c r="F416" s="11">
        <v>0</v>
      </c>
      <c r="G416" s="11">
        <v>0</v>
      </c>
      <c r="H416" s="11">
        <v>0</v>
      </c>
      <c r="I416" s="11">
        <v>0</v>
      </c>
      <c r="J416" s="153">
        <v>0</v>
      </c>
      <c r="K416" s="153"/>
      <c r="L416" s="153"/>
      <c r="M416" s="153"/>
      <c r="N416" s="153"/>
      <c r="O416" s="153"/>
    </row>
    <row r="417" spans="1:15" ht="15.75">
      <c r="A417" s="160"/>
      <c r="B417" s="104"/>
      <c r="C417" s="153"/>
      <c r="D417" s="9">
        <v>2016</v>
      </c>
      <c r="E417" s="11">
        <f t="shared" si="64"/>
        <v>0</v>
      </c>
      <c r="F417" s="11">
        <v>0</v>
      </c>
      <c r="G417" s="11">
        <v>0</v>
      </c>
      <c r="H417" s="11">
        <v>0</v>
      </c>
      <c r="I417" s="11">
        <v>0</v>
      </c>
      <c r="J417" s="153">
        <v>0</v>
      </c>
      <c r="K417" s="153"/>
      <c r="L417" s="153"/>
      <c r="M417" s="153"/>
      <c r="N417" s="153"/>
      <c r="O417" s="153"/>
    </row>
    <row r="418" spans="1:15" ht="15.75">
      <c r="A418" s="160"/>
      <c r="B418" s="104"/>
      <c r="C418" s="153"/>
      <c r="D418" s="9">
        <v>2017</v>
      </c>
      <c r="E418" s="11">
        <f t="shared" si="64"/>
        <v>0</v>
      </c>
      <c r="F418" s="11">
        <v>0</v>
      </c>
      <c r="G418" s="11">
        <v>0</v>
      </c>
      <c r="H418" s="11">
        <v>0</v>
      </c>
      <c r="I418" s="11">
        <v>0</v>
      </c>
      <c r="J418" s="153">
        <v>0</v>
      </c>
      <c r="K418" s="153"/>
      <c r="L418" s="153"/>
      <c r="M418" s="153"/>
      <c r="N418" s="153"/>
      <c r="O418" s="153"/>
    </row>
    <row r="419" spans="1:15" ht="15.75">
      <c r="A419" s="160"/>
      <c r="B419" s="104"/>
      <c r="C419" s="153"/>
      <c r="D419" s="9">
        <v>2018</v>
      </c>
      <c r="E419" s="11">
        <f t="shared" si="64"/>
        <v>0</v>
      </c>
      <c r="F419" s="11">
        <v>0</v>
      </c>
      <c r="G419" s="11">
        <v>0</v>
      </c>
      <c r="H419" s="11">
        <v>0</v>
      </c>
      <c r="I419" s="11">
        <v>0</v>
      </c>
      <c r="J419" s="153">
        <v>0</v>
      </c>
      <c r="K419" s="153"/>
      <c r="L419" s="153"/>
      <c r="M419" s="153"/>
      <c r="N419" s="153"/>
      <c r="O419" s="153"/>
    </row>
    <row r="420" spans="1:15" ht="15.75">
      <c r="A420" s="160"/>
      <c r="B420" s="104"/>
      <c r="C420" s="153"/>
      <c r="D420" s="9">
        <v>2019</v>
      </c>
      <c r="E420" s="11">
        <f t="shared" si="64"/>
        <v>0</v>
      </c>
      <c r="F420" s="11">
        <v>0</v>
      </c>
      <c r="G420" s="11">
        <v>0</v>
      </c>
      <c r="H420" s="11">
        <v>0</v>
      </c>
      <c r="I420" s="11">
        <v>0</v>
      </c>
      <c r="J420" s="153">
        <v>0</v>
      </c>
      <c r="K420" s="153"/>
      <c r="L420" s="153"/>
      <c r="M420" s="153"/>
      <c r="N420" s="153"/>
      <c r="O420" s="153"/>
    </row>
    <row r="421" spans="1:15" ht="15.75">
      <c r="A421" s="160"/>
      <c r="B421" s="104"/>
      <c r="C421" s="153"/>
      <c r="D421" s="9">
        <v>2020</v>
      </c>
      <c r="E421" s="11">
        <f t="shared" si="64"/>
        <v>0</v>
      </c>
      <c r="F421" s="11">
        <v>0</v>
      </c>
      <c r="G421" s="11">
        <v>0</v>
      </c>
      <c r="H421" s="11">
        <v>0</v>
      </c>
      <c r="I421" s="11">
        <v>0</v>
      </c>
      <c r="J421" s="153">
        <v>0</v>
      </c>
      <c r="K421" s="153"/>
      <c r="L421" s="153"/>
      <c r="M421" s="153"/>
      <c r="N421" s="153"/>
      <c r="O421" s="153"/>
    </row>
    <row r="422" spans="1:15" ht="16.5" customHeight="1">
      <c r="A422" s="160" t="s">
        <v>182</v>
      </c>
      <c r="B422" s="104" t="s">
        <v>234</v>
      </c>
      <c r="C422" s="153">
        <v>2014</v>
      </c>
      <c r="D422" s="9" t="s">
        <v>107</v>
      </c>
      <c r="E422" s="11">
        <f>SUM(E423:E429)</f>
        <v>4920.6000000000004</v>
      </c>
      <c r="F422" s="11">
        <f>SUM(F423:F429)</f>
        <v>4920.6000000000004</v>
      </c>
      <c r="G422" s="11">
        <f>SUM(G423:G429)</f>
        <v>0</v>
      </c>
      <c r="H422" s="11">
        <f>SUM(H423:H429)</f>
        <v>0</v>
      </c>
      <c r="I422" s="11">
        <f>SUM(I423:I429)</f>
        <v>0</v>
      </c>
      <c r="J422" s="153" t="s">
        <v>284</v>
      </c>
      <c r="K422" s="153"/>
      <c r="L422" s="153"/>
      <c r="M422" s="153"/>
      <c r="N422" s="153"/>
      <c r="O422" s="153" t="s">
        <v>237</v>
      </c>
    </row>
    <row r="423" spans="1:15" ht="15.75">
      <c r="A423" s="160"/>
      <c r="B423" s="104"/>
      <c r="C423" s="153"/>
      <c r="D423" s="9">
        <v>2014</v>
      </c>
      <c r="E423" s="11">
        <f t="shared" ref="E423:E429" si="65">SUM(F423:I423)</f>
        <v>4920.6000000000004</v>
      </c>
      <c r="F423" s="11">
        <v>4920.6000000000004</v>
      </c>
      <c r="G423" s="11">
        <v>0</v>
      </c>
      <c r="H423" s="11">
        <v>0</v>
      </c>
      <c r="I423" s="11">
        <v>0</v>
      </c>
      <c r="J423" s="153">
        <v>75</v>
      </c>
      <c r="K423" s="153"/>
      <c r="L423" s="153"/>
      <c r="M423" s="153"/>
      <c r="N423" s="153"/>
      <c r="O423" s="153"/>
    </row>
    <row r="424" spans="1:15" ht="15.75">
      <c r="A424" s="160"/>
      <c r="B424" s="104"/>
      <c r="C424" s="153"/>
      <c r="D424" s="9">
        <v>2015</v>
      </c>
      <c r="E424" s="11">
        <f t="shared" si="65"/>
        <v>0</v>
      </c>
      <c r="F424" s="11">
        <v>0</v>
      </c>
      <c r="G424" s="11">
        <v>0</v>
      </c>
      <c r="H424" s="11">
        <v>0</v>
      </c>
      <c r="I424" s="11">
        <v>0</v>
      </c>
      <c r="J424" s="153">
        <v>0</v>
      </c>
      <c r="K424" s="153"/>
      <c r="L424" s="153"/>
      <c r="M424" s="153"/>
      <c r="N424" s="153"/>
      <c r="O424" s="153"/>
    </row>
    <row r="425" spans="1:15" ht="15.75">
      <c r="A425" s="160"/>
      <c r="B425" s="104"/>
      <c r="C425" s="153"/>
      <c r="D425" s="9">
        <v>2016</v>
      </c>
      <c r="E425" s="11">
        <f t="shared" si="65"/>
        <v>0</v>
      </c>
      <c r="F425" s="11">
        <v>0</v>
      </c>
      <c r="G425" s="11">
        <v>0</v>
      </c>
      <c r="H425" s="11">
        <v>0</v>
      </c>
      <c r="I425" s="11">
        <v>0</v>
      </c>
      <c r="J425" s="153">
        <v>0</v>
      </c>
      <c r="K425" s="153"/>
      <c r="L425" s="153"/>
      <c r="M425" s="153"/>
      <c r="N425" s="153"/>
      <c r="O425" s="153"/>
    </row>
    <row r="426" spans="1:15" ht="15.75">
      <c r="A426" s="160"/>
      <c r="B426" s="104"/>
      <c r="C426" s="153"/>
      <c r="D426" s="9">
        <v>2017</v>
      </c>
      <c r="E426" s="11">
        <f t="shared" si="65"/>
        <v>0</v>
      </c>
      <c r="F426" s="11">
        <v>0</v>
      </c>
      <c r="G426" s="11">
        <v>0</v>
      </c>
      <c r="H426" s="11">
        <v>0</v>
      </c>
      <c r="I426" s="11">
        <v>0</v>
      </c>
      <c r="J426" s="153">
        <v>0</v>
      </c>
      <c r="K426" s="153"/>
      <c r="L426" s="153"/>
      <c r="M426" s="153"/>
      <c r="N426" s="153"/>
      <c r="O426" s="153"/>
    </row>
    <row r="427" spans="1:15" ht="15.75">
      <c r="A427" s="160"/>
      <c r="B427" s="104"/>
      <c r="C427" s="153"/>
      <c r="D427" s="9">
        <v>2018</v>
      </c>
      <c r="E427" s="11">
        <f t="shared" si="65"/>
        <v>0</v>
      </c>
      <c r="F427" s="11">
        <v>0</v>
      </c>
      <c r="G427" s="11">
        <v>0</v>
      </c>
      <c r="H427" s="11">
        <v>0</v>
      </c>
      <c r="I427" s="11">
        <v>0</v>
      </c>
      <c r="J427" s="153">
        <v>0</v>
      </c>
      <c r="K427" s="153"/>
      <c r="L427" s="153"/>
      <c r="M427" s="153"/>
      <c r="N427" s="153"/>
      <c r="O427" s="153"/>
    </row>
    <row r="428" spans="1:15" ht="15.75">
      <c r="A428" s="160"/>
      <c r="B428" s="104"/>
      <c r="C428" s="153"/>
      <c r="D428" s="9">
        <v>2019</v>
      </c>
      <c r="E428" s="11">
        <f t="shared" si="65"/>
        <v>0</v>
      </c>
      <c r="F428" s="11">
        <v>0</v>
      </c>
      <c r="G428" s="11">
        <v>0</v>
      </c>
      <c r="H428" s="11">
        <v>0</v>
      </c>
      <c r="I428" s="11">
        <v>0</v>
      </c>
      <c r="J428" s="153">
        <v>0</v>
      </c>
      <c r="K428" s="153"/>
      <c r="L428" s="153"/>
      <c r="M428" s="153"/>
      <c r="N428" s="153"/>
      <c r="O428" s="153"/>
    </row>
    <row r="429" spans="1:15" ht="15.75">
      <c r="A429" s="160"/>
      <c r="B429" s="104"/>
      <c r="C429" s="153"/>
      <c r="D429" s="9">
        <v>2020</v>
      </c>
      <c r="E429" s="11">
        <f t="shared" si="65"/>
        <v>0</v>
      </c>
      <c r="F429" s="11">
        <v>0</v>
      </c>
      <c r="G429" s="11">
        <v>0</v>
      </c>
      <c r="H429" s="11">
        <v>0</v>
      </c>
      <c r="I429" s="11">
        <v>0</v>
      </c>
      <c r="J429" s="153">
        <v>0</v>
      </c>
      <c r="K429" s="153"/>
      <c r="L429" s="153"/>
      <c r="M429" s="153"/>
      <c r="N429" s="153"/>
      <c r="O429" s="153"/>
    </row>
    <row r="430" spans="1:15" ht="41.25" customHeight="1">
      <c r="A430" s="160" t="s">
        <v>183</v>
      </c>
      <c r="B430" s="116" t="s">
        <v>387</v>
      </c>
      <c r="C430" s="153" t="s">
        <v>339</v>
      </c>
      <c r="D430" s="9" t="s">
        <v>107</v>
      </c>
      <c r="E430" s="11">
        <f>SUM(E431:E437)</f>
        <v>145521.70000000001</v>
      </c>
      <c r="F430" s="11">
        <f>SUM(F431:F437)</f>
        <v>145521.70000000001</v>
      </c>
      <c r="G430" s="11">
        <f>SUM(G431:G437)</f>
        <v>0</v>
      </c>
      <c r="H430" s="11">
        <f>SUM(H431:H437)</f>
        <v>0</v>
      </c>
      <c r="I430" s="11">
        <f>SUM(I431:I437)</f>
        <v>0</v>
      </c>
      <c r="J430" s="153" t="s">
        <v>284</v>
      </c>
      <c r="K430" s="153"/>
      <c r="L430" s="169" t="s">
        <v>285</v>
      </c>
      <c r="M430" s="169"/>
      <c r="N430" s="169"/>
      <c r="O430" s="153" t="s">
        <v>237</v>
      </c>
    </row>
    <row r="431" spans="1:15" ht="15.75">
      <c r="A431" s="160"/>
      <c r="B431" s="117"/>
      <c r="C431" s="153"/>
      <c r="D431" s="9">
        <v>2014</v>
      </c>
      <c r="E431" s="11">
        <f t="shared" ref="E431:E437" si="66">SUM(F431:I431)</f>
        <v>0</v>
      </c>
      <c r="F431" s="11">
        <v>0</v>
      </c>
      <c r="G431" s="11">
        <v>0</v>
      </c>
      <c r="H431" s="11">
        <v>0</v>
      </c>
      <c r="I431" s="11">
        <v>0</v>
      </c>
      <c r="J431" s="153">
        <v>0</v>
      </c>
      <c r="K431" s="153"/>
      <c r="L431" s="170">
        <v>0</v>
      </c>
      <c r="M431" s="170"/>
      <c r="N431" s="170"/>
      <c r="O431" s="153"/>
    </row>
    <row r="432" spans="1:15" ht="15.75">
      <c r="A432" s="160"/>
      <c r="B432" s="117"/>
      <c r="C432" s="153"/>
      <c r="D432" s="9">
        <v>2015</v>
      </c>
      <c r="E432" s="11">
        <f t="shared" si="66"/>
        <v>23326.3</v>
      </c>
      <c r="F432" s="11">
        <v>23326.3</v>
      </c>
      <c r="G432" s="11">
        <v>0</v>
      </c>
      <c r="H432" s="11">
        <v>0</v>
      </c>
      <c r="I432" s="11">
        <v>0</v>
      </c>
      <c r="J432" s="153">
        <f t="shared" ref="J432:J437" si="67">24+56</f>
        <v>80</v>
      </c>
      <c r="K432" s="153"/>
      <c r="L432" s="170">
        <v>1</v>
      </c>
      <c r="M432" s="170"/>
      <c r="N432" s="170"/>
      <c r="O432" s="153"/>
    </row>
    <row r="433" spans="1:15" ht="15.75">
      <c r="A433" s="160"/>
      <c r="B433" s="117"/>
      <c r="C433" s="153"/>
      <c r="D433" s="9">
        <v>2016</v>
      </c>
      <c r="E433" s="11">
        <f t="shared" si="66"/>
        <v>24420.5</v>
      </c>
      <c r="F433" s="11">
        <v>24420.5</v>
      </c>
      <c r="G433" s="11">
        <v>0</v>
      </c>
      <c r="H433" s="11">
        <v>0</v>
      </c>
      <c r="I433" s="11">
        <v>0</v>
      </c>
      <c r="J433" s="153">
        <f t="shared" si="67"/>
        <v>80</v>
      </c>
      <c r="K433" s="153"/>
      <c r="L433" s="170">
        <v>1</v>
      </c>
      <c r="M433" s="170"/>
      <c r="N433" s="170"/>
      <c r="O433" s="153"/>
    </row>
    <row r="434" spans="1:15" ht="15.75">
      <c r="A434" s="160"/>
      <c r="B434" s="117"/>
      <c r="C434" s="153"/>
      <c r="D434" s="9">
        <v>2017</v>
      </c>
      <c r="E434" s="11">
        <f t="shared" si="66"/>
        <v>24411.3</v>
      </c>
      <c r="F434" s="11">
        <v>24411.3</v>
      </c>
      <c r="G434" s="11">
        <v>0</v>
      </c>
      <c r="H434" s="11">
        <v>0</v>
      </c>
      <c r="I434" s="11">
        <v>0</v>
      </c>
      <c r="J434" s="153">
        <f t="shared" si="67"/>
        <v>80</v>
      </c>
      <c r="K434" s="153"/>
      <c r="L434" s="170">
        <v>1</v>
      </c>
      <c r="M434" s="170"/>
      <c r="N434" s="170"/>
      <c r="O434" s="153"/>
    </row>
    <row r="435" spans="1:15" ht="15.75">
      <c r="A435" s="160"/>
      <c r="B435" s="117"/>
      <c r="C435" s="153"/>
      <c r="D435" s="9">
        <v>2018</v>
      </c>
      <c r="E435" s="11">
        <f t="shared" si="66"/>
        <v>24441.200000000001</v>
      </c>
      <c r="F435" s="11">
        <v>24441.200000000001</v>
      </c>
      <c r="G435" s="11">
        <v>0</v>
      </c>
      <c r="H435" s="11">
        <v>0</v>
      </c>
      <c r="I435" s="11">
        <v>0</v>
      </c>
      <c r="J435" s="153">
        <f t="shared" si="67"/>
        <v>80</v>
      </c>
      <c r="K435" s="153"/>
      <c r="L435" s="170">
        <v>1</v>
      </c>
      <c r="M435" s="170"/>
      <c r="N435" s="170"/>
      <c r="O435" s="153"/>
    </row>
    <row r="436" spans="1:15" ht="15.75">
      <c r="A436" s="160"/>
      <c r="B436" s="117"/>
      <c r="C436" s="153"/>
      <c r="D436" s="9">
        <v>2019</v>
      </c>
      <c r="E436" s="11">
        <f t="shared" si="66"/>
        <v>24447.200000000001</v>
      </c>
      <c r="F436" s="11">
        <v>24447.200000000001</v>
      </c>
      <c r="G436" s="11">
        <v>0</v>
      </c>
      <c r="H436" s="11">
        <v>0</v>
      </c>
      <c r="I436" s="11">
        <v>0</v>
      </c>
      <c r="J436" s="153">
        <f t="shared" si="67"/>
        <v>80</v>
      </c>
      <c r="K436" s="153"/>
      <c r="L436" s="170">
        <v>1</v>
      </c>
      <c r="M436" s="170"/>
      <c r="N436" s="170"/>
      <c r="O436" s="153"/>
    </row>
    <row r="437" spans="1:15" ht="15.75">
      <c r="A437" s="160"/>
      <c r="B437" s="118"/>
      <c r="C437" s="153"/>
      <c r="D437" s="9">
        <v>2020</v>
      </c>
      <c r="E437" s="11">
        <f t="shared" si="66"/>
        <v>24475.200000000001</v>
      </c>
      <c r="F437" s="11">
        <v>24475.200000000001</v>
      </c>
      <c r="G437" s="11">
        <v>0</v>
      </c>
      <c r="H437" s="11">
        <v>0</v>
      </c>
      <c r="I437" s="11">
        <v>0</v>
      </c>
      <c r="J437" s="153">
        <f t="shared" si="67"/>
        <v>80</v>
      </c>
      <c r="K437" s="153"/>
      <c r="L437" s="170">
        <v>1</v>
      </c>
      <c r="M437" s="170"/>
      <c r="N437" s="170"/>
      <c r="O437" s="153"/>
    </row>
    <row r="438" spans="1:15" ht="36" customHeight="1">
      <c r="A438" s="160" t="s">
        <v>372</v>
      </c>
      <c r="B438" s="104" t="s">
        <v>222</v>
      </c>
      <c r="C438" s="153" t="s">
        <v>157</v>
      </c>
      <c r="D438" s="9" t="s">
        <v>107</v>
      </c>
      <c r="E438" s="11">
        <f>SUM(E439:E445)</f>
        <v>7175.7000000000007</v>
      </c>
      <c r="F438" s="11">
        <f>SUM(F439:F445)</f>
        <v>7175.7000000000007</v>
      </c>
      <c r="G438" s="11">
        <f>SUM(G439:G445)</f>
        <v>0</v>
      </c>
      <c r="H438" s="11">
        <f>SUM(H439:H445)</f>
        <v>0</v>
      </c>
      <c r="I438" s="11">
        <f>SUM(I439:I445)</f>
        <v>0</v>
      </c>
      <c r="J438" s="153" t="s">
        <v>292</v>
      </c>
      <c r="K438" s="153"/>
      <c r="L438" s="153"/>
      <c r="M438" s="153"/>
      <c r="N438" s="153"/>
      <c r="O438" s="153" t="s">
        <v>237</v>
      </c>
    </row>
    <row r="439" spans="1:15" ht="15.75">
      <c r="A439" s="160"/>
      <c r="B439" s="104"/>
      <c r="C439" s="153"/>
      <c r="D439" s="9">
        <v>2014</v>
      </c>
      <c r="E439" s="11">
        <f t="shared" ref="E439:E445" si="68">SUM(F439:I439)</f>
        <v>4920.6000000000004</v>
      </c>
      <c r="F439" s="11">
        <f>F423</f>
        <v>4920.6000000000004</v>
      </c>
      <c r="G439" s="11">
        <v>0</v>
      </c>
      <c r="H439" s="11">
        <v>0</v>
      </c>
      <c r="I439" s="11">
        <v>0</v>
      </c>
      <c r="J439" s="153">
        <v>1</v>
      </c>
      <c r="K439" s="153"/>
      <c r="L439" s="153"/>
      <c r="M439" s="153"/>
      <c r="N439" s="153"/>
      <c r="O439" s="153"/>
    </row>
    <row r="440" spans="1:15" ht="15.75">
      <c r="A440" s="160"/>
      <c r="B440" s="104"/>
      <c r="C440" s="153"/>
      <c r="D440" s="9">
        <v>2015</v>
      </c>
      <c r="E440" s="11">
        <f t="shared" si="68"/>
        <v>312.7</v>
      </c>
      <c r="F440" s="11">
        <v>312.7</v>
      </c>
      <c r="G440" s="11">
        <v>0</v>
      </c>
      <c r="H440" s="11">
        <v>0</v>
      </c>
      <c r="I440" s="11">
        <v>0</v>
      </c>
      <c r="J440" s="153">
        <v>1</v>
      </c>
      <c r="K440" s="153"/>
      <c r="L440" s="153"/>
      <c r="M440" s="153"/>
      <c r="N440" s="153"/>
      <c r="O440" s="153"/>
    </row>
    <row r="441" spans="1:15" ht="15.75">
      <c r="A441" s="160"/>
      <c r="B441" s="104"/>
      <c r="C441" s="153"/>
      <c r="D441" s="9">
        <v>2016</v>
      </c>
      <c r="E441" s="11">
        <f t="shared" si="68"/>
        <v>384</v>
      </c>
      <c r="F441" s="11">
        <v>384</v>
      </c>
      <c r="G441" s="11">
        <v>0</v>
      </c>
      <c r="H441" s="11">
        <v>0</v>
      </c>
      <c r="I441" s="11">
        <v>0</v>
      </c>
      <c r="J441" s="153">
        <v>1</v>
      </c>
      <c r="K441" s="153"/>
      <c r="L441" s="153"/>
      <c r="M441" s="153"/>
      <c r="N441" s="153"/>
      <c r="O441" s="153"/>
    </row>
    <row r="442" spans="1:15" ht="15.75">
      <c r="A442" s="160"/>
      <c r="B442" s="104"/>
      <c r="C442" s="153"/>
      <c r="D442" s="9">
        <v>2017</v>
      </c>
      <c r="E442" s="11">
        <f t="shared" si="68"/>
        <v>343.8</v>
      </c>
      <c r="F442" s="11">
        <v>343.8</v>
      </c>
      <c r="G442" s="11">
        <v>0</v>
      </c>
      <c r="H442" s="11">
        <v>0</v>
      </c>
      <c r="I442" s="11">
        <v>0</v>
      </c>
      <c r="J442" s="153">
        <v>1</v>
      </c>
      <c r="K442" s="153"/>
      <c r="L442" s="153"/>
      <c r="M442" s="153"/>
      <c r="N442" s="153"/>
      <c r="O442" s="153"/>
    </row>
    <row r="443" spans="1:15" ht="15.75">
      <c r="A443" s="160"/>
      <c r="B443" s="104"/>
      <c r="C443" s="153"/>
      <c r="D443" s="9">
        <v>2018</v>
      </c>
      <c r="E443" s="11">
        <f t="shared" si="68"/>
        <v>267</v>
      </c>
      <c r="F443" s="11">
        <v>267</v>
      </c>
      <c r="G443" s="11">
        <v>0</v>
      </c>
      <c r="H443" s="11">
        <v>0</v>
      </c>
      <c r="I443" s="11">
        <v>0</v>
      </c>
      <c r="J443" s="153">
        <v>1</v>
      </c>
      <c r="K443" s="153"/>
      <c r="L443" s="153"/>
      <c r="M443" s="153"/>
      <c r="N443" s="153"/>
      <c r="O443" s="153"/>
    </row>
    <row r="444" spans="1:15" ht="15.75">
      <c r="A444" s="160"/>
      <c r="B444" s="104"/>
      <c r="C444" s="153"/>
      <c r="D444" s="9">
        <v>2019</v>
      </c>
      <c r="E444" s="11">
        <f t="shared" si="68"/>
        <v>466.8</v>
      </c>
      <c r="F444" s="11">
        <v>466.8</v>
      </c>
      <c r="G444" s="11">
        <v>0</v>
      </c>
      <c r="H444" s="11">
        <v>0</v>
      </c>
      <c r="I444" s="11">
        <v>0</v>
      </c>
      <c r="J444" s="153">
        <v>1</v>
      </c>
      <c r="K444" s="153"/>
      <c r="L444" s="153"/>
      <c r="M444" s="153"/>
      <c r="N444" s="153"/>
      <c r="O444" s="153"/>
    </row>
    <row r="445" spans="1:15" ht="15.75">
      <c r="A445" s="160"/>
      <c r="B445" s="104"/>
      <c r="C445" s="153"/>
      <c r="D445" s="9">
        <v>2020</v>
      </c>
      <c r="E445" s="11">
        <f t="shared" si="68"/>
        <v>480.8</v>
      </c>
      <c r="F445" s="11">
        <v>480.8</v>
      </c>
      <c r="G445" s="11">
        <v>0</v>
      </c>
      <c r="H445" s="11">
        <v>0</v>
      </c>
      <c r="I445" s="11">
        <v>0</v>
      </c>
      <c r="J445" s="153">
        <v>1</v>
      </c>
      <c r="K445" s="153"/>
      <c r="L445" s="153"/>
      <c r="M445" s="153"/>
      <c r="N445" s="153"/>
      <c r="O445" s="153"/>
    </row>
    <row r="446" spans="1:15" s="4" customFormat="1" ht="15.75">
      <c r="A446" s="160" t="s">
        <v>146</v>
      </c>
      <c r="B446" s="104" t="s">
        <v>167</v>
      </c>
      <c r="C446" s="153" t="s">
        <v>157</v>
      </c>
      <c r="D446" s="9" t="s">
        <v>107</v>
      </c>
      <c r="E446" s="11">
        <f>SUM(E447:E453)</f>
        <v>125335.2</v>
      </c>
      <c r="F446" s="11">
        <f>SUM(F447:F453)</f>
        <v>81294.8</v>
      </c>
      <c r="G446" s="11">
        <f>SUM(G447:G453)</f>
        <v>18405</v>
      </c>
      <c r="H446" s="11">
        <f>SUM(H447:H453)</f>
        <v>4227</v>
      </c>
      <c r="I446" s="11">
        <f>SUM(I447:I453)</f>
        <v>21408.400000000001</v>
      </c>
      <c r="J446" s="169"/>
      <c r="K446" s="169"/>
      <c r="L446" s="169"/>
      <c r="M446" s="169"/>
      <c r="N446" s="169"/>
      <c r="O446" s="153" t="s">
        <v>293</v>
      </c>
    </row>
    <row r="447" spans="1:15" s="4" customFormat="1" ht="15.75">
      <c r="A447" s="160"/>
      <c r="B447" s="104"/>
      <c r="C447" s="153"/>
      <c r="D447" s="9">
        <v>2014</v>
      </c>
      <c r="E447" s="11">
        <f t="shared" ref="E447:E453" si="69">SUM(F447:I447)</f>
        <v>2265</v>
      </c>
      <c r="F447" s="11">
        <f t="shared" ref="F447:I453" si="70">F455+F487</f>
        <v>2265</v>
      </c>
      <c r="G447" s="11">
        <f t="shared" si="70"/>
        <v>0</v>
      </c>
      <c r="H447" s="11">
        <f t="shared" si="70"/>
        <v>0</v>
      </c>
      <c r="I447" s="11">
        <f t="shared" si="70"/>
        <v>0</v>
      </c>
      <c r="J447" s="169"/>
      <c r="K447" s="169"/>
      <c r="L447" s="169"/>
      <c r="M447" s="169"/>
      <c r="N447" s="169"/>
      <c r="O447" s="153"/>
    </row>
    <row r="448" spans="1:15" s="4" customFormat="1" ht="15.75">
      <c r="A448" s="160"/>
      <c r="B448" s="104"/>
      <c r="C448" s="153"/>
      <c r="D448" s="9">
        <v>2015</v>
      </c>
      <c r="E448" s="11">
        <f t="shared" si="69"/>
        <v>3936.4</v>
      </c>
      <c r="F448" s="11">
        <f t="shared" si="70"/>
        <v>650</v>
      </c>
      <c r="G448" s="11">
        <f t="shared" si="70"/>
        <v>0</v>
      </c>
      <c r="H448" s="11">
        <f t="shared" si="70"/>
        <v>0</v>
      </c>
      <c r="I448" s="11">
        <f t="shared" si="70"/>
        <v>3286.4</v>
      </c>
      <c r="J448" s="169"/>
      <c r="K448" s="169"/>
      <c r="L448" s="169"/>
      <c r="M448" s="169"/>
      <c r="N448" s="169"/>
      <c r="O448" s="153"/>
    </row>
    <row r="449" spans="1:15" s="4" customFormat="1" ht="15.75">
      <c r="A449" s="160"/>
      <c r="B449" s="104"/>
      <c r="C449" s="153"/>
      <c r="D449" s="9">
        <v>2016</v>
      </c>
      <c r="E449" s="11">
        <f t="shared" si="69"/>
        <v>9083.4</v>
      </c>
      <c r="F449" s="11">
        <f t="shared" si="70"/>
        <v>2500</v>
      </c>
      <c r="G449" s="11">
        <f t="shared" si="70"/>
        <v>3297</v>
      </c>
      <c r="H449" s="11">
        <f t="shared" si="70"/>
        <v>0</v>
      </c>
      <c r="I449" s="11">
        <f t="shared" si="70"/>
        <v>3286.4</v>
      </c>
      <c r="J449" s="169"/>
      <c r="K449" s="169"/>
      <c r="L449" s="169"/>
      <c r="M449" s="169"/>
      <c r="N449" s="169"/>
      <c r="O449" s="153"/>
    </row>
    <row r="450" spans="1:15" s="4" customFormat="1" ht="15.75">
      <c r="A450" s="160"/>
      <c r="B450" s="104"/>
      <c r="C450" s="153"/>
      <c r="D450" s="9">
        <v>2017</v>
      </c>
      <c r="E450" s="11">
        <f t="shared" si="69"/>
        <v>9083.4</v>
      </c>
      <c r="F450" s="11">
        <f t="shared" si="70"/>
        <v>2500</v>
      </c>
      <c r="G450" s="11">
        <f t="shared" si="70"/>
        <v>3297</v>
      </c>
      <c r="H450" s="11">
        <f t="shared" si="70"/>
        <v>0</v>
      </c>
      <c r="I450" s="11">
        <f t="shared" si="70"/>
        <v>3286.4</v>
      </c>
      <c r="J450" s="169"/>
      <c r="K450" s="169"/>
      <c r="L450" s="169"/>
      <c r="M450" s="169"/>
      <c r="N450" s="169"/>
      <c r="O450" s="153"/>
    </row>
    <row r="451" spans="1:15" s="4" customFormat="1" ht="15.75">
      <c r="A451" s="160"/>
      <c r="B451" s="104"/>
      <c r="C451" s="153"/>
      <c r="D451" s="9">
        <v>2018</v>
      </c>
      <c r="E451" s="11">
        <f t="shared" si="69"/>
        <v>9083.4</v>
      </c>
      <c r="F451" s="11">
        <f t="shared" si="70"/>
        <v>2500</v>
      </c>
      <c r="G451" s="11">
        <f t="shared" si="70"/>
        <v>3297</v>
      </c>
      <c r="H451" s="11">
        <f t="shared" si="70"/>
        <v>0</v>
      </c>
      <c r="I451" s="11">
        <f t="shared" si="70"/>
        <v>3286.4</v>
      </c>
      <c r="J451" s="169"/>
      <c r="K451" s="169"/>
      <c r="L451" s="169"/>
      <c r="M451" s="169"/>
      <c r="N451" s="169"/>
      <c r="O451" s="153"/>
    </row>
    <row r="452" spans="1:15" s="4" customFormat="1" ht="15.75">
      <c r="A452" s="160"/>
      <c r="B452" s="104"/>
      <c r="C452" s="153"/>
      <c r="D452" s="9">
        <v>2019</v>
      </c>
      <c r="E452" s="11">
        <f t="shared" si="69"/>
        <v>79328.899999999994</v>
      </c>
      <c r="F452" s="11">
        <f t="shared" si="70"/>
        <v>66028.5</v>
      </c>
      <c r="G452" s="11">
        <f t="shared" si="70"/>
        <v>4737</v>
      </c>
      <c r="H452" s="11">
        <f t="shared" si="70"/>
        <v>3907</v>
      </c>
      <c r="I452" s="11">
        <f t="shared" si="70"/>
        <v>4656.3999999999996</v>
      </c>
      <c r="J452" s="169"/>
      <c r="K452" s="169"/>
      <c r="L452" s="169"/>
      <c r="M452" s="169"/>
      <c r="N452" s="169"/>
      <c r="O452" s="153"/>
    </row>
    <row r="453" spans="1:15" s="4" customFormat="1" ht="15.75">
      <c r="A453" s="160"/>
      <c r="B453" s="104"/>
      <c r="C453" s="153"/>
      <c r="D453" s="9">
        <v>2020</v>
      </c>
      <c r="E453" s="11">
        <f t="shared" si="69"/>
        <v>12554.699999999999</v>
      </c>
      <c r="F453" s="11">
        <f t="shared" si="70"/>
        <v>4851.3</v>
      </c>
      <c r="G453" s="11">
        <f t="shared" si="70"/>
        <v>3777</v>
      </c>
      <c r="H453" s="11">
        <f t="shared" si="70"/>
        <v>320</v>
      </c>
      <c r="I453" s="11">
        <f t="shared" si="70"/>
        <v>3606.4</v>
      </c>
      <c r="J453" s="169"/>
      <c r="K453" s="169"/>
      <c r="L453" s="169"/>
      <c r="M453" s="169"/>
      <c r="N453" s="169"/>
      <c r="O453" s="153"/>
    </row>
    <row r="454" spans="1:15" s="4" customFormat="1" ht="15.75">
      <c r="A454" s="160" t="s">
        <v>147</v>
      </c>
      <c r="B454" s="159" t="s">
        <v>197</v>
      </c>
      <c r="C454" s="153" t="s">
        <v>339</v>
      </c>
      <c r="D454" s="9" t="s">
        <v>107</v>
      </c>
      <c r="E454" s="11">
        <f>SUM(E455:E461)</f>
        <v>53096</v>
      </c>
      <c r="F454" s="11">
        <f>SUM(F455:F461)</f>
        <v>16892.599999999999</v>
      </c>
      <c r="G454" s="11">
        <f>SUM(G455:G461)</f>
        <v>16485</v>
      </c>
      <c r="H454" s="11">
        <f>SUM(H455:H461)</f>
        <v>0</v>
      </c>
      <c r="I454" s="11">
        <f>SUM(I455:I461)</f>
        <v>19718.400000000001</v>
      </c>
      <c r="J454" s="162"/>
      <c r="K454" s="162"/>
      <c r="L454" s="162"/>
      <c r="M454" s="162"/>
      <c r="N454" s="162"/>
      <c r="O454" s="153" t="s">
        <v>241</v>
      </c>
    </row>
    <row r="455" spans="1:15" s="4" customFormat="1" ht="15.75">
      <c r="A455" s="160"/>
      <c r="B455" s="159"/>
      <c r="C455" s="153"/>
      <c r="D455" s="9">
        <v>2014</v>
      </c>
      <c r="E455" s="11">
        <f t="shared" ref="E455:E461" si="71">SUM(F455:I455)</f>
        <v>0</v>
      </c>
      <c r="F455" s="11">
        <f t="shared" ref="F455:I461" si="72">F463</f>
        <v>0</v>
      </c>
      <c r="G455" s="11">
        <f t="shared" si="72"/>
        <v>0</v>
      </c>
      <c r="H455" s="11">
        <f t="shared" si="72"/>
        <v>0</v>
      </c>
      <c r="I455" s="11">
        <f t="shared" si="72"/>
        <v>0</v>
      </c>
      <c r="J455" s="162"/>
      <c r="K455" s="162"/>
      <c r="L455" s="162"/>
      <c r="M455" s="162"/>
      <c r="N455" s="162"/>
      <c r="O455" s="153"/>
    </row>
    <row r="456" spans="1:15" s="4" customFormat="1" ht="15.75">
      <c r="A456" s="160"/>
      <c r="B456" s="159"/>
      <c r="C456" s="153"/>
      <c r="D456" s="9">
        <v>2015</v>
      </c>
      <c r="E456" s="11">
        <f t="shared" si="71"/>
        <v>3936.4</v>
      </c>
      <c r="F456" s="11">
        <f t="shared" si="72"/>
        <v>650</v>
      </c>
      <c r="G456" s="11">
        <f t="shared" si="72"/>
        <v>0</v>
      </c>
      <c r="H456" s="11">
        <f t="shared" si="72"/>
        <v>0</v>
      </c>
      <c r="I456" s="11">
        <f t="shared" si="72"/>
        <v>3286.4</v>
      </c>
      <c r="J456" s="162"/>
      <c r="K456" s="162"/>
      <c r="L456" s="162"/>
      <c r="M456" s="162"/>
      <c r="N456" s="162"/>
      <c r="O456" s="153"/>
    </row>
    <row r="457" spans="1:15" s="4" customFormat="1" ht="15.75">
      <c r="A457" s="160"/>
      <c r="B457" s="159"/>
      <c r="C457" s="153"/>
      <c r="D457" s="9">
        <v>2016</v>
      </c>
      <c r="E457" s="11">
        <f t="shared" si="71"/>
        <v>9083.4</v>
      </c>
      <c r="F457" s="11">
        <f t="shared" si="72"/>
        <v>2500</v>
      </c>
      <c r="G457" s="11">
        <f t="shared" si="72"/>
        <v>3297</v>
      </c>
      <c r="H457" s="11">
        <f t="shared" si="72"/>
        <v>0</v>
      </c>
      <c r="I457" s="11">
        <f t="shared" si="72"/>
        <v>3286.4</v>
      </c>
      <c r="J457" s="162"/>
      <c r="K457" s="162"/>
      <c r="L457" s="162"/>
      <c r="M457" s="162"/>
      <c r="N457" s="162"/>
      <c r="O457" s="153"/>
    </row>
    <row r="458" spans="1:15" s="4" customFormat="1" ht="15.75">
      <c r="A458" s="160"/>
      <c r="B458" s="159"/>
      <c r="C458" s="153"/>
      <c r="D458" s="9">
        <v>2017</v>
      </c>
      <c r="E458" s="11">
        <f t="shared" si="71"/>
        <v>9083.4</v>
      </c>
      <c r="F458" s="11">
        <f t="shared" si="72"/>
        <v>2500</v>
      </c>
      <c r="G458" s="11">
        <f t="shared" si="72"/>
        <v>3297</v>
      </c>
      <c r="H458" s="11">
        <f t="shared" si="72"/>
        <v>0</v>
      </c>
      <c r="I458" s="11">
        <f t="shared" si="72"/>
        <v>3286.4</v>
      </c>
      <c r="J458" s="162"/>
      <c r="K458" s="162"/>
      <c r="L458" s="162"/>
      <c r="M458" s="162"/>
      <c r="N458" s="162"/>
      <c r="O458" s="153"/>
    </row>
    <row r="459" spans="1:15" s="4" customFormat="1" ht="15.75">
      <c r="A459" s="160"/>
      <c r="B459" s="159"/>
      <c r="C459" s="153"/>
      <c r="D459" s="9">
        <v>2018</v>
      </c>
      <c r="E459" s="11">
        <f t="shared" si="71"/>
        <v>9083.4</v>
      </c>
      <c r="F459" s="11">
        <f t="shared" si="72"/>
        <v>2500</v>
      </c>
      <c r="G459" s="11">
        <f t="shared" si="72"/>
        <v>3297</v>
      </c>
      <c r="H459" s="11">
        <f t="shared" si="72"/>
        <v>0</v>
      </c>
      <c r="I459" s="11">
        <f t="shared" si="72"/>
        <v>3286.4</v>
      </c>
      <c r="J459" s="162"/>
      <c r="K459" s="162"/>
      <c r="L459" s="162"/>
      <c r="M459" s="162"/>
      <c r="N459" s="162"/>
      <c r="O459" s="153"/>
    </row>
    <row r="460" spans="1:15" s="4" customFormat="1" ht="15.75">
      <c r="A460" s="160"/>
      <c r="B460" s="159"/>
      <c r="C460" s="153"/>
      <c r="D460" s="9">
        <v>2019</v>
      </c>
      <c r="E460" s="11">
        <f t="shared" si="71"/>
        <v>10954.7</v>
      </c>
      <c r="F460" s="11">
        <f t="shared" si="72"/>
        <v>4371.3</v>
      </c>
      <c r="G460" s="11">
        <f t="shared" si="72"/>
        <v>3297</v>
      </c>
      <c r="H460" s="11">
        <f t="shared" si="72"/>
        <v>0</v>
      </c>
      <c r="I460" s="11">
        <f t="shared" si="72"/>
        <v>3286.4</v>
      </c>
      <c r="J460" s="162"/>
      <c r="K460" s="162"/>
      <c r="L460" s="162"/>
      <c r="M460" s="162"/>
      <c r="N460" s="162"/>
      <c r="O460" s="153"/>
    </row>
    <row r="461" spans="1:15" s="4" customFormat="1" ht="15.75">
      <c r="A461" s="160"/>
      <c r="B461" s="159"/>
      <c r="C461" s="153"/>
      <c r="D461" s="9">
        <v>2020</v>
      </c>
      <c r="E461" s="11">
        <f t="shared" si="71"/>
        <v>10954.7</v>
      </c>
      <c r="F461" s="11">
        <f t="shared" si="72"/>
        <v>4371.3</v>
      </c>
      <c r="G461" s="11">
        <f t="shared" si="72"/>
        <v>3297</v>
      </c>
      <c r="H461" s="11">
        <f t="shared" si="72"/>
        <v>0</v>
      </c>
      <c r="I461" s="11">
        <f t="shared" si="72"/>
        <v>3286.4</v>
      </c>
      <c r="J461" s="162"/>
      <c r="K461" s="162"/>
      <c r="L461" s="162"/>
      <c r="M461" s="162"/>
      <c r="N461" s="162"/>
      <c r="O461" s="153"/>
    </row>
    <row r="462" spans="1:15" s="4" customFormat="1" ht="13.9" customHeight="1">
      <c r="A462" s="160" t="s">
        <v>148</v>
      </c>
      <c r="B462" s="159" t="s">
        <v>330</v>
      </c>
      <c r="C462" s="153" t="s">
        <v>339</v>
      </c>
      <c r="D462" s="9" t="s">
        <v>107</v>
      </c>
      <c r="E462" s="11">
        <f>SUM(E463:E469)</f>
        <v>53096</v>
      </c>
      <c r="F462" s="11">
        <f>SUM(F463:F469)</f>
        <v>16892.599999999999</v>
      </c>
      <c r="G462" s="11">
        <f>SUM(G463:G469)</f>
        <v>16485</v>
      </c>
      <c r="H462" s="11">
        <f>SUM(H463:H469)</f>
        <v>0</v>
      </c>
      <c r="I462" s="11">
        <f>SUM(I463:I469)</f>
        <v>19718.400000000001</v>
      </c>
      <c r="J462" s="153" t="s">
        <v>481</v>
      </c>
      <c r="K462" s="153"/>
      <c r="L462" s="153"/>
      <c r="M462" s="153"/>
      <c r="N462" s="153"/>
      <c r="O462" s="153" t="s">
        <v>241</v>
      </c>
    </row>
    <row r="463" spans="1:15" s="4" customFormat="1" ht="15.75">
      <c r="A463" s="160"/>
      <c r="B463" s="159"/>
      <c r="C463" s="153"/>
      <c r="D463" s="9">
        <v>2014</v>
      </c>
      <c r="E463" s="11">
        <f t="shared" ref="E463:E469" si="73">SUM(F463:I463)</f>
        <v>0</v>
      </c>
      <c r="F463" s="11">
        <f t="shared" ref="F463:I469" si="74">F471+F479</f>
        <v>0</v>
      </c>
      <c r="G463" s="11">
        <f t="shared" si="74"/>
        <v>0</v>
      </c>
      <c r="H463" s="11">
        <f t="shared" si="74"/>
        <v>0</v>
      </c>
      <c r="I463" s="11">
        <f t="shared" si="74"/>
        <v>0</v>
      </c>
      <c r="J463" s="153"/>
      <c r="K463" s="153"/>
      <c r="L463" s="153"/>
      <c r="M463" s="153"/>
      <c r="N463" s="153"/>
      <c r="O463" s="153"/>
    </row>
    <row r="464" spans="1:15" s="4" customFormat="1" ht="15.75">
      <c r="A464" s="160"/>
      <c r="B464" s="159"/>
      <c r="C464" s="153"/>
      <c r="D464" s="9">
        <v>2015</v>
      </c>
      <c r="E464" s="11">
        <f t="shared" si="73"/>
        <v>3936.4</v>
      </c>
      <c r="F464" s="11">
        <f t="shared" si="74"/>
        <v>650</v>
      </c>
      <c r="G464" s="11">
        <f t="shared" si="74"/>
        <v>0</v>
      </c>
      <c r="H464" s="11">
        <f t="shared" si="74"/>
        <v>0</v>
      </c>
      <c r="I464" s="11">
        <f t="shared" si="74"/>
        <v>3286.4</v>
      </c>
      <c r="J464" s="153"/>
      <c r="K464" s="153"/>
      <c r="L464" s="153"/>
      <c r="M464" s="153"/>
      <c r="N464" s="153"/>
      <c r="O464" s="153"/>
    </row>
    <row r="465" spans="1:15" s="4" customFormat="1" ht="15.75">
      <c r="A465" s="160"/>
      <c r="B465" s="159"/>
      <c r="C465" s="153"/>
      <c r="D465" s="9">
        <v>2016</v>
      </c>
      <c r="E465" s="11">
        <f t="shared" si="73"/>
        <v>9083.4</v>
      </c>
      <c r="F465" s="11">
        <f t="shared" si="74"/>
        <v>2500</v>
      </c>
      <c r="G465" s="11">
        <f t="shared" si="74"/>
        <v>3297</v>
      </c>
      <c r="H465" s="11">
        <f t="shared" si="74"/>
        <v>0</v>
      </c>
      <c r="I465" s="11">
        <f t="shared" si="74"/>
        <v>3286.4</v>
      </c>
      <c r="J465" s="153"/>
      <c r="K465" s="153"/>
      <c r="L465" s="153"/>
      <c r="M465" s="153"/>
      <c r="N465" s="153"/>
      <c r="O465" s="153"/>
    </row>
    <row r="466" spans="1:15" s="4" customFormat="1" ht="15.75">
      <c r="A466" s="160"/>
      <c r="B466" s="159"/>
      <c r="C466" s="153"/>
      <c r="D466" s="9">
        <v>2017</v>
      </c>
      <c r="E466" s="11">
        <f t="shared" si="73"/>
        <v>9083.4</v>
      </c>
      <c r="F466" s="11">
        <f t="shared" si="74"/>
        <v>2500</v>
      </c>
      <c r="G466" s="11">
        <f t="shared" si="74"/>
        <v>3297</v>
      </c>
      <c r="H466" s="11">
        <f t="shared" si="74"/>
        <v>0</v>
      </c>
      <c r="I466" s="11">
        <f t="shared" si="74"/>
        <v>3286.4</v>
      </c>
      <c r="J466" s="153"/>
      <c r="K466" s="153"/>
      <c r="L466" s="153"/>
      <c r="M466" s="153"/>
      <c r="N466" s="153"/>
      <c r="O466" s="153"/>
    </row>
    <row r="467" spans="1:15" s="4" customFormat="1" ht="15.75">
      <c r="A467" s="160"/>
      <c r="B467" s="159"/>
      <c r="C467" s="153"/>
      <c r="D467" s="9">
        <v>2018</v>
      </c>
      <c r="E467" s="11">
        <f t="shared" si="73"/>
        <v>9083.4</v>
      </c>
      <c r="F467" s="11">
        <f t="shared" si="74"/>
        <v>2500</v>
      </c>
      <c r="G467" s="11">
        <f t="shared" si="74"/>
        <v>3297</v>
      </c>
      <c r="H467" s="11">
        <f t="shared" si="74"/>
        <v>0</v>
      </c>
      <c r="I467" s="11">
        <f t="shared" si="74"/>
        <v>3286.4</v>
      </c>
      <c r="J467" s="153"/>
      <c r="K467" s="153"/>
      <c r="L467" s="153"/>
      <c r="M467" s="153"/>
      <c r="N467" s="153"/>
      <c r="O467" s="153"/>
    </row>
    <row r="468" spans="1:15" s="4" customFormat="1" ht="15.75">
      <c r="A468" s="160"/>
      <c r="B468" s="159"/>
      <c r="C468" s="153"/>
      <c r="D468" s="9">
        <v>2019</v>
      </c>
      <c r="E468" s="11">
        <f t="shared" si="73"/>
        <v>10954.7</v>
      </c>
      <c r="F468" s="11">
        <f t="shared" si="74"/>
        <v>4371.3</v>
      </c>
      <c r="G468" s="11">
        <f t="shared" si="74"/>
        <v>3297</v>
      </c>
      <c r="H468" s="11">
        <f t="shared" si="74"/>
        <v>0</v>
      </c>
      <c r="I468" s="11">
        <f t="shared" si="74"/>
        <v>3286.4</v>
      </c>
      <c r="J468" s="153"/>
      <c r="K468" s="153"/>
      <c r="L468" s="153"/>
      <c r="M468" s="153"/>
      <c r="N468" s="153"/>
      <c r="O468" s="153"/>
    </row>
    <row r="469" spans="1:15" s="4" customFormat="1" ht="15.75">
      <c r="A469" s="160"/>
      <c r="B469" s="159"/>
      <c r="C469" s="153"/>
      <c r="D469" s="9">
        <v>2020</v>
      </c>
      <c r="E469" s="11">
        <f t="shared" si="73"/>
        <v>10954.7</v>
      </c>
      <c r="F469" s="11">
        <f t="shared" si="74"/>
        <v>4371.3</v>
      </c>
      <c r="G469" s="11">
        <f t="shared" si="74"/>
        <v>3297</v>
      </c>
      <c r="H469" s="11">
        <f t="shared" si="74"/>
        <v>0</v>
      </c>
      <c r="I469" s="11">
        <f t="shared" si="74"/>
        <v>3286.4</v>
      </c>
      <c r="J469" s="153"/>
      <c r="K469" s="153"/>
      <c r="L469" s="153"/>
      <c r="M469" s="153"/>
      <c r="N469" s="153"/>
      <c r="O469" s="153"/>
    </row>
    <row r="470" spans="1:15" s="4" customFormat="1" ht="51.75" customHeight="1">
      <c r="A470" s="160" t="s">
        <v>149</v>
      </c>
      <c r="B470" s="159" t="s">
        <v>332</v>
      </c>
      <c r="C470" s="153" t="s">
        <v>339</v>
      </c>
      <c r="D470" s="9" t="s">
        <v>107</v>
      </c>
      <c r="E470" s="11">
        <f>SUM(E471:E477)</f>
        <v>0</v>
      </c>
      <c r="F470" s="11">
        <f>SUM(F471:F477)</f>
        <v>0</v>
      </c>
      <c r="G470" s="11">
        <f>SUM(G471:G477)</f>
        <v>0</v>
      </c>
      <c r="H470" s="11">
        <f>SUM(H471:H477)</f>
        <v>0</v>
      </c>
      <c r="I470" s="11">
        <f>SUM(I471:I477)</f>
        <v>0</v>
      </c>
      <c r="J470" s="153" t="s">
        <v>334</v>
      </c>
      <c r="K470" s="153"/>
      <c r="L470" s="153"/>
      <c r="M470" s="153"/>
      <c r="N470" s="153"/>
      <c r="O470" s="153" t="s">
        <v>241</v>
      </c>
    </row>
    <row r="471" spans="1:15" s="4" customFormat="1" ht="15.75">
      <c r="A471" s="160"/>
      <c r="B471" s="159"/>
      <c r="C471" s="153"/>
      <c r="D471" s="9">
        <v>2014</v>
      </c>
      <c r="E471" s="11">
        <f t="shared" ref="E471:E477" si="75">SUM(F471:I471)</f>
        <v>0</v>
      </c>
      <c r="F471" s="11">
        <f>4371.3-4371.3</f>
        <v>0</v>
      </c>
      <c r="G471" s="11">
        <v>0</v>
      </c>
      <c r="H471" s="11">
        <v>0</v>
      </c>
      <c r="I471" s="11">
        <v>0</v>
      </c>
      <c r="J471" s="164">
        <v>0</v>
      </c>
      <c r="K471" s="164"/>
      <c r="L471" s="164"/>
      <c r="M471" s="164"/>
      <c r="N471" s="164"/>
      <c r="O471" s="153"/>
    </row>
    <row r="472" spans="1:15" s="4" customFormat="1" ht="15.75">
      <c r="A472" s="160"/>
      <c r="B472" s="159"/>
      <c r="C472" s="153"/>
      <c r="D472" s="9">
        <v>2015</v>
      </c>
      <c r="E472" s="11">
        <f t="shared" si="75"/>
        <v>0</v>
      </c>
      <c r="F472" s="11">
        <f t="shared" ref="F472:F477" si="76">4371.3-4371.3</f>
        <v>0</v>
      </c>
      <c r="G472" s="11">
        <v>0</v>
      </c>
      <c r="H472" s="11">
        <v>0</v>
      </c>
      <c r="I472" s="11">
        <v>0</v>
      </c>
      <c r="J472" s="164">
        <v>1</v>
      </c>
      <c r="K472" s="164"/>
      <c r="L472" s="164"/>
      <c r="M472" s="164"/>
      <c r="N472" s="164"/>
      <c r="O472" s="153"/>
    </row>
    <row r="473" spans="1:15" s="4" customFormat="1" ht="15.75">
      <c r="A473" s="160"/>
      <c r="B473" s="159"/>
      <c r="C473" s="153"/>
      <c r="D473" s="9">
        <v>2016</v>
      </c>
      <c r="E473" s="11">
        <f t="shared" si="75"/>
        <v>0</v>
      </c>
      <c r="F473" s="11">
        <f t="shared" si="76"/>
        <v>0</v>
      </c>
      <c r="G473" s="11">
        <v>0</v>
      </c>
      <c r="H473" s="11">
        <v>0</v>
      </c>
      <c r="I473" s="11">
        <v>0</v>
      </c>
      <c r="J473" s="164">
        <v>1</v>
      </c>
      <c r="K473" s="164"/>
      <c r="L473" s="164"/>
      <c r="M473" s="164"/>
      <c r="N473" s="164"/>
      <c r="O473" s="153"/>
    </row>
    <row r="474" spans="1:15" s="4" customFormat="1" ht="15.75">
      <c r="A474" s="160"/>
      <c r="B474" s="159"/>
      <c r="C474" s="153"/>
      <c r="D474" s="9">
        <v>2017</v>
      </c>
      <c r="E474" s="11">
        <f t="shared" si="75"/>
        <v>0</v>
      </c>
      <c r="F474" s="11">
        <f t="shared" si="76"/>
        <v>0</v>
      </c>
      <c r="G474" s="11">
        <v>0</v>
      </c>
      <c r="H474" s="11">
        <v>0</v>
      </c>
      <c r="I474" s="11">
        <v>0</v>
      </c>
      <c r="J474" s="164">
        <v>1</v>
      </c>
      <c r="K474" s="164"/>
      <c r="L474" s="164"/>
      <c r="M474" s="164"/>
      <c r="N474" s="164"/>
      <c r="O474" s="153"/>
    </row>
    <row r="475" spans="1:15" s="4" customFormat="1" ht="15.75">
      <c r="A475" s="160"/>
      <c r="B475" s="159"/>
      <c r="C475" s="153"/>
      <c r="D475" s="9">
        <v>2018</v>
      </c>
      <c r="E475" s="11">
        <f t="shared" si="75"/>
        <v>0</v>
      </c>
      <c r="F475" s="11">
        <f t="shared" si="76"/>
        <v>0</v>
      </c>
      <c r="G475" s="11">
        <v>0</v>
      </c>
      <c r="H475" s="11">
        <v>0</v>
      </c>
      <c r="I475" s="11">
        <v>0</v>
      </c>
      <c r="J475" s="164">
        <v>1</v>
      </c>
      <c r="K475" s="164"/>
      <c r="L475" s="164"/>
      <c r="M475" s="164"/>
      <c r="N475" s="164"/>
      <c r="O475" s="153"/>
    </row>
    <row r="476" spans="1:15" s="4" customFormat="1" ht="15.75">
      <c r="A476" s="160"/>
      <c r="B476" s="159"/>
      <c r="C476" s="153"/>
      <c r="D476" s="9">
        <v>2019</v>
      </c>
      <c r="E476" s="11">
        <f t="shared" si="75"/>
        <v>0</v>
      </c>
      <c r="F476" s="11">
        <f t="shared" si="76"/>
        <v>0</v>
      </c>
      <c r="G476" s="11">
        <v>0</v>
      </c>
      <c r="H476" s="11">
        <v>0</v>
      </c>
      <c r="I476" s="11">
        <v>0</v>
      </c>
      <c r="J476" s="164">
        <v>1</v>
      </c>
      <c r="K476" s="164"/>
      <c r="L476" s="164"/>
      <c r="M476" s="164"/>
      <c r="N476" s="164"/>
      <c r="O476" s="153"/>
    </row>
    <row r="477" spans="1:15" s="4" customFormat="1" ht="15.75">
      <c r="A477" s="160"/>
      <c r="B477" s="159"/>
      <c r="C477" s="153"/>
      <c r="D477" s="9">
        <v>2020</v>
      </c>
      <c r="E477" s="11">
        <f t="shared" si="75"/>
        <v>0</v>
      </c>
      <c r="F477" s="11">
        <f t="shared" si="76"/>
        <v>0</v>
      </c>
      <c r="G477" s="11">
        <v>0</v>
      </c>
      <c r="H477" s="11">
        <v>0</v>
      </c>
      <c r="I477" s="11">
        <v>0</v>
      </c>
      <c r="J477" s="164">
        <v>1</v>
      </c>
      <c r="K477" s="164"/>
      <c r="L477" s="164"/>
      <c r="M477" s="164"/>
      <c r="N477" s="164"/>
      <c r="O477" s="153"/>
    </row>
    <row r="478" spans="1:15" s="4" customFormat="1" ht="48" customHeight="1">
      <c r="A478" s="165" t="s">
        <v>331</v>
      </c>
      <c r="B478" s="159" t="s">
        <v>415</v>
      </c>
      <c r="C478" s="153" t="s">
        <v>339</v>
      </c>
      <c r="D478" s="9" t="s">
        <v>107</v>
      </c>
      <c r="E478" s="11">
        <f>SUM(E479:E485)</f>
        <v>53096</v>
      </c>
      <c r="F478" s="11">
        <f>SUM(F479:F485)</f>
        <v>16892.599999999999</v>
      </c>
      <c r="G478" s="11">
        <f>SUM(G479:G485)</f>
        <v>16485</v>
      </c>
      <c r="H478" s="11">
        <f>SUM(H479:H485)</f>
        <v>0</v>
      </c>
      <c r="I478" s="11">
        <f>SUM(I479:I485)</f>
        <v>19718.400000000001</v>
      </c>
      <c r="J478" s="153" t="s">
        <v>335</v>
      </c>
      <c r="K478" s="153"/>
      <c r="L478" s="153"/>
      <c r="M478" s="153"/>
      <c r="N478" s="153"/>
      <c r="O478" s="153" t="s">
        <v>241</v>
      </c>
    </row>
    <row r="479" spans="1:15" s="4" customFormat="1" ht="15.75">
      <c r="A479" s="166"/>
      <c r="B479" s="159"/>
      <c r="C479" s="153"/>
      <c r="D479" s="9">
        <v>2014</v>
      </c>
      <c r="E479" s="11">
        <f t="shared" ref="E479:E485" si="77">SUM(F479:I479)</f>
        <v>0</v>
      </c>
      <c r="F479" s="11">
        <f>4371.3-4371.3</f>
        <v>0</v>
      </c>
      <c r="G479" s="11">
        <v>0</v>
      </c>
      <c r="H479" s="11">
        <v>0</v>
      </c>
      <c r="I479" s="11">
        <v>0</v>
      </c>
      <c r="J479" s="164">
        <v>0</v>
      </c>
      <c r="K479" s="164"/>
      <c r="L479" s="164"/>
      <c r="M479" s="164"/>
      <c r="N479" s="164"/>
      <c r="O479" s="153"/>
    </row>
    <row r="480" spans="1:15" s="4" customFormat="1" ht="15.75">
      <c r="A480" s="166"/>
      <c r="B480" s="159"/>
      <c r="C480" s="153"/>
      <c r="D480" s="9">
        <v>2015</v>
      </c>
      <c r="E480" s="11">
        <f t="shared" si="77"/>
        <v>3936.4</v>
      </c>
      <c r="F480" s="11">
        <v>650</v>
      </c>
      <c r="G480" s="11">
        <v>0</v>
      </c>
      <c r="H480" s="11">
        <v>0</v>
      </c>
      <c r="I480" s="11">
        <v>3286.4</v>
      </c>
      <c r="J480" s="164">
        <v>72</v>
      </c>
      <c r="K480" s="164"/>
      <c r="L480" s="164"/>
      <c r="M480" s="164"/>
      <c r="N480" s="164"/>
      <c r="O480" s="153"/>
    </row>
    <row r="481" spans="1:15" s="4" customFormat="1" ht="15.75">
      <c r="A481" s="166"/>
      <c r="B481" s="159"/>
      <c r="C481" s="153"/>
      <c r="D481" s="9">
        <v>2016</v>
      </c>
      <c r="E481" s="11">
        <f t="shared" si="77"/>
        <v>9083.4</v>
      </c>
      <c r="F481" s="11">
        <v>2500</v>
      </c>
      <c r="G481" s="11">
        <v>3297</v>
      </c>
      <c r="H481" s="11">
        <v>0</v>
      </c>
      <c r="I481" s="11">
        <v>3286.4</v>
      </c>
      <c r="J481" s="164">
        <v>72</v>
      </c>
      <c r="K481" s="164"/>
      <c r="L481" s="164"/>
      <c r="M481" s="164"/>
      <c r="N481" s="164"/>
      <c r="O481" s="153"/>
    </row>
    <row r="482" spans="1:15" s="4" customFormat="1" ht="15.75">
      <c r="A482" s="166"/>
      <c r="B482" s="159"/>
      <c r="C482" s="153"/>
      <c r="D482" s="9">
        <v>2017</v>
      </c>
      <c r="E482" s="11">
        <f t="shared" si="77"/>
        <v>9083.4</v>
      </c>
      <c r="F482" s="11">
        <v>2500</v>
      </c>
      <c r="G482" s="11">
        <v>3297</v>
      </c>
      <c r="H482" s="11">
        <v>0</v>
      </c>
      <c r="I482" s="11">
        <v>3286.4</v>
      </c>
      <c r="J482" s="164">
        <v>72</v>
      </c>
      <c r="K482" s="164"/>
      <c r="L482" s="164"/>
      <c r="M482" s="164"/>
      <c r="N482" s="164"/>
      <c r="O482" s="153"/>
    </row>
    <row r="483" spans="1:15" s="4" customFormat="1" ht="15.75">
      <c r="A483" s="166"/>
      <c r="B483" s="159"/>
      <c r="C483" s="153"/>
      <c r="D483" s="9">
        <v>2018</v>
      </c>
      <c r="E483" s="11">
        <f t="shared" si="77"/>
        <v>9083.4</v>
      </c>
      <c r="F483" s="11">
        <v>2500</v>
      </c>
      <c r="G483" s="11">
        <v>3297</v>
      </c>
      <c r="H483" s="11">
        <v>0</v>
      </c>
      <c r="I483" s="11">
        <v>3286.4</v>
      </c>
      <c r="J483" s="164">
        <v>72</v>
      </c>
      <c r="K483" s="164"/>
      <c r="L483" s="164"/>
      <c r="M483" s="164"/>
      <c r="N483" s="164"/>
      <c r="O483" s="153"/>
    </row>
    <row r="484" spans="1:15" s="4" customFormat="1" ht="15.75">
      <c r="A484" s="166"/>
      <c r="B484" s="159"/>
      <c r="C484" s="153"/>
      <c r="D484" s="9">
        <v>2019</v>
      </c>
      <c r="E484" s="11">
        <f t="shared" si="77"/>
        <v>10954.7</v>
      </c>
      <c r="F484" s="11">
        <v>4371.3</v>
      </c>
      <c r="G484" s="11">
        <v>3297</v>
      </c>
      <c r="H484" s="11">
        <v>0</v>
      </c>
      <c r="I484" s="11">
        <v>3286.4</v>
      </c>
      <c r="J484" s="164">
        <v>72</v>
      </c>
      <c r="K484" s="164"/>
      <c r="L484" s="164"/>
      <c r="M484" s="164"/>
      <c r="N484" s="164"/>
      <c r="O484" s="153"/>
    </row>
    <row r="485" spans="1:15" s="4" customFormat="1" ht="15.75">
      <c r="A485" s="167"/>
      <c r="B485" s="159"/>
      <c r="C485" s="153"/>
      <c r="D485" s="9">
        <v>2020</v>
      </c>
      <c r="E485" s="11">
        <f t="shared" si="77"/>
        <v>10954.7</v>
      </c>
      <c r="F485" s="11">
        <v>4371.3</v>
      </c>
      <c r="G485" s="11">
        <v>3297</v>
      </c>
      <c r="H485" s="11">
        <v>0</v>
      </c>
      <c r="I485" s="11">
        <v>3286.4</v>
      </c>
      <c r="J485" s="164">
        <v>72</v>
      </c>
      <c r="K485" s="164"/>
      <c r="L485" s="164"/>
      <c r="M485" s="164"/>
      <c r="N485" s="164"/>
      <c r="O485" s="153"/>
    </row>
    <row r="486" spans="1:15" s="4" customFormat="1" ht="15.75">
      <c r="A486" s="168" t="s">
        <v>150</v>
      </c>
      <c r="B486" s="159" t="s">
        <v>154</v>
      </c>
      <c r="C486" s="153" t="s">
        <v>378</v>
      </c>
      <c r="D486" s="9" t="s">
        <v>107</v>
      </c>
      <c r="E486" s="11">
        <f>SUM(F486:I486)</f>
        <v>72239.199999999997</v>
      </c>
      <c r="F486" s="11">
        <f>SUM(F487:F493)</f>
        <v>64402.2</v>
      </c>
      <c r="G486" s="11">
        <f>SUM(G487:G493)</f>
        <v>1920</v>
      </c>
      <c r="H486" s="11">
        <f>SUM(H487:H493)</f>
        <v>4227</v>
      </c>
      <c r="I486" s="11">
        <f>SUM(I487:I493)</f>
        <v>1690</v>
      </c>
      <c r="J486" s="162"/>
      <c r="K486" s="162"/>
      <c r="L486" s="162"/>
      <c r="M486" s="162"/>
      <c r="N486" s="162"/>
      <c r="O486" s="153" t="s">
        <v>293</v>
      </c>
    </row>
    <row r="487" spans="1:15" s="4" customFormat="1" ht="15.75">
      <c r="A487" s="160"/>
      <c r="B487" s="159"/>
      <c r="C487" s="153"/>
      <c r="D487" s="9">
        <v>2014</v>
      </c>
      <c r="E487" s="11">
        <f t="shared" ref="E487:E493" si="78">F487+G487+H487+I487</f>
        <v>2265</v>
      </c>
      <c r="F487" s="11">
        <f t="shared" ref="F487:I493" si="79">F495</f>
        <v>2265</v>
      </c>
      <c r="G487" s="11">
        <f t="shared" si="79"/>
        <v>0</v>
      </c>
      <c r="H487" s="11">
        <f t="shared" si="79"/>
        <v>0</v>
      </c>
      <c r="I487" s="11">
        <f t="shared" si="79"/>
        <v>0</v>
      </c>
      <c r="J487" s="162"/>
      <c r="K487" s="162"/>
      <c r="L487" s="162"/>
      <c r="M487" s="162"/>
      <c r="N487" s="162"/>
      <c r="O487" s="153"/>
    </row>
    <row r="488" spans="1:15" s="4" customFormat="1" ht="15.75">
      <c r="A488" s="160"/>
      <c r="B488" s="159"/>
      <c r="C488" s="153"/>
      <c r="D488" s="9">
        <v>2015</v>
      </c>
      <c r="E488" s="11">
        <f t="shared" si="78"/>
        <v>0</v>
      </c>
      <c r="F488" s="11">
        <f t="shared" si="79"/>
        <v>0</v>
      </c>
      <c r="G488" s="11">
        <f t="shared" si="79"/>
        <v>0</v>
      </c>
      <c r="H488" s="11">
        <f t="shared" si="79"/>
        <v>0</v>
      </c>
      <c r="I488" s="11">
        <f t="shared" si="79"/>
        <v>0</v>
      </c>
      <c r="J488" s="162"/>
      <c r="K488" s="162"/>
      <c r="L488" s="162"/>
      <c r="M488" s="162"/>
      <c r="N488" s="162"/>
      <c r="O488" s="153"/>
    </row>
    <row r="489" spans="1:15" s="4" customFormat="1" ht="15.75">
      <c r="A489" s="160"/>
      <c r="B489" s="159"/>
      <c r="C489" s="153"/>
      <c r="D489" s="9">
        <v>2016</v>
      </c>
      <c r="E489" s="11">
        <f t="shared" si="78"/>
        <v>0</v>
      </c>
      <c r="F489" s="11">
        <f t="shared" si="79"/>
        <v>0</v>
      </c>
      <c r="G489" s="11">
        <f t="shared" si="79"/>
        <v>0</v>
      </c>
      <c r="H489" s="11">
        <f t="shared" si="79"/>
        <v>0</v>
      </c>
      <c r="I489" s="11">
        <f t="shared" si="79"/>
        <v>0</v>
      </c>
      <c r="J489" s="162"/>
      <c r="K489" s="162"/>
      <c r="L489" s="162"/>
      <c r="M489" s="162"/>
      <c r="N489" s="162"/>
      <c r="O489" s="153"/>
    </row>
    <row r="490" spans="1:15" s="4" customFormat="1" ht="15.75">
      <c r="A490" s="160"/>
      <c r="B490" s="159"/>
      <c r="C490" s="153"/>
      <c r="D490" s="9">
        <v>2017</v>
      </c>
      <c r="E490" s="11">
        <f t="shared" si="78"/>
        <v>0</v>
      </c>
      <c r="F490" s="11">
        <f t="shared" si="79"/>
        <v>0</v>
      </c>
      <c r="G490" s="11">
        <f t="shared" si="79"/>
        <v>0</v>
      </c>
      <c r="H490" s="11">
        <f t="shared" si="79"/>
        <v>0</v>
      </c>
      <c r="I490" s="11">
        <f t="shared" si="79"/>
        <v>0</v>
      </c>
      <c r="J490" s="162"/>
      <c r="K490" s="162"/>
      <c r="L490" s="162"/>
      <c r="M490" s="162"/>
      <c r="N490" s="162"/>
      <c r="O490" s="153"/>
    </row>
    <row r="491" spans="1:15" s="4" customFormat="1" ht="15.75">
      <c r="A491" s="160"/>
      <c r="B491" s="159"/>
      <c r="C491" s="153"/>
      <c r="D491" s="9">
        <v>2018</v>
      </c>
      <c r="E491" s="11">
        <f t="shared" si="78"/>
        <v>0</v>
      </c>
      <c r="F491" s="11">
        <f t="shared" si="79"/>
        <v>0</v>
      </c>
      <c r="G491" s="11">
        <f t="shared" si="79"/>
        <v>0</v>
      </c>
      <c r="H491" s="11">
        <f t="shared" si="79"/>
        <v>0</v>
      </c>
      <c r="I491" s="11">
        <f t="shared" si="79"/>
        <v>0</v>
      </c>
      <c r="J491" s="162"/>
      <c r="K491" s="162"/>
      <c r="L491" s="162"/>
      <c r="M491" s="162"/>
      <c r="N491" s="162"/>
      <c r="O491" s="153"/>
    </row>
    <row r="492" spans="1:15" s="4" customFormat="1" ht="15.75">
      <c r="A492" s="160"/>
      <c r="B492" s="159"/>
      <c r="C492" s="153"/>
      <c r="D492" s="9">
        <v>2019</v>
      </c>
      <c r="E492" s="11">
        <f t="shared" si="78"/>
        <v>68374.2</v>
      </c>
      <c r="F492" s="11">
        <f t="shared" si="79"/>
        <v>61657.2</v>
      </c>
      <c r="G492" s="11">
        <f t="shared" si="79"/>
        <v>1440</v>
      </c>
      <c r="H492" s="11">
        <f t="shared" si="79"/>
        <v>3907</v>
      </c>
      <c r="I492" s="11">
        <f t="shared" si="79"/>
        <v>1370</v>
      </c>
      <c r="J492" s="162"/>
      <c r="K492" s="162"/>
      <c r="L492" s="162"/>
      <c r="M492" s="162"/>
      <c r="N492" s="162"/>
      <c r="O492" s="153"/>
    </row>
    <row r="493" spans="1:15" s="4" customFormat="1" ht="15.75">
      <c r="A493" s="160"/>
      <c r="B493" s="159"/>
      <c r="C493" s="153"/>
      <c r="D493" s="9">
        <v>2020</v>
      </c>
      <c r="E493" s="11">
        <f t="shared" si="78"/>
        <v>1600</v>
      </c>
      <c r="F493" s="11">
        <f t="shared" si="79"/>
        <v>480</v>
      </c>
      <c r="G493" s="11">
        <f t="shared" si="79"/>
        <v>480</v>
      </c>
      <c r="H493" s="11">
        <f t="shared" si="79"/>
        <v>320</v>
      </c>
      <c r="I493" s="11">
        <f t="shared" si="79"/>
        <v>320</v>
      </c>
      <c r="J493" s="162"/>
      <c r="K493" s="162"/>
      <c r="L493" s="162"/>
      <c r="M493" s="162"/>
      <c r="N493" s="162"/>
      <c r="O493" s="153"/>
    </row>
    <row r="494" spans="1:15" s="4" customFormat="1" ht="13.9" customHeight="1">
      <c r="A494" s="168" t="s">
        <v>174</v>
      </c>
      <c r="B494" s="159" t="s">
        <v>155</v>
      </c>
      <c r="C494" s="153" t="s">
        <v>378</v>
      </c>
      <c r="D494" s="9" t="s">
        <v>107</v>
      </c>
      <c r="E494" s="11">
        <f>SUM(F494:I494)</f>
        <v>72239.199999999997</v>
      </c>
      <c r="F494" s="11">
        <f>SUM(F495:F501)</f>
        <v>64402.2</v>
      </c>
      <c r="G494" s="11">
        <f>SUM(G495:G501)</f>
        <v>1920</v>
      </c>
      <c r="H494" s="11">
        <f>SUM(H495:H501)</f>
        <v>4227</v>
      </c>
      <c r="I494" s="11">
        <f>SUM(I495:I501)</f>
        <v>1690</v>
      </c>
      <c r="J494" s="153" t="s">
        <v>482</v>
      </c>
      <c r="K494" s="153"/>
      <c r="L494" s="153"/>
      <c r="M494" s="153"/>
      <c r="N494" s="153"/>
      <c r="O494" s="153" t="s">
        <v>295</v>
      </c>
    </row>
    <row r="495" spans="1:15" s="4" customFormat="1" ht="15.75">
      <c r="A495" s="160"/>
      <c r="B495" s="159"/>
      <c r="C495" s="153"/>
      <c r="D495" s="9">
        <v>2014</v>
      </c>
      <c r="E495" s="11">
        <f>SUM(F495:I495)</f>
        <v>2265</v>
      </c>
      <c r="F495" s="11">
        <f t="shared" ref="F495:F501" si="80">F503+F511+F519+F527+F535+F543+F551+F559+F567+F575+F583+F591</f>
        <v>2265</v>
      </c>
      <c r="G495" s="11">
        <f t="shared" ref="G495:I501" si="81">G503+G511+G591+G583</f>
        <v>0</v>
      </c>
      <c r="H495" s="11">
        <f t="shared" si="81"/>
        <v>0</v>
      </c>
      <c r="I495" s="11">
        <f t="shared" si="81"/>
        <v>0</v>
      </c>
      <c r="J495" s="153"/>
      <c r="K495" s="153"/>
      <c r="L495" s="153"/>
      <c r="M495" s="153"/>
      <c r="N495" s="153"/>
      <c r="O495" s="153"/>
    </row>
    <row r="496" spans="1:15" s="4" customFormat="1" ht="15.75">
      <c r="A496" s="160"/>
      <c r="B496" s="159"/>
      <c r="C496" s="153"/>
      <c r="D496" s="9">
        <v>2015</v>
      </c>
      <c r="E496" s="11">
        <f t="shared" ref="E496:E501" si="82">SUM(F496:I496)</f>
        <v>0</v>
      </c>
      <c r="F496" s="11">
        <f t="shared" si="80"/>
        <v>0</v>
      </c>
      <c r="G496" s="11">
        <f t="shared" si="81"/>
        <v>0</v>
      </c>
      <c r="H496" s="11">
        <f t="shared" si="81"/>
        <v>0</v>
      </c>
      <c r="I496" s="11">
        <f t="shared" si="81"/>
        <v>0</v>
      </c>
      <c r="J496" s="153"/>
      <c r="K496" s="153"/>
      <c r="L496" s="153"/>
      <c r="M496" s="153"/>
      <c r="N496" s="153"/>
      <c r="O496" s="153"/>
    </row>
    <row r="497" spans="1:16" s="4" customFormat="1" ht="15.75">
      <c r="A497" s="160"/>
      <c r="B497" s="159"/>
      <c r="C497" s="153"/>
      <c r="D497" s="9">
        <v>2016</v>
      </c>
      <c r="E497" s="11">
        <f t="shared" si="82"/>
        <v>0</v>
      </c>
      <c r="F497" s="11">
        <f t="shared" si="80"/>
        <v>0</v>
      </c>
      <c r="G497" s="11">
        <f t="shared" si="81"/>
        <v>0</v>
      </c>
      <c r="H497" s="11">
        <f t="shared" si="81"/>
        <v>0</v>
      </c>
      <c r="I497" s="11">
        <f t="shared" si="81"/>
        <v>0</v>
      </c>
      <c r="J497" s="153"/>
      <c r="K497" s="153"/>
      <c r="L497" s="153"/>
      <c r="M497" s="153"/>
      <c r="N497" s="153"/>
      <c r="O497" s="153"/>
    </row>
    <row r="498" spans="1:16" s="4" customFormat="1" ht="15.75">
      <c r="A498" s="160"/>
      <c r="B498" s="159"/>
      <c r="C498" s="153"/>
      <c r="D498" s="9">
        <v>2017</v>
      </c>
      <c r="E498" s="11">
        <f t="shared" si="82"/>
        <v>0</v>
      </c>
      <c r="F498" s="11">
        <f t="shared" si="80"/>
        <v>0</v>
      </c>
      <c r="G498" s="11">
        <f t="shared" si="81"/>
        <v>0</v>
      </c>
      <c r="H498" s="11">
        <f t="shared" si="81"/>
        <v>0</v>
      </c>
      <c r="I498" s="11">
        <f t="shared" si="81"/>
        <v>0</v>
      </c>
      <c r="J498" s="153"/>
      <c r="K498" s="153"/>
      <c r="L498" s="153"/>
      <c r="M498" s="153"/>
      <c r="N498" s="153"/>
      <c r="O498" s="153"/>
    </row>
    <row r="499" spans="1:16" s="4" customFormat="1" ht="15.75">
      <c r="A499" s="160"/>
      <c r="B499" s="159"/>
      <c r="C499" s="153"/>
      <c r="D499" s="9">
        <v>2018</v>
      </c>
      <c r="E499" s="11">
        <f t="shared" si="82"/>
        <v>0</v>
      </c>
      <c r="F499" s="11">
        <f t="shared" si="80"/>
        <v>0</v>
      </c>
      <c r="G499" s="11">
        <f t="shared" si="81"/>
        <v>0</v>
      </c>
      <c r="H499" s="11">
        <f t="shared" si="81"/>
        <v>0</v>
      </c>
      <c r="I499" s="11">
        <f t="shared" si="81"/>
        <v>0</v>
      </c>
      <c r="J499" s="153"/>
      <c r="K499" s="153"/>
      <c r="L499" s="153"/>
      <c r="M499" s="153"/>
      <c r="N499" s="153"/>
      <c r="O499" s="153"/>
    </row>
    <row r="500" spans="1:16" s="4" customFormat="1" ht="15.75">
      <c r="A500" s="160"/>
      <c r="B500" s="159"/>
      <c r="C500" s="153"/>
      <c r="D500" s="9">
        <v>2019</v>
      </c>
      <c r="E500" s="11">
        <f t="shared" si="82"/>
        <v>68374.2</v>
      </c>
      <c r="F500" s="11">
        <f t="shared" si="80"/>
        <v>61657.2</v>
      </c>
      <c r="G500" s="11">
        <f t="shared" si="81"/>
        <v>1440</v>
      </c>
      <c r="H500" s="11">
        <f t="shared" si="81"/>
        <v>3907</v>
      </c>
      <c r="I500" s="11">
        <f t="shared" si="81"/>
        <v>1370</v>
      </c>
      <c r="J500" s="153"/>
      <c r="K500" s="153"/>
      <c r="L500" s="153"/>
      <c r="M500" s="153"/>
      <c r="N500" s="153"/>
      <c r="O500" s="153"/>
    </row>
    <row r="501" spans="1:16" s="4" customFormat="1" ht="15.75">
      <c r="A501" s="160"/>
      <c r="B501" s="159"/>
      <c r="C501" s="153"/>
      <c r="D501" s="9">
        <v>2020</v>
      </c>
      <c r="E501" s="11">
        <f t="shared" si="82"/>
        <v>1600</v>
      </c>
      <c r="F501" s="11">
        <f t="shared" si="80"/>
        <v>480</v>
      </c>
      <c r="G501" s="11">
        <f t="shared" si="81"/>
        <v>480</v>
      </c>
      <c r="H501" s="11">
        <f t="shared" si="81"/>
        <v>320</v>
      </c>
      <c r="I501" s="11">
        <f t="shared" si="81"/>
        <v>320</v>
      </c>
      <c r="J501" s="153"/>
      <c r="K501" s="153"/>
      <c r="L501" s="153"/>
      <c r="M501" s="153"/>
      <c r="N501" s="153"/>
      <c r="O501" s="153"/>
    </row>
    <row r="502" spans="1:16" s="4" customFormat="1" ht="52.5" customHeight="1">
      <c r="A502" s="160" t="s">
        <v>151</v>
      </c>
      <c r="B502" s="159" t="s">
        <v>296</v>
      </c>
      <c r="C502" s="160" t="s">
        <v>340</v>
      </c>
      <c r="D502" s="9" t="s">
        <v>107</v>
      </c>
      <c r="E502" s="11">
        <f>SUM(E503:E509)</f>
        <v>18624.2</v>
      </c>
      <c r="F502" s="11">
        <f>SUM(F503:F509)</f>
        <v>16617.2</v>
      </c>
      <c r="G502" s="11">
        <f>SUM(G503:G509)</f>
        <v>0</v>
      </c>
      <c r="H502" s="11">
        <f>SUM(H503:H509)</f>
        <v>1597</v>
      </c>
      <c r="I502" s="11">
        <f>SUM(I503:I509)</f>
        <v>410</v>
      </c>
      <c r="J502" s="153" t="s">
        <v>333</v>
      </c>
      <c r="K502" s="153"/>
      <c r="L502" s="153"/>
      <c r="M502" s="153"/>
      <c r="N502" s="153"/>
      <c r="O502" s="153" t="s">
        <v>242</v>
      </c>
    </row>
    <row r="503" spans="1:16" s="4" customFormat="1" ht="15.75">
      <c r="A503" s="160"/>
      <c r="B503" s="159"/>
      <c r="C503" s="160"/>
      <c r="D503" s="9">
        <v>2014</v>
      </c>
      <c r="E503" s="11">
        <f t="shared" ref="E503:E509" si="83">SUM(F503:I503)</f>
        <v>0</v>
      </c>
      <c r="F503" s="11">
        <v>0</v>
      </c>
      <c r="G503" s="11">
        <v>0</v>
      </c>
      <c r="H503" s="11">
        <v>0</v>
      </c>
      <c r="I503" s="11">
        <v>0</v>
      </c>
      <c r="J503" s="153">
        <v>0</v>
      </c>
      <c r="K503" s="153"/>
      <c r="L503" s="153"/>
      <c r="M503" s="153"/>
      <c r="N503" s="153"/>
      <c r="O503" s="153"/>
    </row>
    <row r="504" spans="1:16" s="4" customFormat="1" ht="15.75">
      <c r="A504" s="160"/>
      <c r="B504" s="159"/>
      <c r="C504" s="160"/>
      <c r="D504" s="9">
        <v>2015</v>
      </c>
      <c r="E504" s="11">
        <f t="shared" si="83"/>
        <v>0</v>
      </c>
      <c r="F504" s="11">
        <v>0</v>
      </c>
      <c r="G504" s="11">
        <v>0</v>
      </c>
      <c r="H504" s="11">
        <v>0</v>
      </c>
      <c r="I504" s="11">
        <v>0</v>
      </c>
      <c r="J504" s="153">
        <v>0</v>
      </c>
      <c r="K504" s="153"/>
      <c r="L504" s="153"/>
      <c r="M504" s="153"/>
      <c r="N504" s="153"/>
      <c r="O504" s="153"/>
    </row>
    <row r="505" spans="1:16" s="4" customFormat="1" ht="15.75">
      <c r="A505" s="160"/>
      <c r="B505" s="159"/>
      <c r="C505" s="160"/>
      <c r="D505" s="9">
        <v>2016</v>
      </c>
      <c r="E505" s="11">
        <f t="shared" si="83"/>
        <v>0</v>
      </c>
      <c r="F505" s="11">
        <v>0</v>
      </c>
      <c r="G505" s="11">
        <v>0</v>
      </c>
      <c r="H505" s="11">
        <v>0</v>
      </c>
      <c r="I505" s="11">
        <v>0</v>
      </c>
      <c r="J505" s="153">
        <v>0</v>
      </c>
      <c r="K505" s="153"/>
      <c r="L505" s="153"/>
      <c r="M505" s="153"/>
      <c r="N505" s="153"/>
      <c r="O505" s="153"/>
    </row>
    <row r="506" spans="1:16" s="4" customFormat="1" ht="15.75">
      <c r="A506" s="160"/>
      <c r="B506" s="159"/>
      <c r="C506" s="160"/>
      <c r="D506" s="9">
        <v>2017</v>
      </c>
      <c r="E506" s="11">
        <f t="shared" si="83"/>
        <v>0</v>
      </c>
      <c r="F506" s="11">
        <v>0</v>
      </c>
      <c r="G506" s="11">
        <v>0</v>
      </c>
      <c r="H506" s="11">
        <v>0</v>
      </c>
      <c r="I506" s="11">
        <v>0</v>
      </c>
      <c r="J506" s="153">
        <v>0</v>
      </c>
      <c r="K506" s="153"/>
      <c r="L506" s="153"/>
      <c r="M506" s="153"/>
      <c r="N506" s="153"/>
      <c r="O506" s="153"/>
    </row>
    <row r="507" spans="1:16" s="4" customFormat="1" ht="15.75">
      <c r="A507" s="160"/>
      <c r="B507" s="159"/>
      <c r="C507" s="160"/>
      <c r="D507" s="9">
        <v>2018</v>
      </c>
      <c r="E507" s="11">
        <f t="shared" si="83"/>
        <v>0</v>
      </c>
      <c r="F507" s="11">
        <v>0</v>
      </c>
      <c r="G507" s="11">
        <v>0</v>
      </c>
      <c r="H507" s="11">
        <v>0</v>
      </c>
      <c r="I507" s="11">
        <v>0</v>
      </c>
      <c r="J507" s="153">
        <v>0</v>
      </c>
      <c r="K507" s="153"/>
      <c r="L507" s="153"/>
      <c r="M507" s="153"/>
      <c r="N507" s="153"/>
      <c r="O507" s="153"/>
    </row>
    <row r="508" spans="1:16" s="4" customFormat="1" ht="15.75">
      <c r="A508" s="160"/>
      <c r="B508" s="159"/>
      <c r="C508" s="160"/>
      <c r="D508" s="9">
        <v>2019</v>
      </c>
      <c r="E508" s="11">
        <f t="shared" si="83"/>
        <v>18624.2</v>
      </c>
      <c r="F508" s="11">
        <f>12590+4027.2</f>
        <v>16617.2</v>
      </c>
      <c r="G508" s="11">
        <v>0</v>
      </c>
      <c r="H508" s="11">
        <f>700+897</f>
        <v>1597</v>
      </c>
      <c r="I508" s="11">
        <v>410</v>
      </c>
      <c r="J508" s="153">
        <v>4</v>
      </c>
      <c r="K508" s="153"/>
      <c r="L508" s="153"/>
      <c r="M508" s="153"/>
      <c r="N508" s="153"/>
      <c r="O508" s="153"/>
    </row>
    <row r="509" spans="1:16" s="4" customFormat="1" ht="15.75">
      <c r="A509" s="160"/>
      <c r="B509" s="159"/>
      <c r="C509" s="160"/>
      <c r="D509" s="9">
        <v>2020</v>
      </c>
      <c r="E509" s="11">
        <f t="shared" si="83"/>
        <v>0</v>
      </c>
      <c r="F509" s="11">
        <v>0</v>
      </c>
      <c r="G509" s="11">
        <v>0</v>
      </c>
      <c r="H509" s="11">
        <v>0</v>
      </c>
      <c r="I509" s="11">
        <v>0</v>
      </c>
      <c r="J509" s="153">
        <v>0</v>
      </c>
      <c r="K509" s="153"/>
      <c r="L509" s="153"/>
      <c r="M509" s="153"/>
      <c r="N509" s="153"/>
      <c r="O509" s="153"/>
    </row>
    <row r="510" spans="1:16" s="4" customFormat="1" ht="46.5" customHeight="1">
      <c r="A510" s="160" t="s">
        <v>152</v>
      </c>
      <c r="B510" s="159" t="s">
        <v>268</v>
      </c>
      <c r="C510" s="160" t="s">
        <v>379</v>
      </c>
      <c r="D510" s="9" t="s">
        <v>107</v>
      </c>
      <c r="E510" s="11">
        <f>SUM(E511:E517)</f>
        <v>5480</v>
      </c>
      <c r="F510" s="11">
        <f>SUM(F511:F517)</f>
        <v>5480</v>
      </c>
      <c r="G510" s="11">
        <f>SUM(G511:G517)</f>
        <v>0</v>
      </c>
      <c r="H510" s="11">
        <f>SUM(H511:H517)</f>
        <v>0</v>
      </c>
      <c r="I510" s="11">
        <f>SUM(I511:I517)</f>
        <v>0</v>
      </c>
      <c r="J510" s="155" t="s">
        <v>336</v>
      </c>
      <c r="K510" s="157"/>
      <c r="L510" s="155" t="s">
        <v>337</v>
      </c>
      <c r="M510" s="156"/>
      <c r="N510" s="157"/>
      <c r="O510" s="153" t="s">
        <v>243</v>
      </c>
      <c r="P510" s="154"/>
    </row>
    <row r="511" spans="1:16" s="4" customFormat="1" ht="14.45" customHeight="1">
      <c r="A511" s="160"/>
      <c r="B511" s="159"/>
      <c r="C511" s="160"/>
      <c r="D511" s="9">
        <v>2014</v>
      </c>
      <c r="E511" s="11">
        <f t="shared" ref="E511:E517" si="84">SUM(F511:I511)</f>
        <v>480</v>
      </c>
      <c r="F511" s="11">
        <v>480</v>
      </c>
      <c r="G511" s="11">
        <v>0</v>
      </c>
      <c r="H511" s="11">
        <v>0</v>
      </c>
      <c r="I511" s="11">
        <v>0</v>
      </c>
      <c r="J511" s="155">
        <v>1</v>
      </c>
      <c r="K511" s="157"/>
      <c r="L511" s="155">
        <v>0</v>
      </c>
      <c r="M511" s="156"/>
      <c r="N511" s="157"/>
      <c r="O511" s="153"/>
      <c r="P511" s="154"/>
    </row>
    <row r="512" spans="1:16" s="4" customFormat="1" ht="15.75">
      <c r="A512" s="160"/>
      <c r="B512" s="159"/>
      <c r="C512" s="160"/>
      <c r="D512" s="9">
        <v>2015</v>
      </c>
      <c r="E512" s="11">
        <f t="shared" si="84"/>
        <v>0</v>
      </c>
      <c r="F512" s="11">
        <v>0</v>
      </c>
      <c r="G512" s="11">
        <v>0</v>
      </c>
      <c r="H512" s="11">
        <v>0</v>
      </c>
      <c r="I512" s="11">
        <v>0</v>
      </c>
      <c r="J512" s="155">
        <v>0</v>
      </c>
      <c r="K512" s="157"/>
      <c r="L512" s="155">
        <v>0</v>
      </c>
      <c r="M512" s="156"/>
      <c r="N512" s="157"/>
      <c r="O512" s="153"/>
      <c r="P512" s="154"/>
    </row>
    <row r="513" spans="1:16" s="4" customFormat="1" ht="15.75">
      <c r="A513" s="160"/>
      <c r="B513" s="159"/>
      <c r="C513" s="160"/>
      <c r="D513" s="9">
        <v>2016</v>
      </c>
      <c r="E513" s="11">
        <f t="shared" si="84"/>
        <v>0</v>
      </c>
      <c r="F513" s="11">
        <v>0</v>
      </c>
      <c r="G513" s="11">
        <v>0</v>
      </c>
      <c r="H513" s="11">
        <v>0</v>
      </c>
      <c r="I513" s="11">
        <v>0</v>
      </c>
      <c r="J513" s="155">
        <v>0</v>
      </c>
      <c r="K513" s="157"/>
      <c r="L513" s="153">
        <v>0</v>
      </c>
      <c r="M513" s="153"/>
      <c r="N513" s="153"/>
      <c r="O513" s="153"/>
      <c r="P513" s="154"/>
    </row>
    <row r="514" spans="1:16" s="4" customFormat="1" ht="15.75">
      <c r="A514" s="160"/>
      <c r="B514" s="159"/>
      <c r="C514" s="160"/>
      <c r="D514" s="9">
        <v>2017</v>
      </c>
      <c r="E514" s="11">
        <f t="shared" si="84"/>
        <v>0</v>
      </c>
      <c r="F514" s="11">
        <v>0</v>
      </c>
      <c r="G514" s="11">
        <v>0</v>
      </c>
      <c r="H514" s="11">
        <v>0</v>
      </c>
      <c r="I514" s="11">
        <v>0</v>
      </c>
      <c r="J514" s="155">
        <v>0</v>
      </c>
      <c r="K514" s="157"/>
      <c r="L514" s="153">
        <v>0</v>
      </c>
      <c r="M514" s="153"/>
      <c r="N514" s="153"/>
      <c r="O514" s="153"/>
      <c r="P514" s="154"/>
    </row>
    <row r="515" spans="1:16" s="4" customFormat="1" ht="15.75">
      <c r="A515" s="160"/>
      <c r="B515" s="159"/>
      <c r="C515" s="160"/>
      <c r="D515" s="9">
        <v>2018</v>
      </c>
      <c r="E515" s="11">
        <f t="shared" si="84"/>
        <v>0</v>
      </c>
      <c r="F515" s="11">
        <v>0</v>
      </c>
      <c r="G515" s="11">
        <v>0</v>
      </c>
      <c r="H515" s="11">
        <v>0</v>
      </c>
      <c r="I515" s="11">
        <v>0</v>
      </c>
      <c r="J515" s="155">
        <v>0</v>
      </c>
      <c r="K515" s="157"/>
      <c r="L515" s="153">
        <v>0</v>
      </c>
      <c r="M515" s="153"/>
      <c r="N515" s="153"/>
      <c r="O515" s="153"/>
      <c r="P515" s="154"/>
    </row>
    <row r="516" spans="1:16" s="4" customFormat="1" ht="15.75">
      <c r="A516" s="160"/>
      <c r="B516" s="159"/>
      <c r="C516" s="160"/>
      <c r="D516" s="9">
        <v>2019</v>
      </c>
      <c r="E516" s="11">
        <f t="shared" si="84"/>
        <v>5000</v>
      </c>
      <c r="F516" s="11">
        <v>5000</v>
      </c>
      <c r="G516" s="11">
        <v>0</v>
      </c>
      <c r="H516" s="11">
        <v>0</v>
      </c>
      <c r="I516" s="11">
        <v>0</v>
      </c>
      <c r="J516" s="155">
        <v>0</v>
      </c>
      <c r="K516" s="157"/>
      <c r="L516" s="153">
        <v>1</v>
      </c>
      <c r="M516" s="153"/>
      <c r="N516" s="153"/>
      <c r="O516" s="153"/>
      <c r="P516" s="154"/>
    </row>
    <row r="517" spans="1:16" s="4" customFormat="1" ht="15.75">
      <c r="A517" s="160"/>
      <c r="B517" s="159"/>
      <c r="C517" s="160"/>
      <c r="D517" s="9">
        <v>2020</v>
      </c>
      <c r="E517" s="11">
        <f t="shared" si="84"/>
        <v>0</v>
      </c>
      <c r="F517" s="11">
        <v>0</v>
      </c>
      <c r="G517" s="11">
        <v>0</v>
      </c>
      <c r="H517" s="11">
        <v>0</v>
      </c>
      <c r="I517" s="11">
        <v>0</v>
      </c>
      <c r="J517" s="155">
        <v>0</v>
      </c>
      <c r="K517" s="157"/>
      <c r="L517" s="153">
        <v>0</v>
      </c>
      <c r="M517" s="153"/>
      <c r="N517" s="153"/>
      <c r="O517" s="153"/>
      <c r="P517" s="154"/>
    </row>
    <row r="518" spans="1:16" s="4" customFormat="1" ht="30.75" customHeight="1">
      <c r="A518" s="160" t="s">
        <v>153</v>
      </c>
      <c r="B518" s="159" t="s">
        <v>269</v>
      </c>
      <c r="C518" s="160">
        <v>2018</v>
      </c>
      <c r="D518" s="9" t="s">
        <v>107</v>
      </c>
      <c r="E518" s="11">
        <f>SUM(E519:E525)</f>
        <v>500</v>
      </c>
      <c r="F518" s="11">
        <f>SUM(F519:F525)</f>
        <v>500</v>
      </c>
      <c r="G518" s="11">
        <f>SUM(G519:G525)</f>
        <v>0</v>
      </c>
      <c r="H518" s="11">
        <f>SUM(H519:H525)</f>
        <v>0</v>
      </c>
      <c r="I518" s="11">
        <f>SUM(I519:I525)</f>
        <v>0</v>
      </c>
      <c r="J518" s="155" t="s">
        <v>336</v>
      </c>
      <c r="K518" s="157"/>
      <c r="L518" s="155" t="s">
        <v>337</v>
      </c>
      <c r="M518" s="156"/>
      <c r="N518" s="157"/>
      <c r="O518" s="153" t="s">
        <v>243</v>
      </c>
      <c r="P518" s="154"/>
    </row>
    <row r="519" spans="1:16" s="4" customFormat="1" ht="14.45" customHeight="1">
      <c r="A519" s="160"/>
      <c r="B519" s="159"/>
      <c r="C519" s="160"/>
      <c r="D519" s="9">
        <v>2014</v>
      </c>
      <c r="E519" s="11">
        <f t="shared" ref="E519:E525" si="85">SUM(F519:I519)</f>
        <v>0</v>
      </c>
      <c r="F519" s="11">
        <v>0</v>
      </c>
      <c r="G519" s="11">
        <v>0</v>
      </c>
      <c r="H519" s="11">
        <v>0</v>
      </c>
      <c r="I519" s="11">
        <v>0</v>
      </c>
      <c r="J519" s="155">
        <v>0</v>
      </c>
      <c r="K519" s="157"/>
      <c r="L519" s="153">
        <v>0</v>
      </c>
      <c r="M519" s="153"/>
      <c r="N519" s="153"/>
      <c r="O519" s="153"/>
      <c r="P519" s="154"/>
    </row>
    <row r="520" spans="1:16" s="4" customFormat="1" ht="15.75">
      <c r="A520" s="160"/>
      <c r="B520" s="159"/>
      <c r="C520" s="160"/>
      <c r="D520" s="9">
        <v>2015</v>
      </c>
      <c r="E520" s="11">
        <f t="shared" si="85"/>
        <v>0</v>
      </c>
      <c r="F520" s="11">
        <v>0</v>
      </c>
      <c r="G520" s="11">
        <v>0</v>
      </c>
      <c r="H520" s="11">
        <v>0</v>
      </c>
      <c r="I520" s="11">
        <v>0</v>
      </c>
      <c r="J520" s="155">
        <v>0</v>
      </c>
      <c r="K520" s="157"/>
      <c r="L520" s="153">
        <v>0</v>
      </c>
      <c r="M520" s="153"/>
      <c r="N520" s="153"/>
      <c r="O520" s="153"/>
      <c r="P520" s="154"/>
    </row>
    <row r="521" spans="1:16" s="4" customFormat="1" ht="15.75">
      <c r="A521" s="160"/>
      <c r="B521" s="159"/>
      <c r="C521" s="160"/>
      <c r="D521" s="9">
        <v>2016</v>
      </c>
      <c r="E521" s="11">
        <f t="shared" si="85"/>
        <v>0</v>
      </c>
      <c r="F521" s="11">
        <v>0</v>
      </c>
      <c r="G521" s="11">
        <v>0</v>
      </c>
      <c r="H521" s="11">
        <v>0</v>
      </c>
      <c r="I521" s="11">
        <v>0</v>
      </c>
      <c r="J521" s="155">
        <v>0</v>
      </c>
      <c r="K521" s="157"/>
      <c r="L521" s="153">
        <v>0</v>
      </c>
      <c r="M521" s="153"/>
      <c r="N521" s="153"/>
      <c r="O521" s="153"/>
      <c r="P521" s="154"/>
    </row>
    <row r="522" spans="1:16" s="4" customFormat="1" ht="15.75">
      <c r="A522" s="160"/>
      <c r="B522" s="159"/>
      <c r="C522" s="160"/>
      <c r="D522" s="9">
        <v>2017</v>
      </c>
      <c r="E522" s="11">
        <f t="shared" si="85"/>
        <v>0</v>
      </c>
      <c r="F522" s="11">
        <v>0</v>
      </c>
      <c r="G522" s="11">
        <v>0</v>
      </c>
      <c r="H522" s="11">
        <v>0</v>
      </c>
      <c r="I522" s="11">
        <v>0</v>
      </c>
      <c r="J522" s="155">
        <v>0</v>
      </c>
      <c r="K522" s="157"/>
      <c r="L522" s="153">
        <v>0</v>
      </c>
      <c r="M522" s="153"/>
      <c r="N522" s="153"/>
      <c r="O522" s="153"/>
      <c r="P522" s="154"/>
    </row>
    <row r="523" spans="1:16" s="4" customFormat="1" ht="15.75">
      <c r="A523" s="160"/>
      <c r="B523" s="159"/>
      <c r="C523" s="160"/>
      <c r="D523" s="9">
        <v>2018</v>
      </c>
      <c r="E523" s="11">
        <f t="shared" si="85"/>
        <v>0</v>
      </c>
      <c r="F523" s="11">
        <v>0</v>
      </c>
      <c r="G523" s="11">
        <v>0</v>
      </c>
      <c r="H523" s="11">
        <v>0</v>
      </c>
      <c r="I523" s="11">
        <v>0</v>
      </c>
      <c r="J523" s="155">
        <v>0</v>
      </c>
      <c r="K523" s="157"/>
      <c r="L523" s="153">
        <v>0</v>
      </c>
      <c r="M523" s="153"/>
      <c r="N523" s="153"/>
      <c r="O523" s="153"/>
      <c r="P523" s="154"/>
    </row>
    <row r="524" spans="1:16" s="4" customFormat="1" ht="15.75">
      <c r="A524" s="160"/>
      <c r="B524" s="159"/>
      <c r="C524" s="160"/>
      <c r="D524" s="9">
        <v>2019</v>
      </c>
      <c r="E524" s="11">
        <f t="shared" si="85"/>
        <v>500</v>
      </c>
      <c r="F524" s="11">
        <v>500</v>
      </c>
      <c r="G524" s="11">
        <v>0</v>
      </c>
      <c r="H524" s="11">
        <v>0</v>
      </c>
      <c r="I524" s="11">
        <v>0</v>
      </c>
      <c r="J524" s="155">
        <v>1</v>
      </c>
      <c r="K524" s="157"/>
      <c r="L524" s="153">
        <v>0</v>
      </c>
      <c r="M524" s="153"/>
      <c r="N524" s="153"/>
      <c r="O524" s="153"/>
      <c r="P524" s="154"/>
    </row>
    <row r="525" spans="1:16" s="4" customFormat="1" ht="15.75">
      <c r="A525" s="160"/>
      <c r="B525" s="159"/>
      <c r="C525" s="160"/>
      <c r="D525" s="9">
        <v>2020</v>
      </c>
      <c r="E525" s="11">
        <f t="shared" si="85"/>
        <v>0</v>
      </c>
      <c r="F525" s="11">
        <v>0</v>
      </c>
      <c r="G525" s="11">
        <v>0</v>
      </c>
      <c r="H525" s="11">
        <v>0</v>
      </c>
      <c r="I525" s="11">
        <v>0</v>
      </c>
      <c r="J525" s="155">
        <v>0</v>
      </c>
      <c r="K525" s="157"/>
      <c r="L525" s="153">
        <v>0</v>
      </c>
      <c r="M525" s="153"/>
      <c r="N525" s="153"/>
      <c r="O525" s="153"/>
      <c r="P525" s="154"/>
    </row>
    <row r="526" spans="1:16" s="4" customFormat="1" ht="32.25" customHeight="1">
      <c r="A526" s="160" t="s">
        <v>223</v>
      </c>
      <c r="B526" s="159" t="s">
        <v>270</v>
      </c>
      <c r="C526" s="160" t="s">
        <v>379</v>
      </c>
      <c r="D526" s="9" t="s">
        <v>107</v>
      </c>
      <c r="E526" s="11">
        <f>SUM(E527:E533)</f>
        <v>5480</v>
      </c>
      <c r="F526" s="11">
        <f>SUM(F527:F533)</f>
        <v>5480</v>
      </c>
      <c r="G526" s="11">
        <f>SUM(G527:G533)</f>
        <v>0</v>
      </c>
      <c r="H526" s="11">
        <f>SUM(H527:H533)</f>
        <v>0</v>
      </c>
      <c r="I526" s="11">
        <f>SUM(I527:I533)</f>
        <v>0</v>
      </c>
      <c r="J526" s="155" t="s">
        <v>336</v>
      </c>
      <c r="K526" s="157"/>
      <c r="L526" s="155" t="s">
        <v>337</v>
      </c>
      <c r="M526" s="156"/>
      <c r="N526" s="157"/>
      <c r="O526" s="153" t="s">
        <v>243</v>
      </c>
      <c r="P526" s="154"/>
    </row>
    <row r="527" spans="1:16" s="4" customFormat="1" ht="14.45" customHeight="1">
      <c r="A527" s="160"/>
      <c r="B527" s="159"/>
      <c r="C527" s="160"/>
      <c r="D527" s="9">
        <v>2014</v>
      </c>
      <c r="E527" s="11">
        <f t="shared" ref="E527:E533" si="86">SUM(F527:I527)</f>
        <v>480</v>
      </c>
      <c r="F527" s="11">
        <v>480</v>
      </c>
      <c r="G527" s="11">
        <v>0</v>
      </c>
      <c r="H527" s="11">
        <v>0</v>
      </c>
      <c r="I527" s="11">
        <v>0</v>
      </c>
      <c r="J527" s="155">
        <v>1</v>
      </c>
      <c r="K527" s="157"/>
      <c r="L527" s="153">
        <v>0</v>
      </c>
      <c r="M527" s="153"/>
      <c r="N527" s="153"/>
      <c r="O527" s="153"/>
      <c r="P527" s="154"/>
    </row>
    <row r="528" spans="1:16" s="4" customFormat="1" ht="15.75">
      <c r="A528" s="160"/>
      <c r="B528" s="159"/>
      <c r="C528" s="160"/>
      <c r="D528" s="9">
        <v>2015</v>
      </c>
      <c r="E528" s="11">
        <f t="shared" si="86"/>
        <v>0</v>
      </c>
      <c r="F528" s="11">
        <v>0</v>
      </c>
      <c r="G528" s="11">
        <v>0</v>
      </c>
      <c r="H528" s="11">
        <v>0</v>
      </c>
      <c r="I528" s="11">
        <v>0</v>
      </c>
      <c r="J528" s="155">
        <v>0</v>
      </c>
      <c r="K528" s="157"/>
      <c r="L528" s="153">
        <v>0</v>
      </c>
      <c r="M528" s="153"/>
      <c r="N528" s="153"/>
      <c r="O528" s="153"/>
      <c r="P528" s="154"/>
    </row>
    <row r="529" spans="1:16" s="4" customFormat="1" ht="15.75">
      <c r="A529" s="160"/>
      <c r="B529" s="159"/>
      <c r="C529" s="160"/>
      <c r="D529" s="9">
        <v>2016</v>
      </c>
      <c r="E529" s="11">
        <f t="shared" si="86"/>
        <v>0</v>
      </c>
      <c r="F529" s="11">
        <v>0</v>
      </c>
      <c r="G529" s="11">
        <v>0</v>
      </c>
      <c r="H529" s="11">
        <v>0</v>
      </c>
      <c r="I529" s="11">
        <v>0</v>
      </c>
      <c r="J529" s="155">
        <v>0</v>
      </c>
      <c r="K529" s="157"/>
      <c r="L529" s="153">
        <v>0</v>
      </c>
      <c r="M529" s="153"/>
      <c r="N529" s="153"/>
      <c r="O529" s="153"/>
      <c r="P529" s="154"/>
    </row>
    <row r="530" spans="1:16" s="4" customFormat="1" ht="15.75">
      <c r="A530" s="160"/>
      <c r="B530" s="159"/>
      <c r="C530" s="160"/>
      <c r="D530" s="9">
        <v>2017</v>
      </c>
      <c r="E530" s="11">
        <f t="shared" si="86"/>
        <v>0</v>
      </c>
      <c r="F530" s="11">
        <v>0</v>
      </c>
      <c r="G530" s="11">
        <v>0</v>
      </c>
      <c r="H530" s="11">
        <v>0</v>
      </c>
      <c r="I530" s="11">
        <v>0</v>
      </c>
      <c r="J530" s="155">
        <v>0</v>
      </c>
      <c r="K530" s="157"/>
      <c r="L530" s="153">
        <v>0</v>
      </c>
      <c r="M530" s="153"/>
      <c r="N530" s="153"/>
      <c r="O530" s="153"/>
      <c r="P530" s="154"/>
    </row>
    <row r="531" spans="1:16" s="4" customFormat="1" ht="15.75">
      <c r="A531" s="160"/>
      <c r="B531" s="159"/>
      <c r="C531" s="160"/>
      <c r="D531" s="9">
        <v>2018</v>
      </c>
      <c r="E531" s="11">
        <f t="shared" si="86"/>
        <v>0</v>
      </c>
      <c r="F531" s="11">
        <v>0</v>
      </c>
      <c r="G531" s="11">
        <v>0</v>
      </c>
      <c r="H531" s="11">
        <v>0</v>
      </c>
      <c r="I531" s="11">
        <v>0</v>
      </c>
      <c r="J531" s="155">
        <v>0</v>
      </c>
      <c r="K531" s="157"/>
      <c r="L531" s="153">
        <v>0</v>
      </c>
      <c r="M531" s="153"/>
      <c r="N531" s="153"/>
      <c r="O531" s="153"/>
      <c r="P531" s="154"/>
    </row>
    <row r="532" spans="1:16" s="4" customFormat="1" ht="15.75">
      <c r="A532" s="160"/>
      <c r="B532" s="159"/>
      <c r="C532" s="160"/>
      <c r="D532" s="9">
        <v>2019</v>
      </c>
      <c r="E532" s="11">
        <f t="shared" si="86"/>
        <v>5000</v>
      </c>
      <c r="F532" s="11">
        <v>5000</v>
      </c>
      <c r="G532" s="11">
        <v>0</v>
      </c>
      <c r="H532" s="11">
        <v>0</v>
      </c>
      <c r="I532" s="11">
        <v>0</v>
      </c>
      <c r="J532" s="155">
        <v>0</v>
      </c>
      <c r="K532" s="157"/>
      <c r="L532" s="153">
        <v>1</v>
      </c>
      <c r="M532" s="153"/>
      <c r="N532" s="153"/>
      <c r="O532" s="153"/>
      <c r="P532" s="154"/>
    </row>
    <row r="533" spans="1:16" s="4" customFormat="1" ht="15.75">
      <c r="A533" s="160"/>
      <c r="B533" s="159"/>
      <c r="C533" s="160"/>
      <c r="D533" s="9">
        <v>2020</v>
      </c>
      <c r="E533" s="11">
        <f t="shared" si="86"/>
        <v>0</v>
      </c>
      <c r="F533" s="11">
        <v>0</v>
      </c>
      <c r="G533" s="11">
        <v>0</v>
      </c>
      <c r="H533" s="11">
        <v>0</v>
      </c>
      <c r="I533" s="11">
        <v>0</v>
      </c>
      <c r="J533" s="155">
        <v>0</v>
      </c>
      <c r="K533" s="157"/>
      <c r="L533" s="153">
        <v>0</v>
      </c>
      <c r="M533" s="153"/>
      <c r="N533" s="153"/>
      <c r="O533" s="153"/>
      <c r="P533" s="154"/>
    </row>
    <row r="534" spans="1:16" s="4" customFormat="1" ht="29.25" customHeight="1">
      <c r="A534" s="160" t="s">
        <v>260</v>
      </c>
      <c r="B534" s="159" t="s">
        <v>373</v>
      </c>
      <c r="C534" s="160" t="s">
        <v>379</v>
      </c>
      <c r="D534" s="9" t="s">
        <v>107</v>
      </c>
      <c r="E534" s="11">
        <f>SUM(E535:E541)</f>
        <v>5435</v>
      </c>
      <c r="F534" s="11">
        <f>SUM(F535:F541)</f>
        <v>5435</v>
      </c>
      <c r="G534" s="11">
        <f>SUM(G535:G541)</f>
        <v>0</v>
      </c>
      <c r="H534" s="11">
        <f>SUM(H535:H541)</f>
        <v>0</v>
      </c>
      <c r="I534" s="11">
        <f>SUM(I535:I541)</f>
        <v>0</v>
      </c>
      <c r="J534" s="155" t="s">
        <v>336</v>
      </c>
      <c r="K534" s="157"/>
      <c r="L534" s="155" t="s">
        <v>337</v>
      </c>
      <c r="M534" s="156"/>
      <c r="N534" s="157"/>
      <c r="O534" s="153" t="s">
        <v>243</v>
      </c>
      <c r="P534" s="154"/>
    </row>
    <row r="535" spans="1:16" s="4" customFormat="1" ht="14.45" customHeight="1">
      <c r="A535" s="160"/>
      <c r="B535" s="159"/>
      <c r="C535" s="160"/>
      <c r="D535" s="9">
        <v>2014</v>
      </c>
      <c r="E535" s="11">
        <f t="shared" ref="E535:E541" si="87">SUM(F535:I535)</f>
        <v>435</v>
      </c>
      <c r="F535" s="11">
        <v>435</v>
      </c>
      <c r="G535" s="11">
        <v>0</v>
      </c>
      <c r="H535" s="11">
        <v>0</v>
      </c>
      <c r="I535" s="11">
        <v>0</v>
      </c>
      <c r="J535" s="155">
        <v>1</v>
      </c>
      <c r="K535" s="157"/>
      <c r="L535" s="155">
        <v>0</v>
      </c>
      <c r="M535" s="156"/>
      <c r="N535" s="157"/>
      <c r="O535" s="153"/>
      <c r="P535" s="154"/>
    </row>
    <row r="536" spans="1:16" s="4" customFormat="1" ht="15.75">
      <c r="A536" s="160"/>
      <c r="B536" s="159"/>
      <c r="C536" s="160"/>
      <c r="D536" s="9">
        <v>2015</v>
      </c>
      <c r="E536" s="11">
        <f t="shared" si="87"/>
        <v>0</v>
      </c>
      <c r="F536" s="11">
        <v>0</v>
      </c>
      <c r="G536" s="11">
        <v>0</v>
      </c>
      <c r="H536" s="11">
        <v>0</v>
      </c>
      <c r="I536" s="11">
        <v>0</v>
      </c>
      <c r="J536" s="155">
        <v>0</v>
      </c>
      <c r="K536" s="157"/>
      <c r="L536" s="155">
        <v>0</v>
      </c>
      <c r="M536" s="156"/>
      <c r="N536" s="157"/>
      <c r="O536" s="153"/>
      <c r="P536" s="154"/>
    </row>
    <row r="537" spans="1:16" s="4" customFormat="1" ht="15.75">
      <c r="A537" s="160"/>
      <c r="B537" s="159"/>
      <c r="C537" s="160"/>
      <c r="D537" s="9">
        <v>2016</v>
      </c>
      <c r="E537" s="11">
        <f t="shared" si="87"/>
        <v>0</v>
      </c>
      <c r="F537" s="11">
        <v>0</v>
      </c>
      <c r="G537" s="11">
        <v>0</v>
      </c>
      <c r="H537" s="11">
        <v>0</v>
      </c>
      <c r="I537" s="11">
        <v>0</v>
      </c>
      <c r="J537" s="155">
        <v>0</v>
      </c>
      <c r="K537" s="157"/>
      <c r="L537" s="155">
        <v>0</v>
      </c>
      <c r="M537" s="156"/>
      <c r="N537" s="157"/>
      <c r="O537" s="153"/>
      <c r="P537" s="154"/>
    </row>
    <row r="538" spans="1:16" s="4" customFormat="1" ht="15.75">
      <c r="A538" s="160"/>
      <c r="B538" s="159"/>
      <c r="C538" s="160"/>
      <c r="D538" s="9">
        <v>2017</v>
      </c>
      <c r="E538" s="11">
        <f t="shared" si="87"/>
        <v>0</v>
      </c>
      <c r="F538" s="11">
        <v>0</v>
      </c>
      <c r="G538" s="11">
        <v>0</v>
      </c>
      <c r="H538" s="11">
        <v>0</v>
      </c>
      <c r="I538" s="11">
        <v>0</v>
      </c>
      <c r="J538" s="155">
        <v>0</v>
      </c>
      <c r="K538" s="157"/>
      <c r="L538" s="155">
        <v>0</v>
      </c>
      <c r="M538" s="156"/>
      <c r="N538" s="157"/>
      <c r="O538" s="153"/>
      <c r="P538" s="154"/>
    </row>
    <row r="539" spans="1:16" s="4" customFormat="1" ht="15.75">
      <c r="A539" s="160"/>
      <c r="B539" s="159"/>
      <c r="C539" s="160"/>
      <c r="D539" s="9">
        <v>2018</v>
      </c>
      <c r="E539" s="11">
        <f t="shared" si="87"/>
        <v>0</v>
      </c>
      <c r="F539" s="11">
        <v>0</v>
      </c>
      <c r="G539" s="11">
        <v>0</v>
      </c>
      <c r="H539" s="11">
        <v>0</v>
      </c>
      <c r="I539" s="11">
        <v>0</v>
      </c>
      <c r="J539" s="155">
        <v>0</v>
      </c>
      <c r="K539" s="157"/>
      <c r="L539" s="155">
        <v>0</v>
      </c>
      <c r="M539" s="156"/>
      <c r="N539" s="157"/>
      <c r="O539" s="153"/>
      <c r="P539" s="154"/>
    </row>
    <row r="540" spans="1:16" s="4" customFormat="1" ht="15.75">
      <c r="A540" s="160"/>
      <c r="B540" s="159"/>
      <c r="C540" s="160"/>
      <c r="D540" s="9">
        <v>2019</v>
      </c>
      <c r="E540" s="11">
        <f t="shared" si="87"/>
        <v>5000</v>
      </c>
      <c r="F540" s="11">
        <v>5000</v>
      </c>
      <c r="G540" s="11">
        <v>0</v>
      </c>
      <c r="H540" s="11">
        <v>0</v>
      </c>
      <c r="I540" s="11">
        <v>0</v>
      </c>
      <c r="J540" s="155">
        <v>0</v>
      </c>
      <c r="K540" s="157"/>
      <c r="L540" s="155">
        <v>1</v>
      </c>
      <c r="M540" s="156"/>
      <c r="N540" s="157"/>
      <c r="O540" s="153"/>
      <c r="P540" s="154"/>
    </row>
    <row r="541" spans="1:16" s="4" customFormat="1" ht="15.75">
      <c r="A541" s="160"/>
      <c r="B541" s="159"/>
      <c r="C541" s="160"/>
      <c r="D541" s="9">
        <v>2020</v>
      </c>
      <c r="E541" s="11">
        <f t="shared" si="87"/>
        <v>0</v>
      </c>
      <c r="F541" s="11">
        <v>0</v>
      </c>
      <c r="G541" s="11">
        <v>0</v>
      </c>
      <c r="H541" s="11">
        <v>0</v>
      </c>
      <c r="I541" s="11">
        <v>0</v>
      </c>
      <c r="J541" s="155">
        <v>0</v>
      </c>
      <c r="K541" s="157"/>
      <c r="L541" s="155">
        <v>0</v>
      </c>
      <c r="M541" s="156"/>
      <c r="N541" s="157"/>
      <c r="O541" s="153"/>
      <c r="P541" s="154"/>
    </row>
    <row r="542" spans="1:16" s="4" customFormat="1" ht="26.25" customHeight="1">
      <c r="A542" s="160" t="s">
        <v>261</v>
      </c>
      <c r="B542" s="159" t="s">
        <v>271</v>
      </c>
      <c r="C542" s="160">
        <v>2018</v>
      </c>
      <c r="D542" s="9" t="s">
        <v>107</v>
      </c>
      <c r="E542" s="11">
        <f>SUM(E543:E549)</f>
        <v>500</v>
      </c>
      <c r="F542" s="11">
        <f>SUM(F543:F549)</f>
        <v>500</v>
      </c>
      <c r="G542" s="11">
        <f>SUM(G543:G549)</f>
        <v>0</v>
      </c>
      <c r="H542" s="11">
        <f>SUM(H543:H549)</f>
        <v>0</v>
      </c>
      <c r="I542" s="11">
        <f>SUM(I543:I549)</f>
        <v>0</v>
      </c>
      <c r="J542" s="155" t="s">
        <v>336</v>
      </c>
      <c r="K542" s="157"/>
      <c r="L542" s="155" t="s">
        <v>337</v>
      </c>
      <c r="M542" s="156"/>
      <c r="N542" s="157"/>
      <c r="O542" s="153" t="s">
        <v>243</v>
      </c>
      <c r="P542" s="154"/>
    </row>
    <row r="543" spans="1:16" s="4" customFormat="1" ht="14.45" customHeight="1">
      <c r="A543" s="160"/>
      <c r="B543" s="159"/>
      <c r="C543" s="160"/>
      <c r="D543" s="9">
        <v>2014</v>
      </c>
      <c r="E543" s="11">
        <f t="shared" ref="E543:E549" si="88">SUM(F543:I543)</f>
        <v>0</v>
      </c>
      <c r="F543" s="11">
        <v>0</v>
      </c>
      <c r="G543" s="11">
        <v>0</v>
      </c>
      <c r="H543" s="11">
        <v>0</v>
      </c>
      <c r="I543" s="11">
        <v>0</v>
      </c>
      <c r="J543" s="155">
        <v>0</v>
      </c>
      <c r="K543" s="157"/>
      <c r="L543" s="155">
        <v>0</v>
      </c>
      <c r="M543" s="156"/>
      <c r="N543" s="157"/>
      <c r="O543" s="153"/>
      <c r="P543" s="154"/>
    </row>
    <row r="544" spans="1:16" s="4" customFormat="1" ht="15.75">
      <c r="A544" s="160"/>
      <c r="B544" s="159"/>
      <c r="C544" s="160"/>
      <c r="D544" s="9">
        <v>2015</v>
      </c>
      <c r="E544" s="11">
        <f t="shared" si="88"/>
        <v>0</v>
      </c>
      <c r="F544" s="11">
        <v>0</v>
      </c>
      <c r="G544" s="11">
        <v>0</v>
      </c>
      <c r="H544" s="11">
        <v>0</v>
      </c>
      <c r="I544" s="11">
        <v>0</v>
      </c>
      <c r="J544" s="155">
        <v>0</v>
      </c>
      <c r="K544" s="157"/>
      <c r="L544" s="155">
        <v>0</v>
      </c>
      <c r="M544" s="156"/>
      <c r="N544" s="157"/>
      <c r="O544" s="153"/>
      <c r="P544" s="154"/>
    </row>
    <row r="545" spans="1:16" s="4" customFormat="1" ht="15.75">
      <c r="A545" s="160"/>
      <c r="B545" s="159"/>
      <c r="C545" s="160"/>
      <c r="D545" s="9">
        <v>2016</v>
      </c>
      <c r="E545" s="11">
        <f t="shared" si="88"/>
        <v>0</v>
      </c>
      <c r="F545" s="11">
        <v>0</v>
      </c>
      <c r="G545" s="11">
        <v>0</v>
      </c>
      <c r="H545" s="11">
        <v>0</v>
      </c>
      <c r="I545" s="11">
        <v>0</v>
      </c>
      <c r="J545" s="155">
        <v>0</v>
      </c>
      <c r="K545" s="157"/>
      <c r="L545" s="155">
        <v>0</v>
      </c>
      <c r="M545" s="156"/>
      <c r="N545" s="157"/>
      <c r="O545" s="153"/>
      <c r="P545" s="154"/>
    </row>
    <row r="546" spans="1:16" s="4" customFormat="1" ht="15.75">
      <c r="A546" s="160"/>
      <c r="B546" s="159"/>
      <c r="C546" s="160"/>
      <c r="D546" s="9">
        <v>2017</v>
      </c>
      <c r="E546" s="11">
        <f t="shared" si="88"/>
        <v>0</v>
      </c>
      <c r="F546" s="11">
        <v>0</v>
      </c>
      <c r="G546" s="11">
        <v>0</v>
      </c>
      <c r="H546" s="11">
        <v>0</v>
      </c>
      <c r="I546" s="11">
        <v>0</v>
      </c>
      <c r="J546" s="155">
        <v>0</v>
      </c>
      <c r="K546" s="157"/>
      <c r="L546" s="155">
        <v>0</v>
      </c>
      <c r="M546" s="156"/>
      <c r="N546" s="157"/>
      <c r="O546" s="153"/>
      <c r="P546" s="154"/>
    </row>
    <row r="547" spans="1:16" s="4" customFormat="1" ht="15.75">
      <c r="A547" s="160"/>
      <c r="B547" s="159"/>
      <c r="C547" s="160"/>
      <c r="D547" s="9">
        <v>2018</v>
      </c>
      <c r="E547" s="11">
        <f t="shared" si="88"/>
        <v>0</v>
      </c>
      <c r="F547" s="11">
        <v>0</v>
      </c>
      <c r="G547" s="11">
        <v>0</v>
      </c>
      <c r="H547" s="11">
        <v>0</v>
      </c>
      <c r="I547" s="11">
        <v>0</v>
      </c>
      <c r="J547" s="155">
        <v>0</v>
      </c>
      <c r="K547" s="157"/>
      <c r="L547" s="155">
        <v>0</v>
      </c>
      <c r="M547" s="156"/>
      <c r="N547" s="157"/>
      <c r="O547" s="153"/>
      <c r="P547" s="154"/>
    </row>
    <row r="548" spans="1:16" s="4" customFormat="1" ht="15.75">
      <c r="A548" s="160"/>
      <c r="B548" s="159"/>
      <c r="C548" s="160"/>
      <c r="D548" s="9">
        <v>2019</v>
      </c>
      <c r="E548" s="11">
        <f t="shared" si="88"/>
        <v>500</v>
      </c>
      <c r="F548" s="11">
        <v>500</v>
      </c>
      <c r="G548" s="11">
        <v>0</v>
      </c>
      <c r="H548" s="11">
        <v>0</v>
      </c>
      <c r="I548" s="11">
        <v>0</v>
      </c>
      <c r="J548" s="155">
        <v>1</v>
      </c>
      <c r="K548" s="157"/>
      <c r="L548" s="155">
        <v>0</v>
      </c>
      <c r="M548" s="156"/>
      <c r="N548" s="157"/>
      <c r="O548" s="153"/>
      <c r="P548" s="154"/>
    </row>
    <row r="549" spans="1:16" s="4" customFormat="1" ht="15.75">
      <c r="A549" s="160"/>
      <c r="B549" s="159"/>
      <c r="C549" s="160"/>
      <c r="D549" s="9">
        <v>2020</v>
      </c>
      <c r="E549" s="11">
        <f t="shared" si="88"/>
        <v>0</v>
      </c>
      <c r="F549" s="11">
        <v>0</v>
      </c>
      <c r="G549" s="11">
        <v>0</v>
      </c>
      <c r="H549" s="11">
        <v>0</v>
      </c>
      <c r="I549" s="11">
        <v>0</v>
      </c>
      <c r="J549" s="155">
        <v>0</v>
      </c>
      <c r="K549" s="157"/>
      <c r="L549" s="155">
        <v>0</v>
      </c>
      <c r="M549" s="156"/>
      <c r="N549" s="157"/>
      <c r="O549" s="153"/>
      <c r="P549" s="154"/>
    </row>
    <row r="550" spans="1:16" s="4" customFormat="1" ht="35.25" customHeight="1">
      <c r="A550" s="160" t="s">
        <v>262</v>
      </c>
      <c r="B550" s="159" t="s">
        <v>374</v>
      </c>
      <c r="C550" s="160" t="s">
        <v>379</v>
      </c>
      <c r="D550" s="9" t="s">
        <v>107</v>
      </c>
      <c r="E550" s="11">
        <f>SUM(E551:E557)</f>
        <v>5435</v>
      </c>
      <c r="F550" s="11">
        <f>SUM(F551:F557)</f>
        <v>5435</v>
      </c>
      <c r="G550" s="11">
        <f>SUM(G551:G557)</f>
        <v>0</v>
      </c>
      <c r="H550" s="11">
        <f>SUM(H551:H557)</f>
        <v>0</v>
      </c>
      <c r="I550" s="11">
        <f>SUM(I551:I557)</f>
        <v>0</v>
      </c>
      <c r="J550" s="155" t="s">
        <v>336</v>
      </c>
      <c r="K550" s="157"/>
      <c r="L550" s="155" t="s">
        <v>337</v>
      </c>
      <c r="M550" s="156"/>
      <c r="N550" s="157"/>
      <c r="O550" s="153" t="s">
        <v>243</v>
      </c>
      <c r="P550" s="154"/>
    </row>
    <row r="551" spans="1:16" s="4" customFormat="1" ht="14.45" customHeight="1">
      <c r="A551" s="160"/>
      <c r="B551" s="159"/>
      <c r="C551" s="160"/>
      <c r="D551" s="9">
        <v>2014</v>
      </c>
      <c r="E551" s="11">
        <f t="shared" ref="E551:E557" si="89">SUM(F551:I551)</f>
        <v>435</v>
      </c>
      <c r="F551" s="11">
        <v>435</v>
      </c>
      <c r="G551" s="11">
        <v>0</v>
      </c>
      <c r="H551" s="11">
        <v>0</v>
      </c>
      <c r="I551" s="11">
        <v>0</v>
      </c>
      <c r="J551" s="155">
        <v>1</v>
      </c>
      <c r="K551" s="157"/>
      <c r="L551" s="155">
        <v>0</v>
      </c>
      <c r="M551" s="156"/>
      <c r="N551" s="157"/>
      <c r="O551" s="153"/>
      <c r="P551" s="154"/>
    </row>
    <row r="552" spans="1:16" s="4" customFormat="1" ht="15.75">
      <c r="A552" s="160"/>
      <c r="B552" s="159"/>
      <c r="C552" s="160"/>
      <c r="D552" s="9">
        <v>2015</v>
      </c>
      <c r="E552" s="11">
        <f t="shared" si="89"/>
        <v>0</v>
      </c>
      <c r="F552" s="11">
        <v>0</v>
      </c>
      <c r="G552" s="11">
        <v>0</v>
      </c>
      <c r="H552" s="11">
        <v>0</v>
      </c>
      <c r="I552" s="11">
        <v>0</v>
      </c>
      <c r="J552" s="155">
        <v>0</v>
      </c>
      <c r="K552" s="157"/>
      <c r="L552" s="155">
        <v>0</v>
      </c>
      <c r="M552" s="156"/>
      <c r="N552" s="157"/>
      <c r="O552" s="153"/>
      <c r="P552" s="154"/>
    </row>
    <row r="553" spans="1:16" s="4" customFormat="1" ht="15.75">
      <c r="A553" s="160"/>
      <c r="B553" s="159"/>
      <c r="C553" s="160"/>
      <c r="D553" s="9">
        <v>2016</v>
      </c>
      <c r="E553" s="11">
        <f t="shared" si="89"/>
        <v>0</v>
      </c>
      <c r="F553" s="11">
        <v>0</v>
      </c>
      <c r="G553" s="11">
        <v>0</v>
      </c>
      <c r="H553" s="11">
        <v>0</v>
      </c>
      <c r="I553" s="11">
        <v>0</v>
      </c>
      <c r="J553" s="155">
        <v>0</v>
      </c>
      <c r="K553" s="157"/>
      <c r="L553" s="155">
        <v>0</v>
      </c>
      <c r="M553" s="156"/>
      <c r="N553" s="157"/>
      <c r="O553" s="153"/>
      <c r="P553" s="154"/>
    </row>
    <row r="554" spans="1:16" s="4" customFormat="1" ht="15.75">
      <c r="A554" s="160"/>
      <c r="B554" s="159"/>
      <c r="C554" s="160"/>
      <c r="D554" s="9">
        <v>2017</v>
      </c>
      <c r="E554" s="11">
        <f t="shared" si="89"/>
        <v>0</v>
      </c>
      <c r="F554" s="11">
        <v>0</v>
      </c>
      <c r="G554" s="11">
        <v>0</v>
      </c>
      <c r="H554" s="11">
        <v>0</v>
      </c>
      <c r="I554" s="11">
        <v>0</v>
      </c>
      <c r="J554" s="155">
        <v>0</v>
      </c>
      <c r="K554" s="157"/>
      <c r="L554" s="155">
        <v>0</v>
      </c>
      <c r="M554" s="156"/>
      <c r="N554" s="157"/>
      <c r="O554" s="153"/>
      <c r="P554" s="154"/>
    </row>
    <row r="555" spans="1:16" s="4" customFormat="1" ht="15.75">
      <c r="A555" s="160"/>
      <c r="B555" s="159"/>
      <c r="C555" s="160"/>
      <c r="D555" s="9">
        <v>2018</v>
      </c>
      <c r="E555" s="11">
        <f t="shared" si="89"/>
        <v>0</v>
      </c>
      <c r="F555" s="11">
        <v>0</v>
      </c>
      <c r="G555" s="11">
        <v>0</v>
      </c>
      <c r="H555" s="11">
        <v>0</v>
      </c>
      <c r="I555" s="11">
        <v>0</v>
      </c>
      <c r="J555" s="155">
        <v>0</v>
      </c>
      <c r="K555" s="157"/>
      <c r="L555" s="155">
        <v>0</v>
      </c>
      <c r="M555" s="156"/>
      <c r="N555" s="157"/>
      <c r="O555" s="153"/>
      <c r="P555" s="154"/>
    </row>
    <row r="556" spans="1:16" s="4" customFormat="1" ht="15.75">
      <c r="A556" s="160"/>
      <c r="B556" s="159"/>
      <c r="C556" s="160"/>
      <c r="D556" s="9">
        <v>2019</v>
      </c>
      <c r="E556" s="11">
        <f t="shared" si="89"/>
        <v>5000</v>
      </c>
      <c r="F556" s="11">
        <v>5000</v>
      </c>
      <c r="G556" s="11">
        <v>0</v>
      </c>
      <c r="H556" s="11">
        <v>0</v>
      </c>
      <c r="I556" s="11">
        <v>0</v>
      </c>
      <c r="J556" s="155">
        <v>0</v>
      </c>
      <c r="K556" s="157"/>
      <c r="L556" s="155">
        <v>1</v>
      </c>
      <c r="M556" s="156"/>
      <c r="N556" s="157"/>
      <c r="O556" s="153"/>
      <c r="P556" s="154"/>
    </row>
    <row r="557" spans="1:16" s="4" customFormat="1" ht="15.75">
      <c r="A557" s="160"/>
      <c r="B557" s="159"/>
      <c r="C557" s="160"/>
      <c r="D557" s="9">
        <v>2020</v>
      </c>
      <c r="E557" s="11">
        <f t="shared" si="89"/>
        <v>0</v>
      </c>
      <c r="F557" s="11">
        <v>0</v>
      </c>
      <c r="G557" s="11">
        <v>0</v>
      </c>
      <c r="H557" s="11">
        <v>0</v>
      </c>
      <c r="I557" s="11">
        <v>0</v>
      </c>
      <c r="J557" s="155">
        <v>0</v>
      </c>
      <c r="K557" s="157"/>
      <c r="L557" s="155">
        <v>0</v>
      </c>
      <c r="M557" s="156"/>
      <c r="N557" s="157"/>
      <c r="O557" s="153"/>
      <c r="P557" s="154"/>
    </row>
    <row r="558" spans="1:16" s="4" customFormat="1" ht="27" customHeight="1">
      <c r="A558" s="160" t="s">
        <v>263</v>
      </c>
      <c r="B558" s="159" t="s">
        <v>375</v>
      </c>
      <c r="C558" s="160" t="s">
        <v>379</v>
      </c>
      <c r="D558" s="9" t="s">
        <v>107</v>
      </c>
      <c r="E558" s="11">
        <f>SUM(E559:E565)</f>
        <v>5435</v>
      </c>
      <c r="F558" s="11">
        <f>SUM(F559:F565)</f>
        <v>5435</v>
      </c>
      <c r="G558" s="11">
        <f>SUM(G559:G565)</f>
        <v>0</v>
      </c>
      <c r="H558" s="11">
        <f>SUM(H559:H565)</f>
        <v>0</v>
      </c>
      <c r="I558" s="11">
        <f>SUM(I559:I565)</f>
        <v>0</v>
      </c>
      <c r="J558" s="155" t="s">
        <v>336</v>
      </c>
      <c r="K558" s="157"/>
      <c r="L558" s="155" t="s">
        <v>337</v>
      </c>
      <c r="M558" s="156"/>
      <c r="N558" s="157"/>
      <c r="O558" s="153" t="s">
        <v>243</v>
      </c>
      <c r="P558" s="154"/>
    </row>
    <row r="559" spans="1:16" s="4" customFormat="1" ht="14.45" customHeight="1">
      <c r="A559" s="160"/>
      <c r="B559" s="159"/>
      <c r="C559" s="160"/>
      <c r="D559" s="9">
        <v>2014</v>
      </c>
      <c r="E559" s="11">
        <f t="shared" ref="E559:E565" si="90">SUM(F559:I559)</f>
        <v>435</v>
      </c>
      <c r="F559" s="11">
        <v>435</v>
      </c>
      <c r="G559" s="11">
        <v>0</v>
      </c>
      <c r="H559" s="11">
        <v>0</v>
      </c>
      <c r="I559" s="11">
        <v>0</v>
      </c>
      <c r="J559" s="155">
        <v>1</v>
      </c>
      <c r="K559" s="157"/>
      <c r="L559" s="155">
        <v>0</v>
      </c>
      <c r="M559" s="156"/>
      <c r="N559" s="157"/>
      <c r="O559" s="153"/>
      <c r="P559" s="154"/>
    </row>
    <row r="560" spans="1:16" s="4" customFormat="1" ht="15.75">
      <c r="A560" s="160"/>
      <c r="B560" s="159"/>
      <c r="C560" s="160"/>
      <c r="D560" s="9">
        <v>2015</v>
      </c>
      <c r="E560" s="11">
        <f t="shared" si="90"/>
        <v>0</v>
      </c>
      <c r="F560" s="11">
        <v>0</v>
      </c>
      <c r="G560" s="11">
        <v>0</v>
      </c>
      <c r="H560" s="11">
        <v>0</v>
      </c>
      <c r="I560" s="11">
        <v>0</v>
      </c>
      <c r="J560" s="155">
        <v>0</v>
      </c>
      <c r="K560" s="157"/>
      <c r="L560" s="155">
        <v>0</v>
      </c>
      <c r="M560" s="156"/>
      <c r="N560" s="157"/>
      <c r="O560" s="153"/>
      <c r="P560" s="154"/>
    </row>
    <row r="561" spans="1:16" s="4" customFormat="1" ht="15.75">
      <c r="A561" s="160"/>
      <c r="B561" s="159"/>
      <c r="C561" s="160"/>
      <c r="D561" s="9">
        <v>2016</v>
      </c>
      <c r="E561" s="11">
        <f t="shared" si="90"/>
        <v>0</v>
      </c>
      <c r="F561" s="11">
        <v>0</v>
      </c>
      <c r="G561" s="11">
        <v>0</v>
      </c>
      <c r="H561" s="11">
        <v>0</v>
      </c>
      <c r="I561" s="11">
        <v>0</v>
      </c>
      <c r="J561" s="155">
        <v>0</v>
      </c>
      <c r="K561" s="157"/>
      <c r="L561" s="155">
        <v>0</v>
      </c>
      <c r="M561" s="156"/>
      <c r="N561" s="157"/>
      <c r="O561" s="153"/>
      <c r="P561" s="154"/>
    </row>
    <row r="562" spans="1:16" s="4" customFormat="1" ht="15.75">
      <c r="A562" s="160"/>
      <c r="B562" s="159"/>
      <c r="C562" s="160"/>
      <c r="D562" s="9">
        <v>2017</v>
      </c>
      <c r="E562" s="11">
        <f t="shared" si="90"/>
        <v>0</v>
      </c>
      <c r="F562" s="11">
        <v>0</v>
      </c>
      <c r="G562" s="11">
        <v>0</v>
      </c>
      <c r="H562" s="11">
        <v>0</v>
      </c>
      <c r="I562" s="11">
        <v>0</v>
      </c>
      <c r="J562" s="155">
        <v>0</v>
      </c>
      <c r="K562" s="157"/>
      <c r="L562" s="155">
        <v>0</v>
      </c>
      <c r="M562" s="156"/>
      <c r="N562" s="157"/>
      <c r="O562" s="153"/>
      <c r="P562" s="154"/>
    </row>
    <row r="563" spans="1:16" s="4" customFormat="1" ht="15.75">
      <c r="A563" s="160"/>
      <c r="B563" s="159"/>
      <c r="C563" s="160"/>
      <c r="D563" s="9">
        <v>2018</v>
      </c>
      <c r="E563" s="11">
        <f t="shared" si="90"/>
        <v>0</v>
      </c>
      <c r="F563" s="11">
        <v>0</v>
      </c>
      <c r="G563" s="11">
        <v>0</v>
      </c>
      <c r="H563" s="11">
        <v>0</v>
      </c>
      <c r="I563" s="11">
        <v>0</v>
      </c>
      <c r="J563" s="155">
        <v>0</v>
      </c>
      <c r="K563" s="157"/>
      <c r="L563" s="155">
        <v>0</v>
      </c>
      <c r="M563" s="156"/>
      <c r="N563" s="157"/>
      <c r="O563" s="153"/>
      <c r="P563" s="154"/>
    </row>
    <row r="564" spans="1:16" s="4" customFormat="1" ht="15.75">
      <c r="A564" s="160"/>
      <c r="B564" s="159"/>
      <c r="C564" s="160"/>
      <c r="D564" s="9">
        <v>2019</v>
      </c>
      <c r="E564" s="11">
        <f t="shared" si="90"/>
        <v>5000</v>
      </c>
      <c r="F564" s="11">
        <v>5000</v>
      </c>
      <c r="G564" s="11">
        <v>0</v>
      </c>
      <c r="H564" s="11">
        <v>0</v>
      </c>
      <c r="I564" s="11">
        <v>0</v>
      </c>
      <c r="J564" s="155">
        <v>0</v>
      </c>
      <c r="K564" s="157"/>
      <c r="L564" s="155">
        <v>1</v>
      </c>
      <c r="M564" s="156"/>
      <c r="N564" s="157"/>
      <c r="O564" s="153"/>
      <c r="P564" s="154"/>
    </row>
    <row r="565" spans="1:16" s="4" customFormat="1" ht="15.75">
      <c r="A565" s="160"/>
      <c r="B565" s="159"/>
      <c r="C565" s="160"/>
      <c r="D565" s="9">
        <v>2020</v>
      </c>
      <c r="E565" s="11">
        <f t="shared" si="90"/>
        <v>0</v>
      </c>
      <c r="F565" s="11">
        <v>0</v>
      </c>
      <c r="G565" s="11">
        <v>0</v>
      </c>
      <c r="H565" s="11">
        <v>0</v>
      </c>
      <c r="I565" s="11">
        <v>0</v>
      </c>
      <c r="J565" s="155">
        <v>0</v>
      </c>
      <c r="K565" s="157"/>
      <c r="L565" s="155">
        <v>0</v>
      </c>
      <c r="M565" s="156"/>
      <c r="N565" s="157"/>
      <c r="O565" s="153"/>
      <c r="P565" s="154"/>
    </row>
    <row r="566" spans="1:16" s="4" customFormat="1" ht="36" customHeight="1">
      <c r="A566" s="160" t="s">
        <v>264</v>
      </c>
      <c r="B566" s="159" t="s">
        <v>272</v>
      </c>
      <c r="C566" s="160">
        <v>2018</v>
      </c>
      <c r="D566" s="9" t="s">
        <v>107</v>
      </c>
      <c r="E566" s="11">
        <f>SUM(E567:E573)</f>
        <v>500</v>
      </c>
      <c r="F566" s="11">
        <f>SUM(F567:F573)</f>
        <v>500</v>
      </c>
      <c r="G566" s="11">
        <f>SUM(G567:G573)</f>
        <v>0</v>
      </c>
      <c r="H566" s="11">
        <f>SUM(H567:H573)</f>
        <v>0</v>
      </c>
      <c r="I566" s="11">
        <f>SUM(I567:I573)</f>
        <v>0</v>
      </c>
      <c r="J566" s="155" t="s">
        <v>336</v>
      </c>
      <c r="K566" s="157"/>
      <c r="L566" s="155" t="s">
        <v>337</v>
      </c>
      <c r="M566" s="156"/>
      <c r="N566" s="157"/>
      <c r="O566" s="153" t="s">
        <v>243</v>
      </c>
      <c r="P566" s="154"/>
    </row>
    <row r="567" spans="1:16" s="4" customFormat="1" ht="14.45" customHeight="1">
      <c r="A567" s="160"/>
      <c r="B567" s="159"/>
      <c r="C567" s="160"/>
      <c r="D567" s="9">
        <v>2014</v>
      </c>
      <c r="E567" s="11">
        <f t="shared" ref="E567:E573" si="91">SUM(F567:I567)</f>
        <v>0</v>
      </c>
      <c r="F567" s="11">
        <v>0</v>
      </c>
      <c r="G567" s="11">
        <v>0</v>
      </c>
      <c r="H567" s="11">
        <v>0</v>
      </c>
      <c r="I567" s="11">
        <v>0</v>
      </c>
      <c r="J567" s="155">
        <v>0</v>
      </c>
      <c r="K567" s="157"/>
      <c r="L567" s="155">
        <v>0</v>
      </c>
      <c r="M567" s="156"/>
      <c r="N567" s="157"/>
      <c r="O567" s="153"/>
      <c r="P567" s="154"/>
    </row>
    <row r="568" spans="1:16" s="4" customFormat="1" ht="15.75">
      <c r="A568" s="160"/>
      <c r="B568" s="159"/>
      <c r="C568" s="160"/>
      <c r="D568" s="9">
        <v>2015</v>
      </c>
      <c r="E568" s="11">
        <f t="shared" si="91"/>
        <v>0</v>
      </c>
      <c r="F568" s="11">
        <v>0</v>
      </c>
      <c r="G568" s="11">
        <v>0</v>
      </c>
      <c r="H568" s="11">
        <v>0</v>
      </c>
      <c r="I568" s="11">
        <v>0</v>
      </c>
      <c r="J568" s="155">
        <v>0</v>
      </c>
      <c r="K568" s="157"/>
      <c r="L568" s="155">
        <v>0</v>
      </c>
      <c r="M568" s="156"/>
      <c r="N568" s="157"/>
      <c r="O568" s="153"/>
      <c r="P568" s="154"/>
    </row>
    <row r="569" spans="1:16" s="4" customFormat="1" ht="15.75">
      <c r="A569" s="160"/>
      <c r="B569" s="159"/>
      <c r="C569" s="160"/>
      <c r="D569" s="9">
        <v>2016</v>
      </c>
      <c r="E569" s="11">
        <f t="shared" si="91"/>
        <v>0</v>
      </c>
      <c r="F569" s="11">
        <v>0</v>
      </c>
      <c r="G569" s="11">
        <v>0</v>
      </c>
      <c r="H569" s="11">
        <v>0</v>
      </c>
      <c r="I569" s="11">
        <v>0</v>
      </c>
      <c r="J569" s="155">
        <v>0</v>
      </c>
      <c r="K569" s="157"/>
      <c r="L569" s="155">
        <v>0</v>
      </c>
      <c r="M569" s="156"/>
      <c r="N569" s="157"/>
      <c r="O569" s="153"/>
      <c r="P569" s="154"/>
    </row>
    <row r="570" spans="1:16" s="4" customFormat="1" ht="15.75">
      <c r="A570" s="160"/>
      <c r="B570" s="159"/>
      <c r="C570" s="160"/>
      <c r="D570" s="9">
        <v>2017</v>
      </c>
      <c r="E570" s="11">
        <f t="shared" si="91"/>
        <v>0</v>
      </c>
      <c r="F570" s="11">
        <v>0</v>
      </c>
      <c r="G570" s="11">
        <v>0</v>
      </c>
      <c r="H570" s="11">
        <v>0</v>
      </c>
      <c r="I570" s="11">
        <v>0</v>
      </c>
      <c r="J570" s="155">
        <v>0</v>
      </c>
      <c r="K570" s="157"/>
      <c r="L570" s="155">
        <v>0</v>
      </c>
      <c r="M570" s="156"/>
      <c r="N570" s="157"/>
      <c r="O570" s="153"/>
      <c r="P570" s="154"/>
    </row>
    <row r="571" spans="1:16" s="4" customFormat="1" ht="15.75">
      <c r="A571" s="160"/>
      <c r="B571" s="159"/>
      <c r="C571" s="160"/>
      <c r="D571" s="9">
        <v>2018</v>
      </c>
      <c r="E571" s="11">
        <f t="shared" si="91"/>
        <v>0</v>
      </c>
      <c r="F571" s="11">
        <v>0</v>
      </c>
      <c r="G571" s="11">
        <v>0</v>
      </c>
      <c r="H571" s="11">
        <v>0</v>
      </c>
      <c r="I571" s="11">
        <v>0</v>
      </c>
      <c r="J571" s="155">
        <v>0</v>
      </c>
      <c r="K571" s="157"/>
      <c r="L571" s="155">
        <v>0</v>
      </c>
      <c r="M571" s="156"/>
      <c r="N571" s="157"/>
      <c r="O571" s="153"/>
      <c r="P571" s="154"/>
    </row>
    <row r="572" spans="1:16" s="4" customFormat="1" ht="15.75">
      <c r="A572" s="160"/>
      <c r="B572" s="159"/>
      <c r="C572" s="160"/>
      <c r="D572" s="9">
        <v>2019</v>
      </c>
      <c r="E572" s="11">
        <f t="shared" si="91"/>
        <v>500</v>
      </c>
      <c r="F572" s="11">
        <v>500</v>
      </c>
      <c r="G572" s="11">
        <v>0</v>
      </c>
      <c r="H572" s="11">
        <v>0</v>
      </c>
      <c r="I572" s="11">
        <v>0</v>
      </c>
      <c r="J572" s="155">
        <v>1</v>
      </c>
      <c r="K572" s="157"/>
      <c r="L572" s="155">
        <v>0</v>
      </c>
      <c r="M572" s="156"/>
      <c r="N572" s="157"/>
      <c r="O572" s="153"/>
      <c r="P572" s="154"/>
    </row>
    <row r="573" spans="1:16" s="4" customFormat="1" ht="15.75">
      <c r="A573" s="160"/>
      <c r="B573" s="159"/>
      <c r="C573" s="160"/>
      <c r="D573" s="9">
        <v>2020</v>
      </c>
      <c r="E573" s="11">
        <f t="shared" si="91"/>
        <v>0</v>
      </c>
      <c r="F573" s="11">
        <v>0</v>
      </c>
      <c r="G573" s="11">
        <v>0</v>
      </c>
      <c r="H573" s="11">
        <v>0</v>
      </c>
      <c r="I573" s="11">
        <v>0</v>
      </c>
      <c r="J573" s="155">
        <v>0</v>
      </c>
      <c r="K573" s="157"/>
      <c r="L573" s="155">
        <v>0</v>
      </c>
      <c r="M573" s="156"/>
      <c r="N573" s="157"/>
      <c r="O573" s="153"/>
      <c r="P573" s="154"/>
    </row>
    <row r="574" spans="1:16" s="4" customFormat="1" ht="39.75" customHeight="1">
      <c r="A574" s="160" t="s">
        <v>265</v>
      </c>
      <c r="B574" s="159" t="s">
        <v>273</v>
      </c>
      <c r="C574" s="160">
        <v>2018</v>
      </c>
      <c r="D574" s="9" t="s">
        <v>107</v>
      </c>
      <c r="E574" s="11">
        <f>SUM(E575:E581)</f>
        <v>500</v>
      </c>
      <c r="F574" s="11">
        <f>SUM(F575:F581)</f>
        <v>500</v>
      </c>
      <c r="G574" s="11">
        <f>SUM(G575:G581)</f>
        <v>0</v>
      </c>
      <c r="H574" s="11">
        <f>SUM(H575:H581)</f>
        <v>0</v>
      </c>
      <c r="I574" s="11">
        <f>SUM(I575:I581)</f>
        <v>0</v>
      </c>
      <c r="J574" s="155" t="s">
        <v>336</v>
      </c>
      <c r="K574" s="157"/>
      <c r="L574" s="155" t="s">
        <v>337</v>
      </c>
      <c r="M574" s="156"/>
      <c r="N574" s="157"/>
      <c r="O574" s="153" t="s">
        <v>243</v>
      </c>
      <c r="P574" s="154"/>
    </row>
    <row r="575" spans="1:16" s="4" customFormat="1" ht="14.45" customHeight="1">
      <c r="A575" s="160"/>
      <c r="B575" s="159"/>
      <c r="C575" s="160"/>
      <c r="D575" s="9">
        <v>2014</v>
      </c>
      <c r="E575" s="11">
        <f t="shared" ref="E575:E581" si="92">SUM(F575:I575)</f>
        <v>0</v>
      </c>
      <c r="F575" s="11">
        <v>0</v>
      </c>
      <c r="G575" s="11">
        <v>0</v>
      </c>
      <c r="H575" s="11">
        <v>0</v>
      </c>
      <c r="I575" s="11">
        <v>0</v>
      </c>
      <c r="J575" s="155">
        <v>0</v>
      </c>
      <c r="K575" s="157"/>
      <c r="L575" s="155">
        <v>0</v>
      </c>
      <c r="M575" s="156"/>
      <c r="N575" s="157"/>
      <c r="O575" s="153"/>
      <c r="P575" s="154"/>
    </row>
    <row r="576" spans="1:16" s="4" customFormat="1" ht="15.75">
      <c r="A576" s="160"/>
      <c r="B576" s="159"/>
      <c r="C576" s="160"/>
      <c r="D576" s="9">
        <v>2015</v>
      </c>
      <c r="E576" s="11">
        <f t="shared" si="92"/>
        <v>0</v>
      </c>
      <c r="F576" s="11">
        <v>0</v>
      </c>
      <c r="G576" s="11">
        <v>0</v>
      </c>
      <c r="H576" s="11">
        <v>0</v>
      </c>
      <c r="I576" s="11">
        <v>0</v>
      </c>
      <c r="J576" s="155">
        <v>0</v>
      </c>
      <c r="K576" s="157"/>
      <c r="L576" s="155">
        <v>0</v>
      </c>
      <c r="M576" s="156"/>
      <c r="N576" s="157"/>
      <c r="O576" s="153"/>
      <c r="P576" s="154"/>
    </row>
    <row r="577" spans="1:16" s="4" customFormat="1" ht="15.75">
      <c r="A577" s="160"/>
      <c r="B577" s="159"/>
      <c r="C577" s="160"/>
      <c r="D577" s="9">
        <v>2016</v>
      </c>
      <c r="E577" s="11">
        <f t="shared" si="92"/>
        <v>0</v>
      </c>
      <c r="F577" s="11">
        <v>0</v>
      </c>
      <c r="G577" s="11">
        <v>0</v>
      </c>
      <c r="H577" s="11">
        <v>0</v>
      </c>
      <c r="I577" s="11">
        <v>0</v>
      </c>
      <c r="J577" s="155">
        <v>0</v>
      </c>
      <c r="K577" s="157"/>
      <c r="L577" s="155">
        <v>0</v>
      </c>
      <c r="M577" s="156"/>
      <c r="N577" s="157"/>
      <c r="O577" s="153"/>
      <c r="P577" s="154"/>
    </row>
    <row r="578" spans="1:16" s="4" customFormat="1" ht="15.75">
      <c r="A578" s="160"/>
      <c r="B578" s="159"/>
      <c r="C578" s="160"/>
      <c r="D578" s="9">
        <v>2017</v>
      </c>
      <c r="E578" s="11">
        <f t="shared" si="92"/>
        <v>0</v>
      </c>
      <c r="F578" s="11">
        <v>0</v>
      </c>
      <c r="G578" s="11">
        <v>0</v>
      </c>
      <c r="H578" s="11">
        <v>0</v>
      </c>
      <c r="I578" s="11">
        <v>0</v>
      </c>
      <c r="J578" s="155">
        <v>0</v>
      </c>
      <c r="K578" s="157"/>
      <c r="L578" s="155">
        <v>0</v>
      </c>
      <c r="M578" s="156"/>
      <c r="N578" s="157"/>
      <c r="O578" s="153"/>
      <c r="P578" s="154"/>
    </row>
    <row r="579" spans="1:16" s="4" customFormat="1" ht="15.75">
      <c r="A579" s="160"/>
      <c r="B579" s="159"/>
      <c r="C579" s="160"/>
      <c r="D579" s="9">
        <v>2018</v>
      </c>
      <c r="E579" s="11">
        <f t="shared" si="92"/>
        <v>0</v>
      </c>
      <c r="F579" s="11">
        <v>0</v>
      </c>
      <c r="G579" s="11">
        <v>0</v>
      </c>
      <c r="H579" s="11">
        <v>0</v>
      </c>
      <c r="I579" s="11">
        <v>0</v>
      </c>
      <c r="J579" s="155">
        <v>0</v>
      </c>
      <c r="K579" s="157"/>
      <c r="L579" s="155">
        <v>0</v>
      </c>
      <c r="M579" s="156"/>
      <c r="N579" s="157"/>
      <c r="O579" s="153"/>
      <c r="P579" s="154"/>
    </row>
    <row r="580" spans="1:16" s="4" customFormat="1" ht="15.75">
      <c r="A580" s="160"/>
      <c r="B580" s="159"/>
      <c r="C580" s="160"/>
      <c r="D580" s="9">
        <v>2019</v>
      </c>
      <c r="E580" s="11">
        <f t="shared" si="92"/>
        <v>500</v>
      </c>
      <c r="F580" s="11">
        <v>500</v>
      </c>
      <c r="G580" s="11">
        <v>0</v>
      </c>
      <c r="H580" s="11">
        <v>0</v>
      </c>
      <c r="I580" s="11">
        <v>0</v>
      </c>
      <c r="J580" s="155">
        <v>1</v>
      </c>
      <c r="K580" s="157"/>
      <c r="L580" s="155">
        <v>0</v>
      </c>
      <c r="M580" s="156"/>
      <c r="N580" s="157"/>
      <c r="O580" s="153"/>
      <c r="P580" s="154"/>
    </row>
    <row r="581" spans="1:16" s="4" customFormat="1" ht="15.75">
      <c r="A581" s="160"/>
      <c r="B581" s="159"/>
      <c r="C581" s="160"/>
      <c r="D581" s="9">
        <v>2020</v>
      </c>
      <c r="E581" s="11">
        <f t="shared" si="92"/>
        <v>0</v>
      </c>
      <c r="F581" s="11">
        <v>0</v>
      </c>
      <c r="G581" s="11">
        <v>0</v>
      </c>
      <c r="H581" s="11">
        <v>0</v>
      </c>
      <c r="I581" s="11">
        <v>0</v>
      </c>
      <c r="J581" s="155">
        <v>0</v>
      </c>
      <c r="K581" s="157"/>
      <c r="L581" s="155">
        <v>0</v>
      </c>
      <c r="M581" s="156"/>
      <c r="N581" s="157"/>
      <c r="O581" s="153"/>
      <c r="P581" s="154"/>
    </row>
    <row r="582" spans="1:16" s="4" customFormat="1" ht="50.25" customHeight="1">
      <c r="A582" s="160" t="s">
        <v>266</v>
      </c>
      <c r="B582" s="159" t="s">
        <v>224</v>
      </c>
      <c r="C582" s="160" t="s">
        <v>341</v>
      </c>
      <c r="D582" s="9" t="s">
        <v>107</v>
      </c>
      <c r="E582" s="11">
        <f>SUM(E583:E589)</f>
        <v>6400</v>
      </c>
      <c r="F582" s="11">
        <f>SUM(F583:F589)</f>
        <v>1920</v>
      </c>
      <c r="G582" s="11">
        <f>SUM(G583:G589)</f>
        <v>1920</v>
      </c>
      <c r="H582" s="11">
        <f>SUM(H583:H589)</f>
        <v>1280</v>
      </c>
      <c r="I582" s="11">
        <f>SUM(I583:I589)</f>
        <v>1280</v>
      </c>
      <c r="J582" s="162" t="s">
        <v>416</v>
      </c>
      <c r="K582" s="162"/>
      <c r="L582" s="162"/>
      <c r="M582" s="162"/>
      <c r="N582" s="162"/>
      <c r="O582" s="153" t="s">
        <v>242</v>
      </c>
    </row>
    <row r="583" spans="1:16" s="4" customFormat="1" ht="15.75">
      <c r="A583" s="160"/>
      <c r="B583" s="159"/>
      <c r="C583" s="160"/>
      <c r="D583" s="9">
        <v>2014</v>
      </c>
      <c r="E583" s="11">
        <f t="shared" ref="E583:E589" si="93">SUM(F583:I583)</f>
        <v>0</v>
      </c>
      <c r="F583" s="11">
        <v>0</v>
      </c>
      <c r="G583" s="11">
        <v>0</v>
      </c>
      <c r="H583" s="11">
        <v>0</v>
      </c>
      <c r="I583" s="11">
        <v>0</v>
      </c>
      <c r="J583" s="153">
        <v>0</v>
      </c>
      <c r="K583" s="153"/>
      <c r="L583" s="153"/>
      <c r="M583" s="153"/>
      <c r="N583" s="153"/>
      <c r="O583" s="153"/>
    </row>
    <row r="584" spans="1:16" s="4" customFormat="1" ht="15.75">
      <c r="A584" s="160"/>
      <c r="B584" s="159"/>
      <c r="C584" s="160"/>
      <c r="D584" s="9">
        <v>2015</v>
      </c>
      <c r="E584" s="11">
        <f t="shared" si="93"/>
        <v>0</v>
      </c>
      <c r="F584" s="11">
        <v>0</v>
      </c>
      <c r="G584" s="11">
        <v>0</v>
      </c>
      <c r="H584" s="11">
        <v>0</v>
      </c>
      <c r="I584" s="11">
        <v>0</v>
      </c>
      <c r="J584" s="153">
        <v>0</v>
      </c>
      <c r="K584" s="153"/>
      <c r="L584" s="153"/>
      <c r="M584" s="153"/>
      <c r="N584" s="153"/>
      <c r="O584" s="153"/>
    </row>
    <row r="585" spans="1:16" s="4" customFormat="1" ht="15.75">
      <c r="A585" s="160"/>
      <c r="B585" s="159"/>
      <c r="C585" s="160"/>
      <c r="D585" s="9">
        <v>2016</v>
      </c>
      <c r="E585" s="11">
        <f t="shared" si="93"/>
        <v>0</v>
      </c>
      <c r="F585" s="11">
        <v>0</v>
      </c>
      <c r="G585" s="11">
        <v>0</v>
      </c>
      <c r="H585" s="11">
        <v>0</v>
      </c>
      <c r="I585" s="11">
        <v>0</v>
      </c>
      <c r="J585" s="153">
        <v>0</v>
      </c>
      <c r="K585" s="153"/>
      <c r="L585" s="153"/>
      <c r="M585" s="153"/>
      <c r="N585" s="153"/>
      <c r="O585" s="153"/>
    </row>
    <row r="586" spans="1:16" s="4" customFormat="1" ht="15.75">
      <c r="A586" s="160"/>
      <c r="B586" s="159"/>
      <c r="C586" s="160"/>
      <c r="D586" s="9">
        <v>2017</v>
      </c>
      <c r="E586" s="11">
        <f t="shared" si="93"/>
        <v>0</v>
      </c>
      <c r="F586" s="11">
        <v>0</v>
      </c>
      <c r="G586" s="11">
        <v>0</v>
      </c>
      <c r="H586" s="11">
        <v>0</v>
      </c>
      <c r="I586" s="11">
        <v>0</v>
      </c>
      <c r="J586" s="153">
        <v>0</v>
      </c>
      <c r="K586" s="153"/>
      <c r="L586" s="153"/>
      <c r="M586" s="153"/>
      <c r="N586" s="153"/>
      <c r="O586" s="153"/>
    </row>
    <row r="587" spans="1:16" s="4" customFormat="1" ht="15.75">
      <c r="A587" s="160"/>
      <c r="B587" s="159"/>
      <c r="C587" s="160"/>
      <c r="D587" s="9">
        <v>2018</v>
      </c>
      <c r="E587" s="11">
        <f t="shared" si="93"/>
        <v>0</v>
      </c>
      <c r="F587" s="11">
        <v>0</v>
      </c>
      <c r="G587" s="11">
        <v>0</v>
      </c>
      <c r="H587" s="11">
        <v>0</v>
      </c>
      <c r="I587" s="11">
        <v>0</v>
      </c>
      <c r="J587" s="153">
        <v>0</v>
      </c>
      <c r="K587" s="153"/>
      <c r="L587" s="153"/>
      <c r="M587" s="153"/>
      <c r="N587" s="153"/>
      <c r="O587" s="153"/>
    </row>
    <row r="588" spans="1:16" s="4" customFormat="1" ht="15.75">
      <c r="A588" s="160"/>
      <c r="B588" s="159"/>
      <c r="C588" s="160"/>
      <c r="D588" s="9">
        <v>2019</v>
      </c>
      <c r="E588" s="11">
        <f t="shared" si="93"/>
        <v>4800</v>
      </c>
      <c r="F588" s="11">
        <f>480+960</f>
        <v>1440</v>
      </c>
      <c r="G588" s="11">
        <f>480+480+480</f>
        <v>1440</v>
      </c>
      <c r="H588" s="11">
        <f>320+320+320</f>
        <v>960</v>
      </c>
      <c r="I588" s="11">
        <f>320+320+320</f>
        <v>960</v>
      </c>
      <c r="J588" s="153">
        <v>6</v>
      </c>
      <c r="K588" s="153"/>
      <c r="L588" s="153"/>
      <c r="M588" s="153"/>
      <c r="N588" s="153"/>
      <c r="O588" s="153"/>
    </row>
    <row r="589" spans="1:16" s="4" customFormat="1" ht="15.75">
      <c r="A589" s="160"/>
      <c r="B589" s="159"/>
      <c r="C589" s="160"/>
      <c r="D589" s="9">
        <v>2020</v>
      </c>
      <c r="E589" s="11">
        <f t="shared" si="93"/>
        <v>1600</v>
      </c>
      <c r="F589" s="11">
        <v>480</v>
      </c>
      <c r="G589" s="11">
        <v>480</v>
      </c>
      <c r="H589" s="11">
        <v>320</v>
      </c>
      <c r="I589" s="11">
        <v>320</v>
      </c>
      <c r="J589" s="153">
        <v>2</v>
      </c>
      <c r="K589" s="153"/>
      <c r="L589" s="153"/>
      <c r="M589" s="153"/>
      <c r="N589" s="153"/>
      <c r="O589" s="153"/>
    </row>
    <row r="590" spans="1:16" s="4" customFormat="1" ht="46.5" customHeight="1">
      <c r="A590" s="160" t="s">
        <v>267</v>
      </c>
      <c r="B590" s="159" t="s">
        <v>184</v>
      </c>
      <c r="C590" s="105">
        <v>2018</v>
      </c>
      <c r="D590" s="9" t="s">
        <v>107</v>
      </c>
      <c r="E590" s="11">
        <f>SUM(E591:E597)</f>
        <v>17950</v>
      </c>
      <c r="F590" s="11">
        <f>SUM(F591:F597)</f>
        <v>16600</v>
      </c>
      <c r="G590" s="11">
        <f>SUM(G591:G597)</f>
        <v>0</v>
      </c>
      <c r="H590" s="11">
        <f>SUM(H591:H597)</f>
        <v>1350</v>
      </c>
      <c r="I590" s="11">
        <f>SUM(I591:I597)</f>
        <v>0</v>
      </c>
      <c r="J590" s="153" t="s">
        <v>417</v>
      </c>
      <c r="K590" s="153"/>
      <c r="L590" s="153"/>
      <c r="M590" s="153"/>
      <c r="N590" s="153"/>
      <c r="O590" s="153" t="s">
        <v>242</v>
      </c>
      <c r="P590" s="163"/>
    </row>
    <row r="591" spans="1:16" s="4" customFormat="1" ht="15.75">
      <c r="A591" s="160"/>
      <c r="B591" s="159"/>
      <c r="C591" s="105"/>
      <c r="D591" s="9">
        <v>2014</v>
      </c>
      <c r="E591" s="11">
        <f t="shared" ref="E591:E597" si="94">SUM(F591:I591)</f>
        <v>0</v>
      </c>
      <c r="F591" s="11">
        <v>0</v>
      </c>
      <c r="G591" s="11">
        <v>0</v>
      </c>
      <c r="H591" s="11">
        <v>0</v>
      </c>
      <c r="I591" s="11">
        <v>0</v>
      </c>
      <c r="J591" s="153">
        <v>0</v>
      </c>
      <c r="K591" s="153"/>
      <c r="L591" s="153"/>
      <c r="M591" s="153"/>
      <c r="N591" s="153"/>
      <c r="O591" s="153"/>
      <c r="P591" s="163"/>
    </row>
    <row r="592" spans="1:16" s="4" customFormat="1" ht="15.75">
      <c r="A592" s="160"/>
      <c r="B592" s="159"/>
      <c r="C592" s="105"/>
      <c r="D592" s="9">
        <v>2015</v>
      </c>
      <c r="E592" s="11">
        <f t="shared" si="94"/>
        <v>0</v>
      </c>
      <c r="F592" s="11">
        <v>0</v>
      </c>
      <c r="G592" s="11">
        <v>0</v>
      </c>
      <c r="H592" s="11">
        <v>0</v>
      </c>
      <c r="I592" s="11">
        <v>0</v>
      </c>
      <c r="J592" s="153">
        <v>0</v>
      </c>
      <c r="K592" s="153"/>
      <c r="L592" s="153"/>
      <c r="M592" s="153"/>
      <c r="N592" s="153"/>
      <c r="O592" s="153"/>
      <c r="P592" s="163"/>
    </row>
    <row r="593" spans="1:16" s="4" customFormat="1" ht="15.75">
      <c r="A593" s="160"/>
      <c r="B593" s="159"/>
      <c r="C593" s="105"/>
      <c r="D593" s="9">
        <v>2016</v>
      </c>
      <c r="E593" s="11">
        <f t="shared" si="94"/>
        <v>0</v>
      </c>
      <c r="F593" s="11">
        <v>0</v>
      </c>
      <c r="G593" s="11">
        <v>0</v>
      </c>
      <c r="H593" s="11">
        <v>0</v>
      </c>
      <c r="I593" s="11">
        <v>0</v>
      </c>
      <c r="J593" s="153">
        <v>0</v>
      </c>
      <c r="K593" s="153"/>
      <c r="L593" s="153"/>
      <c r="M593" s="153"/>
      <c r="N593" s="153"/>
      <c r="O593" s="153"/>
      <c r="P593" s="163"/>
    </row>
    <row r="594" spans="1:16" s="4" customFormat="1" ht="15.75">
      <c r="A594" s="160"/>
      <c r="B594" s="159"/>
      <c r="C594" s="105"/>
      <c r="D594" s="9">
        <v>2017</v>
      </c>
      <c r="E594" s="11">
        <f t="shared" si="94"/>
        <v>0</v>
      </c>
      <c r="F594" s="11">
        <v>0</v>
      </c>
      <c r="G594" s="11">
        <v>0</v>
      </c>
      <c r="H594" s="11">
        <v>0</v>
      </c>
      <c r="I594" s="11">
        <v>0</v>
      </c>
      <c r="J594" s="153">
        <v>0</v>
      </c>
      <c r="K594" s="153"/>
      <c r="L594" s="153"/>
      <c r="M594" s="153"/>
      <c r="N594" s="153"/>
      <c r="O594" s="153"/>
      <c r="P594" s="163"/>
    </row>
    <row r="595" spans="1:16" s="4" customFormat="1" ht="15.75">
      <c r="A595" s="160"/>
      <c r="B595" s="159"/>
      <c r="C595" s="105"/>
      <c r="D595" s="9">
        <v>2018</v>
      </c>
      <c r="E595" s="11">
        <f t="shared" si="94"/>
        <v>0</v>
      </c>
      <c r="F595" s="11">
        <v>0</v>
      </c>
      <c r="G595" s="11">
        <v>0</v>
      </c>
      <c r="H595" s="11">
        <v>0</v>
      </c>
      <c r="I595" s="11">
        <v>0</v>
      </c>
      <c r="J595" s="153">
        <v>0</v>
      </c>
      <c r="K595" s="153"/>
      <c r="L595" s="153"/>
      <c r="M595" s="153"/>
      <c r="N595" s="153"/>
      <c r="O595" s="153"/>
      <c r="P595" s="163"/>
    </row>
    <row r="596" spans="1:16" s="4" customFormat="1" ht="15.75">
      <c r="A596" s="160"/>
      <c r="B596" s="159"/>
      <c r="C596" s="105"/>
      <c r="D596" s="9">
        <v>2019</v>
      </c>
      <c r="E596" s="11">
        <f t="shared" si="94"/>
        <v>17950</v>
      </c>
      <c r="F596" s="11">
        <f>9600+7000</f>
        <v>16600</v>
      </c>
      <c r="G596" s="11">
        <v>0</v>
      </c>
      <c r="H596" s="11">
        <f>500+850</f>
        <v>1350</v>
      </c>
      <c r="I596" s="11">
        <v>0</v>
      </c>
      <c r="J596" s="153">
        <v>302</v>
      </c>
      <c r="K596" s="153"/>
      <c r="L596" s="153"/>
      <c r="M596" s="153"/>
      <c r="N596" s="153"/>
      <c r="O596" s="153"/>
      <c r="P596" s="163"/>
    </row>
    <row r="597" spans="1:16" s="4" customFormat="1" ht="15.75">
      <c r="A597" s="160"/>
      <c r="B597" s="159"/>
      <c r="C597" s="105"/>
      <c r="D597" s="9">
        <v>2020</v>
      </c>
      <c r="E597" s="11">
        <f t="shared" si="94"/>
        <v>0</v>
      </c>
      <c r="F597" s="11">
        <v>0</v>
      </c>
      <c r="G597" s="11">
        <v>0</v>
      </c>
      <c r="H597" s="11">
        <v>0</v>
      </c>
      <c r="I597" s="11">
        <v>0</v>
      </c>
      <c r="J597" s="153">
        <v>0</v>
      </c>
      <c r="K597" s="153"/>
      <c r="L597" s="153"/>
      <c r="M597" s="153"/>
      <c r="N597" s="153"/>
      <c r="O597" s="153"/>
      <c r="P597" s="163"/>
    </row>
    <row r="598" spans="1:16" s="80" customFormat="1" ht="40.5" customHeight="1">
      <c r="A598" s="120" t="s">
        <v>175</v>
      </c>
      <c r="B598" s="161" t="s">
        <v>156</v>
      </c>
      <c r="C598" s="105" t="s">
        <v>157</v>
      </c>
      <c r="D598" s="14" t="s">
        <v>107</v>
      </c>
      <c r="E598" s="15">
        <f>SUM(E599:E605)</f>
        <v>1079356.5</v>
      </c>
      <c r="F598" s="15">
        <f>SUM(F599:F605)</f>
        <v>1079356.5</v>
      </c>
      <c r="G598" s="15">
        <f>SUM(G599:G605)</f>
        <v>0</v>
      </c>
      <c r="H598" s="15">
        <f>SUM(H599:H605)</f>
        <v>0</v>
      </c>
      <c r="I598" s="15">
        <f>SUM(I599:I605)</f>
        <v>0</v>
      </c>
      <c r="J598" s="162"/>
      <c r="K598" s="162"/>
      <c r="L598" s="162"/>
      <c r="M598" s="162"/>
      <c r="N598" s="162"/>
      <c r="O598" s="105" t="s">
        <v>244</v>
      </c>
    </row>
    <row r="599" spans="1:16" s="80" customFormat="1" ht="15" customHeight="1">
      <c r="A599" s="121"/>
      <c r="B599" s="161"/>
      <c r="C599" s="105"/>
      <c r="D599" s="14">
        <v>2014</v>
      </c>
      <c r="E599" s="15">
        <f>SUM(F599:I599)</f>
        <v>137633.9</v>
      </c>
      <c r="F599" s="15">
        <f>F607+F679+F855</f>
        <v>137633.9</v>
      </c>
      <c r="G599" s="15">
        <f t="shared" ref="G599:I605" si="95">G607</f>
        <v>0</v>
      </c>
      <c r="H599" s="15">
        <f t="shared" si="95"/>
        <v>0</v>
      </c>
      <c r="I599" s="15">
        <f t="shared" si="95"/>
        <v>0</v>
      </c>
      <c r="J599" s="162"/>
      <c r="K599" s="162"/>
      <c r="L599" s="162"/>
      <c r="M599" s="162"/>
      <c r="N599" s="162"/>
      <c r="O599" s="105"/>
    </row>
    <row r="600" spans="1:16" s="80" customFormat="1" ht="15" customHeight="1">
      <c r="A600" s="121"/>
      <c r="B600" s="161"/>
      <c r="C600" s="105"/>
      <c r="D600" s="14">
        <v>2015</v>
      </c>
      <c r="E600" s="15">
        <f>F600</f>
        <v>153441.49999999997</v>
      </c>
      <c r="F600" s="15">
        <f>F608+F680+F856</f>
        <v>153441.49999999997</v>
      </c>
      <c r="G600" s="15">
        <f t="shared" si="95"/>
        <v>0</v>
      </c>
      <c r="H600" s="15">
        <f t="shared" si="95"/>
        <v>0</v>
      </c>
      <c r="I600" s="15">
        <f t="shared" si="95"/>
        <v>0</v>
      </c>
      <c r="J600" s="162"/>
      <c r="K600" s="162"/>
      <c r="L600" s="162"/>
      <c r="M600" s="162"/>
      <c r="N600" s="162"/>
      <c r="O600" s="105"/>
    </row>
    <row r="601" spans="1:16" s="80" customFormat="1" ht="15" customHeight="1">
      <c r="A601" s="121"/>
      <c r="B601" s="161"/>
      <c r="C601" s="105"/>
      <c r="D601" s="14">
        <v>2016</v>
      </c>
      <c r="E601" s="15">
        <f t="shared" ref="E601:F605" si="96">E609+E681+E857</f>
        <v>162708.09999999998</v>
      </c>
      <c r="F601" s="15">
        <f>F609+F681+F857</f>
        <v>162708.09999999998</v>
      </c>
      <c r="G601" s="15">
        <f t="shared" si="95"/>
        <v>0</v>
      </c>
      <c r="H601" s="15">
        <f t="shared" si="95"/>
        <v>0</v>
      </c>
      <c r="I601" s="15">
        <f t="shared" si="95"/>
        <v>0</v>
      </c>
      <c r="J601" s="162"/>
      <c r="K601" s="162"/>
      <c r="L601" s="162"/>
      <c r="M601" s="162"/>
      <c r="N601" s="162"/>
      <c r="O601" s="105"/>
    </row>
    <row r="602" spans="1:16" s="80" customFormat="1" ht="15" customHeight="1">
      <c r="A602" s="121"/>
      <c r="B602" s="161"/>
      <c r="C602" s="105"/>
      <c r="D602" s="14">
        <v>2017</v>
      </c>
      <c r="E602" s="15">
        <f t="shared" si="96"/>
        <v>167543.90000000002</v>
      </c>
      <c r="F602" s="15">
        <f>F610+F682+F858</f>
        <v>167543.90000000002</v>
      </c>
      <c r="G602" s="15">
        <f t="shared" si="95"/>
        <v>0</v>
      </c>
      <c r="H602" s="15">
        <f t="shared" si="95"/>
        <v>0</v>
      </c>
      <c r="I602" s="15">
        <f t="shared" si="95"/>
        <v>0</v>
      </c>
      <c r="J602" s="162"/>
      <c r="K602" s="162"/>
      <c r="L602" s="162"/>
      <c r="M602" s="162"/>
      <c r="N602" s="162"/>
      <c r="O602" s="105"/>
    </row>
    <row r="603" spans="1:16" s="80" customFormat="1" ht="15" customHeight="1">
      <c r="A603" s="121"/>
      <c r="B603" s="161"/>
      <c r="C603" s="105"/>
      <c r="D603" s="14">
        <v>2018</v>
      </c>
      <c r="E603" s="15">
        <f t="shared" si="96"/>
        <v>167994.9</v>
      </c>
      <c r="F603" s="15">
        <f t="shared" si="96"/>
        <v>167994.9</v>
      </c>
      <c r="G603" s="15">
        <f t="shared" si="95"/>
        <v>0</v>
      </c>
      <c r="H603" s="15">
        <f t="shared" si="95"/>
        <v>0</v>
      </c>
      <c r="I603" s="15">
        <f t="shared" si="95"/>
        <v>0</v>
      </c>
      <c r="J603" s="162"/>
      <c r="K603" s="162"/>
      <c r="L603" s="162"/>
      <c r="M603" s="162"/>
      <c r="N603" s="162"/>
      <c r="O603" s="105"/>
    </row>
    <row r="604" spans="1:16" s="80" customFormat="1" ht="15" customHeight="1">
      <c r="A604" s="121"/>
      <c r="B604" s="161"/>
      <c r="C604" s="105"/>
      <c r="D604" s="14">
        <v>2019</v>
      </c>
      <c r="E604" s="15">
        <f t="shared" si="96"/>
        <v>145017.1</v>
      </c>
      <c r="F604" s="15">
        <f t="shared" si="96"/>
        <v>145017.1</v>
      </c>
      <c r="G604" s="15">
        <f t="shared" si="95"/>
        <v>0</v>
      </c>
      <c r="H604" s="15">
        <f t="shared" si="95"/>
        <v>0</v>
      </c>
      <c r="I604" s="15">
        <f t="shared" si="95"/>
        <v>0</v>
      </c>
      <c r="J604" s="162"/>
      <c r="K604" s="162"/>
      <c r="L604" s="162"/>
      <c r="M604" s="162"/>
      <c r="N604" s="162"/>
      <c r="O604" s="105"/>
    </row>
    <row r="605" spans="1:16" s="80" customFormat="1" ht="15" customHeight="1">
      <c r="A605" s="122"/>
      <c r="B605" s="161"/>
      <c r="C605" s="105"/>
      <c r="D605" s="14">
        <v>2020</v>
      </c>
      <c r="E605" s="15">
        <f t="shared" si="96"/>
        <v>145017.1</v>
      </c>
      <c r="F605" s="15">
        <f t="shared" si="96"/>
        <v>145017.1</v>
      </c>
      <c r="G605" s="15">
        <f t="shared" si="95"/>
        <v>0</v>
      </c>
      <c r="H605" s="15">
        <f t="shared" si="95"/>
        <v>0</v>
      </c>
      <c r="I605" s="15">
        <f t="shared" si="95"/>
        <v>0</v>
      </c>
      <c r="J605" s="162"/>
      <c r="K605" s="162"/>
      <c r="L605" s="162"/>
      <c r="M605" s="162"/>
      <c r="N605" s="162"/>
      <c r="O605" s="105"/>
    </row>
    <row r="606" spans="1:16" s="80" customFormat="1" ht="15" customHeight="1">
      <c r="A606" s="120" t="s">
        <v>185</v>
      </c>
      <c r="B606" s="119" t="s">
        <v>348</v>
      </c>
      <c r="C606" s="106" t="s">
        <v>157</v>
      </c>
      <c r="D606" s="14" t="s">
        <v>107</v>
      </c>
      <c r="E606" s="15">
        <f>SUM(E607:E613)</f>
        <v>0</v>
      </c>
      <c r="F606" s="15">
        <f>SUM(F607:F613)</f>
        <v>0</v>
      </c>
      <c r="G606" s="15">
        <f>SUM(G607:G613)</f>
        <v>0</v>
      </c>
      <c r="H606" s="15">
        <f>SUM(H607:H613)</f>
        <v>0</v>
      </c>
      <c r="I606" s="15">
        <f>SUM(I607:I613)</f>
        <v>0</v>
      </c>
      <c r="J606" s="144"/>
      <c r="K606" s="145"/>
      <c r="L606" s="145"/>
      <c r="M606" s="145"/>
      <c r="N606" s="146"/>
      <c r="O606" s="105" t="s">
        <v>244</v>
      </c>
    </row>
    <row r="607" spans="1:16" s="80" customFormat="1" ht="15" customHeight="1">
      <c r="A607" s="121"/>
      <c r="B607" s="119"/>
      <c r="C607" s="106"/>
      <c r="D607" s="14">
        <v>2014</v>
      </c>
      <c r="E607" s="15">
        <f t="shared" ref="E607:E613" si="97">SUM(F607:I607)</f>
        <v>0</v>
      </c>
      <c r="F607" s="15">
        <f>F615</f>
        <v>0</v>
      </c>
      <c r="G607" s="15">
        <v>0</v>
      </c>
      <c r="H607" s="15">
        <v>0</v>
      </c>
      <c r="I607" s="15">
        <v>0</v>
      </c>
      <c r="J607" s="147"/>
      <c r="K607" s="148"/>
      <c r="L607" s="148"/>
      <c r="M607" s="148"/>
      <c r="N607" s="149"/>
      <c r="O607" s="105"/>
    </row>
    <row r="608" spans="1:16" s="80" customFormat="1" ht="15" customHeight="1">
      <c r="A608" s="121"/>
      <c r="B608" s="119"/>
      <c r="C608" s="106"/>
      <c r="D608" s="14">
        <v>2015</v>
      </c>
      <c r="E608" s="15">
        <f t="shared" si="97"/>
        <v>0</v>
      </c>
      <c r="F608" s="15">
        <f t="shared" ref="F608:F613" si="98">F616</f>
        <v>0</v>
      </c>
      <c r="G608" s="15">
        <f>G616</f>
        <v>0</v>
      </c>
      <c r="H608" s="15">
        <v>0</v>
      </c>
      <c r="I608" s="15">
        <v>0</v>
      </c>
      <c r="J608" s="147"/>
      <c r="K608" s="148"/>
      <c r="L608" s="148"/>
      <c r="M608" s="148"/>
      <c r="N608" s="149"/>
      <c r="O608" s="105"/>
    </row>
    <row r="609" spans="1:15" s="80" customFormat="1" ht="15" customHeight="1">
      <c r="A609" s="121"/>
      <c r="B609" s="119"/>
      <c r="C609" s="106"/>
      <c r="D609" s="14">
        <v>2016</v>
      </c>
      <c r="E609" s="15">
        <f t="shared" si="97"/>
        <v>0</v>
      </c>
      <c r="F609" s="15">
        <f t="shared" si="98"/>
        <v>0</v>
      </c>
      <c r="G609" s="15">
        <v>0</v>
      </c>
      <c r="H609" s="15">
        <v>0</v>
      </c>
      <c r="I609" s="15">
        <v>0</v>
      </c>
      <c r="J609" s="147"/>
      <c r="K609" s="148"/>
      <c r="L609" s="148"/>
      <c r="M609" s="148"/>
      <c r="N609" s="149"/>
      <c r="O609" s="105"/>
    </row>
    <row r="610" spans="1:15" s="80" customFormat="1" ht="15" customHeight="1">
      <c r="A610" s="121"/>
      <c r="B610" s="119"/>
      <c r="C610" s="106"/>
      <c r="D610" s="14">
        <v>2017</v>
      </c>
      <c r="E610" s="15">
        <f t="shared" si="97"/>
        <v>0</v>
      </c>
      <c r="F610" s="15">
        <f t="shared" si="98"/>
        <v>0</v>
      </c>
      <c r="G610" s="15">
        <v>0</v>
      </c>
      <c r="H610" s="15">
        <v>0</v>
      </c>
      <c r="I610" s="15">
        <v>0</v>
      </c>
      <c r="J610" s="147"/>
      <c r="K610" s="148"/>
      <c r="L610" s="148"/>
      <c r="M610" s="148"/>
      <c r="N610" s="149"/>
      <c r="O610" s="105"/>
    </row>
    <row r="611" spans="1:15" s="80" customFormat="1" ht="15" customHeight="1">
      <c r="A611" s="121"/>
      <c r="B611" s="119"/>
      <c r="C611" s="106"/>
      <c r="D611" s="14">
        <v>2018</v>
      </c>
      <c r="E611" s="15">
        <f t="shared" si="97"/>
        <v>0</v>
      </c>
      <c r="F611" s="15">
        <f t="shared" si="98"/>
        <v>0</v>
      </c>
      <c r="G611" s="15">
        <v>0</v>
      </c>
      <c r="H611" s="15">
        <v>0</v>
      </c>
      <c r="I611" s="15">
        <v>0</v>
      </c>
      <c r="J611" s="147"/>
      <c r="K611" s="148"/>
      <c r="L611" s="148"/>
      <c r="M611" s="148"/>
      <c r="N611" s="149"/>
      <c r="O611" s="105"/>
    </row>
    <row r="612" spans="1:15" s="80" customFormat="1" ht="15" customHeight="1">
      <c r="A612" s="121"/>
      <c r="B612" s="119"/>
      <c r="C612" s="106"/>
      <c r="D612" s="14">
        <v>2019</v>
      </c>
      <c r="E612" s="15">
        <f t="shared" si="97"/>
        <v>0</v>
      </c>
      <c r="F612" s="15">
        <f t="shared" si="98"/>
        <v>0</v>
      </c>
      <c r="G612" s="15">
        <v>0</v>
      </c>
      <c r="H612" s="15">
        <v>0</v>
      </c>
      <c r="I612" s="15">
        <v>0</v>
      </c>
      <c r="J612" s="147"/>
      <c r="K612" s="148"/>
      <c r="L612" s="148"/>
      <c r="M612" s="148"/>
      <c r="N612" s="149"/>
      <c r="O612" s="105"/>
    </row>
    <row r="613" spans="1:15" s="80" customFormat="1" ht="15" customHeight="1">
      <c r="A613" s="121"/>
      <c r="B613" s="123"/>
      <c r="C613" s="120"/>
      <c r="D613" s="14">
        <v>2020</v>
      </c>
      <c r="E613" s="15">
        <f t="shared" si="97"/>
        <v>0</v>
      </c>
      <c r="F613" s="15">
        <f t="shared" si="98"/>
        <v>0</v>
      </c>
      <c r="G613" s="15">
        <v>0</v>
      </c>
      <c r="H613" s="15">
        <v>0</v>
      </c>
      <c r="I613" s="15">
        <v>0</v>
      </c>
      <c r="J613" s="150"/>
      <c r="K613" s="151"/>
      <c r="L613" s="151"/>
      <c r="M613" s="151"/>
      <c r="N613" s="152"/>
      <c r="O613" s="105"/>
    </row>
    <row r="614" spans="1:15" s="80" customFormat="1" ht="15" customHeight="1">
      <c r="A614" s="106" t="s">
        <v>186</v>
      </c>
      <c r="B614" s="119" t="s">
        <v>391</v>
      </c>
      <c r="C614" s="106" t="s">
        <v>157</v>
      </c>
      <c r="D614" s="14" t="s">
        <v>107</v>
      </c>
      <c r="E614" s="15">
        <f>SUM(E615:E621)</f>
        <v>0</v>
      </c>
      <c r="F614" s="15">
        <f>SUM(F615:F621)</f>
        <v>0</v>
      </c>
      <c r="G614" s="15">
        <f>SUM(G615:G621)</f>
        <v>0</v>
      </c>
      <c r="H614" s="15">
        <f>SUM(H615:H621)</f>
        <v>0</v>
      </c>
      <c r="I614" s="15">
        <f>SUM(I615:I621)</f>
        <v>0</v>
      </c>
      <c r="J614" s="105" t="s">
        <v>33</v>
      </c>
      <c r="K614" s="105"/>
      <c r="L614" s="105"/>
      <c r="M614" s="105"/>
      <c r="N614" s="105"/>
      <c r="O614" s="105" t="s">
        <v>244</v>
      </c>
    </row>
    <row r="615" spans="1:15" s="80" customFormat="1" ht="15" customHeight="1">
      <c r="A615" s="106"/>
      <c r="B615" s="119"/>
      <c r="C615" s="106"/>
      <c r="D615" s="14">
        <v>2014</v>
      </c>
      <c r="E615" s="15">
        <f>SUM(F615:I615)</f>
        <v>0</v>
      </c>
      <c r="F615" s="15">
        <f>F623+F631+F639+F647+F655+F663+F671</f>
        <v>0</v>
      </c>
      <c r="G615" s="15">
        <f>G623+G631+G639+G647+G655+G663+G671</f>
        <v>0</v>
      </c>
      <c r="H615" s="15">
        <v>0</v>
      </c>
      <c r="I615" s="15">
        <v>0</v>
      </c>
      <c r="J615" s="105"/>
      <c r="K615" s="105"/>
      <c r="L615" s="105"/>
      <c r="M615" s="105"/>
      <c r="N615" s="105"/>
      <c r="O615" s="105"/>
    </row>
    <row r="616" spans="1:15" s="80" customFormat="1" ht="15" customHeight="1">
      <c r="A616" s="106"/>
      <c r="B616" s="119"/>
      <c r="C616" s="106"/>
      <c r="D616" s="14">
        <v>2015</v>
      </c>
      <c r="E616" s="15">
        <f t="shared" ref="E616:E621" si="99">SUM(F616:I616)</f>
        <v>0</v>
      </c>
      <c r="F616" s="15">
        <f t="shared" ref="F616:F621" si="100">F624+F632+F640+F648+F656+F664+F672</f>
        <v>0</v>
      </c>
      <c r="G616" s="15">
        <v>0</v>
      </c>
      <c r="H616" s="15">
        <v>0</v>
      </c>
      <c r="I616" s="15">
        <v>0</v>
      </c>
      <c r="J616" s="105"/>
      <c r="K616" s="105"/>
      <c r="L616" s="105"/>
      <c r="M616" s="105"/>
      <c r="N616" s="105"/>
      <c r="O616" s="105"/>
    </row>
    <row r="617" spans="1:15" s="80" customFormat="1" ht="15" customHeight="1">
      <c r="A617" s="106"/>
      <c r="B617" s="119"/>
      <c r="C617" s="106"/>
      <c r="D617" s="14">
        <v>2016</v>
      </c>
      <c r="E617" s="15">
        <f t="shared" si="99"/>
        <v>0</v>
      </c>
      <c r="F617" s="15">
        <f t="shared" si="100"/>
        <v>0</v>
      </c>
      <c r="G617" s="15">
        <v>0</v>
      </c>
      <c r="H617" s="15">
        <v>0</v>
      </c>
      <c r="I617" s="15">
        <v>0</v>
      </c>
      <c r="J617" s="105"/>
      <c r="K617" s="105"/>
      <c r="L617" s="105"/>
      <c r="M617" s="105"/>
      <c r="N617" s="105"/>
      <c r="O617" s="105"/>
    </row>
    <row r="618" spans="1:15" s="80" customFormat="1" ht="15" customHeight="1">
      <c r="A618" s="106"/>
      <c r="B618" s="119"/>
      <c r="C618" s="106"/>
      <c r="D618" s="14">
        <v>2017</v>
      </c>
      <c r="E618" s="15">
        <f t="shared" si="99"/>
        <v>0</v>
      </c>
      <c r="F618" s="15">
        <f t="shared" si="100"/>
        <v>0</v>
      </c>
      <c r="G618" s="15">
        <v>0</v>
      </c>
      <c r="H618" s="15">
        <v>0</v>
      </c>
      <c r="I618" s="15">
        <v>0</v>
      </c>
      <c r="J618" s="105"/>
      <c r="K618" s="105"/>
      <c r="L618" s="105"/>
      <c r="M618" s="105"/>
      <c r="N618" s="105"/>
      <c r="O618" s="105"/>
    </row>
    <row r="619" spans="1:15" s="80" customFormat="1" ht="15" customHeight="1">
      <c r="A619" s="106"/>
      <c r="B619" s="119"/>
      <c r="C619" s="106"/>
      <c r="D619" s="14">
        <v>2018</v>
      </c>
      <c r="E619" s="15">
        <f t="shared" si="99"/>
        <v>0</v>
      </c>
      <c r="F619" s="15">
        <f t="shared" si="100"/>
        <v>0</v>
      </c>
      <c r="G619" s="15">
        <v>0</v>
      </c>
      <c r="H619" s="15">
        <v>0</v>
      </c>
      <c r="I619" s="15">
        <v>0</v>
      </c>
      <c r="J619" s="105"/>
      <c r="K619" s="105"/>
      <c r="L619" s="105"/>
      <c r="M619" s="105"/>
      <c r="N619" s="105"/>
      <c r="O619" s="105"/>
    </row>
    <row r="620" spans="1:15" s="80" customFormat="1" ht="15" customHeight="1">
      <c r="A620" s="106"/>
      <c r="B620" s="119"/>
      <c r="C620" s="106"/>
      <c r="D620" s="14">
        <v>2019</v>
      </c>
      <c r="E620" s="15">
        <f t="shared" si="99"/>
        <v>0</v>
      </c>
      <c r="F620" s="15">
        <f t="shared" si="100"/>
        <v>0</v>
      </c>
      <c r="G620" s="15">
        <v>0</v>
      </c>
      <c r="H620" s="15">
        <v>0</v>
      </c>
      <c r="I620" s="15">
        <v>0</v>
      </c>
      <c r="J620" s="105"/>
      <c r="K620" s="105"/>
      <c r="L620" s="105"/>
      <c r="M620" s="105"/>
      <c r="N620" s="105"/>
      <c r="O620" s="105"/>
    </row>
    <row r="621" spans="1:15" s="80" customFormat="1" ht="15" customHeight="1">
      <c r="A621" s="106"/>
      <c r="B621" s="119"/>
      <c r="C621" s="106"/>
      <c r="D621" s="14">
        <v>2020</v>
      </c>
      <c r="E621" s="15">
        <f t="shared" si="99"/>
        <v>0</v>
      </c>
      <c r="F621" s="15">
        <f t="shared" si="100"/>
        <v>0</v>
      </c>
      <c r="G621" s="15">
        <v>0</v>
      </c>
      <c r="H621" s="15">
        <v>0</v>
      </c>
      <c r="I621" s="15">
        <v>0</v>
      </c>
      <c r="J621" s="105"/>
      <c r="K621" s="105"/>
      <c r="L621" s="105"/>
      <c r="M621" s="105"/>
      <c r="N621" s="105"/>
      <c r="O621" s="105"/>
    </row>
    <row r="622" spans="1:15" s="80" customFormat="1" ht="15" customHeight="1">
      <c r="A622" s="120" t="s">
        <v>187</v>
      </c>
      <c r="B622" s="119" t="s">
        <v>350</v>
      </c>
      <c r="C622" s="106" t="s">
        <v>157</v>
      </c>
      <c r="D622" s="14" t="s">
        <v>107</v>
      </c>
      <c r="E622" s="15">
        <f>SUM(E623:E629)</f>
        <v>0</v>
      </c>
      <c r="F622" s="15">
        <f>SUM(F623:F629)</f>
        <v>0</v>
      </c>
      <c r="G622" s="15">
        <f>SUM(G623:G629)</f>
        <v>0</v>
      </c>
      <c r="H622" s="15">
        <f>SUM(H623:H629)</f>
        <v>0</v>
      </c>
      <c r="I622" s="15">
        <f>SUM(I623:I629)</f>
        <v>0</v>
      </c>
      <c r="J622" s="158" t="s">
        <v>351</v>
      </c>
      <c r="K622" s="158"/>
      <c r="L622" s="158" t="s">
        <v>352</v>
      </c>
      <c r="M622" s="158"/>
      <c r="N622" s="158"/>
      <c r="O622" s="105" t="s">
        <v>244</v>
      </c>
    </row>
    <row r="623" spans="1:15" s="80" customFormat="1" ht="15" customHeight="1">
      <c r="A623" s="121"/>
      <c r="B623" s="119"/>
      <c r="C623" s="106"/>
      <c r="D623" s="14">
        <v>2014</v>
      </c>
      <c r="E623" s="15">
        <f t="shared" ref="E623:E629" si="101">SUM(F623:I623)</f>
        <v>0</v>
      </c>
      <c r="F623" s="15">
        <v>0</v>
      </c>
      <c r="G623" s="15">
        <v>0</v>
      </c>
      <c r="H623" s="15">
        <v>0</v>
      </c>
      <c r="I623" s="15">
        <v>0</v>
      </c>
      <c r="J623" s="105">
        <v>267</v>
      </c>
      <c r="K623" s="105"/>
      <c r="L623" s="105">
        <v>75</v>
      </c>
      <c r="M623" s="105"/>
      <c r="N623" s="105"/>
      <c r="O623" s="105"/>
    </row>
    <row r="624" spans="1:15" s="80" customFormat="1" ht="15" customHeight="1">
      <c r="A624" s="121"/>
      <c r="B624" s="119"/>
      <c r="C624" s="106"/>
      <c r="D624" s="14">
        <v>2015</v>
      </c>
      <c r="E624" s="15">
        <f t="shared" si="101"/>
        <v>0</v>
      </c>
      <c r="F624" s="15">
        <v>0</v>
      </c>
      <c r="G624" s="15">
        <v>0</v>
      </c>
      <c r="H624" s="15">
        <v>0</v>
      </c>
      <c r="I624" s="15">
        <v>0</v>
      </c>
      <c r="J624" s="105">
        <v>270</v>
      </c>
      <c r="K624" s="105"/>
      <c r="L624" s="105">
        <v>75</v>
      </c>
      <c r="M624" s="105"/>
      <c r="N624" s="105"/>
      <c r="O624" s="105"/>
    </row>
    <row r="625" spans="1:15" s="80" customFormat="1" ht="15" customHeight="1">
      <c r="A625" s="121"/>
      <c r="B625" s="119"/>
      <c r="C625" s="106"/>
      <c r="D625" s="14">
        <v>2016</v>
      </c>
      <c r="E625" s="15">
        <f t="shared" si="101"/>
        <v>0</v>
      </c>
      <c r="F625" s="15">
        <v>0</v>
      </c>
      <c r="G625" s="15">
        <v>0</v>
      </c>
      <c r="H625" s="15">
        <v>0</v>
      </c>
      <c r="I625" s="15">
        <v>0</v>
      </c>
      <c r="J625" s="105">
        <v>270</v>
      </c>
      <c r="K625" s="105"/>
      <c r="L625" s="105">
        <v>75</v>
      </c>
      <c r="M625" s="105"/>
      <c r="N625" s="105"/>
      <c r="O625" s="105"/>
    </row>
    <row r="626" spans="1:15" s="80" customFormat="1" ht="15" customHeight="1">
      <c r="A626" s="121"/>
      <c r="B626" s="119"/>
      <c r="C626" s="106"/>
      <c r="D626" s="14">
        <v>2017</v>
      </c>
      <c r="E626" s="15">
        <f t="shared" si="101"/>
        <v>0</v>
      </c>
      <c r="F626" s="15">
        <v>0</v>
      </c>
      <c r="G626" s="15">
        <v>0</v>
      </c>
      <c r="H626" s="15">
        <v>0</v>
      </c>
      <c r="I626" s="15">
        <v>0</v>
      </c>
      <c r="J626" s="105">
        <v>275</v>
      </c>
      <c r="K626" s="105"/>
      <c r="L626" s="105">
        <v>75</v>
      </c>
      <c r="M626" s="105"/>
      <c r="N626" s="105"/>
      <c r="O626" s="105"/>
    </row>
    <row r="627" spans="1:15" s="80" customFormat="1" ht="15" customHeight="1">
      <c r="A627" s="121"/>
      <c r="B627" s="119"/>
      <c r="C627" s="106"/>
      <c r="D627" s="14">
        <v>2018</v>
      </c>
      <c r="E627" s="15">
        <f t="shared" si="101"/>
        <v>0</v>
      </c>
      <c r="F627" s="15">
        <v>0</v>
      </c>
      <c r="G627" s="15">
        <v>0</v>
      </c>
      <c r="H627" s="15">
        <v>0</v>
      </c>
      <c r="I627" s="15">
        <v>0</v>
      </c>
      <c r="J627" s="105">
        <v>275</v>
      </c>
      <c r="K627" s="105"/>
      <c r="L627" s="105">
        <v>75</v>
      </c>
      <c r="M627" s="105"/>
      <c r="N627" s="105"/>
      <c r="O627" s="105"/>
    </row>
    <row r="628" spans="1:15" s="80" customFormat="1" ht="15" customHeight="1">
      <c r="A628" s="121"/>
      <c r="B628" s="119"/>
      <c r="C628" s="106"/>
      <c r="D628" s="14">
        <v>2019</v>
      </c>
      <c r="E628" s="15">
        <f t="shared" si="101"/>
        <v>0</v>
      </c>
      <c r="F628" s="15">
        <v>0</v>
      </c>
      <c r="G628" s="15">
        <v>0</v>
      </c>
      <c r="H628" s="15">
        <v>0</v>
      </c>
      <c r="I628" s="15">
        <v>0</v>
      </c>
      <c r="J628" s="105">
        <v>275</v>
      </c>
      <c r="K628" s="105"/>
      <c r="L628" s="105">
        <v>75</v>
      </c>
      <c r="M628" s="105"/>
      <c r="N628" s="105"/>
      <c r="O628" s="105"/>
    </row>
    <row r="629" spans="1:15" s="80" customFormat="1" ht="15" customHeight="1">
      <c r="A629" s="122"/>
      <c r="B629" s="119"/>
      <c r="C629" s="106"/>
      <c r="D629" s="14">
        <v>2020</v>
      </c>
      <c r="E629" s="15">
        <f t="shared" si="101"/>
        <v>0</v>
      </c>
      <c r="F629" s="15">
        <v>0</v>
      </c>
      <c r="G629" s="15">
        <v>0</v>
      </c>
      <c r="H629" s="15">
        <v>0</v>
      </c>
      <c r="I629" s="15">
        <v>0</v>
      </c>
      <c r="J629" s="105">
        <v>275</v>
      </c>
      <c r="K629" s="105"/>
      <c r="L629" s="105">
        <v>75</v>
      </c>
      <c r="M629" s="105"/>
      <c r="N629" s="105"/>
      <c r="O629" s="105"/>
    </row>
    <row r="630" spans="1:15" s="80" customFormat="1" ht="41.25" customHeight="1">
      <c r="A630" s="120" t="s">
        <v>188</v>
      </c>
      <c r="B630" s="119" t="s">
        <v>303</v>
      </c>
      <c r="C630" s="106" t="s">
        <v>157</v>
      </c>
      <c r="D630" s="14" t="s">
        <v>107</v>
      </c>
      <c r="E630" s="15">
        <f>SUM(E631:E637)</f>
        <v>0</v>
      </c>
      <c r="F630" s="15">
        <f>SUM(F631:F637)</f>
        <v>0</v>
      </c>
      <c r="G630" s="15">
        <f>SUM(G631:G637)</f>
        <v>0</v>
      </c>
      <c r="H630" s="15">
        <f>SUM(H631:H637)</f>
        <v>0</v>
      </c>
      <c r="I630" s="15">
        <f>SUM(I631:I637)</f>
        <v>0</v>
      </c>
      <c r="J630" s="153" t="s">
        <v>392</v>
      </c>
      <c r="K630" s="153"/>
      <c r="L630" s="153"/>
      <c r="M630" s="153"/>
      <c r="N630" s="153"/>
      <c r="O630" s="105" t="s">
        <v>244</v>
      </c>
    </row>
    <row r="631" spans="1:15" s="80" customFormat="1" ht="15" customHeight="1">
      <c r="A631" s="121"/>
      <c r="B631" s="119"/>
      <c r="C631" s="106"/>
      <c r="D631" s="14">
        <v>2014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05">
        <v>1</v>
      </c>
      <c r="K631" s="105"/>
      <c r="L631" s="105"/>
      <c r="M631" s="105"/>
      <c r="N631" s="105"/>
      <c r="O631" s="105"/>
    </row>
    <row r="632" spans="1:15" s="80" customFormat="1" ht="15" customHeight="1">
      <c r="A632" s="121"/>
      <c r="B632" s="119"/>
      <c r="C632" s="106"/>
      <c r="D632" s="14">
        <v>2015</v>
      </c>
      <c r="E632" s="15">
        <f t="shared" ref="E632:E637" si="102">SUM(F632:I632)</f>
        <v>0</v>
      </c>
      <c r="F632" s="15">
        <v>0</v>
      </c>
      <c r="G632" s="15">
        <v>0</v>
      </c>
      <c r="H632" s="15">
        <v>0</v>
      </c>
      <c r="I632" s="15">
        <v>0</v>
      </c>
      <c r="J632" s="105">
        <v>1</v>
      </c>
      <c r="K632" s="105"/>
      <c r="L632" s="105"/>
      <c r="M632" s="105"/>
      <c r="N632" s="105"/>
      <c r="O632" s="105"/>
    </row>
    <row r="633" spans="1:15" s="80" customFormat="1" ht="15" customHeight="1">
      <c r="A633" s="121"/>
      <c r="B633" s="119"/>
      <c r="C633" s="106"/>
      <c r="D633" s="14">
        <v>2016</v>
      </c>
      <c r="E633" s="15">
        <f t="shared" si="102"/>
        <v>0</v>
      </c>
      <c r="F633" s="15">
        <v>0</v>
      </c>
      <c r="G633" s="15">
        <v>0</v>
      </c>
      <c r="H633" s="15">
        <v>0</v>
      </c>
      <c r="I633" s="15">
        <v>0</v>
      </c>
      <c r="J633" s="105">
        <v>1</v>
      </c>
      <c r="K633" s="105"/>
      <c r="L633" s="105"/>
      <c r="M633" s="105"/>
      <c r="N633" s="105"/>
      <c r="O633" s="105"/>
    </row>
    <row r="634" spans="1:15" s="80" customFormat="1" ht="15" customHeight="1">
      <c r="A634" s="121"/>
      <c r="B634" s="119"/>
      <c r="C634" s="106"/>
      <c r="D634" s="14">
        <v>2017</v>
      </c>
      <c r="E634" s="15">
        <f t="shared" si="102"/>
        <v>0</v>
      </c>
      <c r="F634" s="15">
        <v>0</v>
      </c>
      <c r="G634" s="15">
        <v>0</v>
      </c>
      <c r="H634" s="15">
        <v>0</v>
      </c>
      <c r="I634" s="15">
        <v>0</v>
      </c>
      <c r="J634" s="105">
        <v>1</v>
      </c>
      <c r="K634" s="105"/>
      <c r="L634" s="105"/>
      <c r="M634" s="105"/>
      <c r="N634" s="105"/>
      <c r="O634" s="105"/>
    </row>
    <row r="635" spans="1:15" s="80" customFormat="1" ht="15" customHeight="1">
      <c r="A635" s="121"/>
      <c r="B635" s="119"/>
      <c r="C635" s="106"/>
      <c r="D635" s="14">
        <v>2018</v>
      </c>
      <c r="E635" s="15">
        <f t="shared" si="102"/>
        <v>0</v>
      </c>
      <c r="F635" s="15">
        <v>0</v>
      </c>
      <c r="G635" s="15">
        <v>0</v>
      </c>
      <c r="H635" s="15">
        <v>0</v>
      </c>
      <c r="I635" s="15">
        <v>0</v>
      </c>
      <c r="J635" s="105">
        <v>1</v>
      </c>
      <c r="K635" s="105"/>
      <c r="L635" s="105"/>
      <c r="M635" s="105"/>
      <c r="N635" s="105"/>
      <c r="O635" s="105"/>
    </row>
    <row r="636" spans="1:15" s="80" customFormat="1" ht="15" customHeight="1">
      <c r="A636" s="121"/>
      <c r="B636" s="119"/>
      <c r="C636" s="106"/>
      <c r="D636" s="14">
        <v>2019</v>
      </c>
      <c r="E636" s="15">
        <f t="shared" si="102"/>
        <v>0</v>
      </c>
      <c r="F636" s="15">
        <v>0</v>
      </c>
      <c r="G636" s="15">
        <v>0</v>
      </c>
      <c r="H636" s="15">
        <v>0</v>
      </c>
      <c r="I636" s="15">
        <v>0</v>
      </c>
      <c r="J636" s="105">
        <v>1</v>
      </c>
      <c r="K636" s="105"/>
      <c r="L636" s="105"/>
      <c r="M636" s="105"/>
      <c r="N636" s="105"/>
      <c r="O636" s="105"/>
    </row>
    <row r="637" spans="1:15" s="80" customFormat="1" ht="15" customHeight="1">
      <c r="A637" s="122"/>
      <c r="B637" s="119"/>
      <c r="C637" s="106"/>
      <c r="D637" s="14">
        <v>2020</v>
      </c>
      <c r="E637" s="15">
        <f t="shared" si="102"/>
        <v>0</v>
      </c>
      <c r="F637" s="15">
        <v>0</v>
      </c>
      <c r="G637" s="15">
        <v>0</v>
      </c>
      <c r="H637" s="15">
        <v>0</v>
      </c>
      <c r="I637" s="15">
        <v>0</v>
      </c>
      <c r="J637" s="105">
        <v>1</v>
      </c>
      <c r="K637" s="105"/>
      <c r="L637" s="105"/>
      <c r="M637" s="105"/>
      <c r="N637" s="105"/>
      <c r="O637" s="105"/>
    </row>
    <row r="638" spans="1:15" s="80" customFormat="1" ht="30.75" customHeight="1">
      <c r="A638" s="120" t="s">
        <v>189</v>
      </c>
      <c r="B638" s="119" t="s">
        <v>305</v>
      </c>
      <c r="C638" s="106" t="s">
        <v>157</v>
      </c>
      <c r="D638" s="14" t="s">
        <v>107</v>
      </c>
      <c r="E638" s="15">
        <f>SUM(E639:E645)</f>
        <v>0</v>
      </c>
      <c r="F638" s="15">
        <f>SUM(F639:F645)</f>
        <v>0</v>
      </c>
      <c r="G638" s="15">
        <f>SUM(G639:G645)</f>
        <v>0</v>
      </c>
      <c r="H638" s="15">
        <f>SUM(H639:H645)</f>
        <v>0</v>
      </c>
      <c r="I638" s="15">
        <f>SUM(I639:I645)</f>
        <v>0</v>
      </c>
      <c r="J638" s="153" t="s">
        <v>393</v>
      </c>
      <c r="K638" s="153"/>
      <c r="L638" s="153"/>
      <c r="M638" s="153"/>
      <c r="N638" s="153"/>
      <c r="O638" s="105" t="s">
        <v>244</v>
      </c>
    </row>
    <row r="639" spans="1:15" s="80" customFormat="1" ht="15" customHeight="1">
      <c r="A639" s="121"/>
      <c r="B639" s="119"/>
      <c r="C639" s="106"/>
      <c r="D639" s="14">
        <v>2014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05">
        <v>103</v>
      </c>
      <c r="K639" s="105"/>
      <c r="L639" s="105"/>
      <c r="M639" s="105"/>
      <c r="N639" s="105"/>
      <c r="O639" s="105"/>
    </row>
    <row r="640" spans="1:15" s="80" customFormat="1" ht="15" customHeight="1">
      <c r="A640" s="121"/>
      <c r="B640" s="119"/>
      <c r="C640" s="106"/>
      <c r="D640" s="14">
        <v>2015</v>
      </c>
      <c r="E640" s="15">
        <f t="shared" ref="E640:E645" si="103">SUM(F640:I640)</f>
        <v>0</v>
      </c>
      <c r="F640" s="15">
        <v>0</v>
      </c>
      <c r="G640" s="15">
        <v>0</v>
      </c>
      <c r="H640" s="15">
        <v>0</v>
      </c>
      <c r="I640" s="15">
        <v>0</v>
      </c>
      <c r="J640" s="105">
        <v>105</v>
      </c>
      <c r="K640" s="105"/>
      <c r="L640" s="105"/>
      <c r="M640" s="105"/>
      <c r="N640" s="105"/>
      <c r="O640" s="105"/>
    </row>
    <row r="641" spans="1:15" s="80" customFormat="1" ht="15" customHeight="1">
      <c r="A641" s="121"/>
      <c r="B641" s="119"/>
      <c r="C641" s="106"/>
      <c r="D641" s="14">
        <v>2016</v>
      </c>
      <c r="E641" s="15">
        <f t="shared" si="103"/>
        <v>0</v>
      </c>
      <c r="F641" s="15">
        <v>0</v>
      </c>
      <c r="G641" s="15">
        <v>0</v>
      </c>
      <c r="H641" s="15">
        <v>0</v>
      </c>
      <c r="I641" s="15">
        <v>0</v>
      </c>
      <c r="J641" s="105">
        <v>110</v>
      </c>
      <c r="K641" s="105"/>
      <c r="L641" s="105"/>
      <c r="M641" s="105"/>
      <c r="N641" s="105"/>
      <c r="O641" s="105"/>
    </row>
    <row r="642" spans="1:15" s="80" customFormat="1" ht="15" customHeight="1">
      <c r="A642" s="121"/>
      <c r="B642" s="119"/>
      <c r="C642" s="106"/>
      <c r="D642" s="14">
        <v>2017</v>
      </c>
      <c r="E642" s="15">
        <f t="shared" si="103"/>
        <v>0</v>
      </c>
      <c r="F642" s="15">
        <v>0</v>
      </c>
      <c r="G642" s="15">
        <v>0</v>
      </c>
      <c r="H642" s="15">
        <v>0</v>
      </c>
      <c r="I642" s="15">
        <v>0</v>
      </c>
      <c r="J642" s="105">
        <v>110</v>
      </c>
      <c r="K642" s="105"/>
      <c r="L642" s="105"/>
      <c r="M642" s="105"/>
      <c r="N642" s="105"/>
      <c r="O642" s="105"/>
    </row>
    <row r="643" spans="1:15" s="80" customFormat="1" ht="15" customHeight="1">
      <c r="A643" s="121"/>
      <c r="B643" s="119"/>
      <c r="C643" s="106"/>
      <c r="D643" s="14">
        <v>2018</v>
      </c>
      <c r="E643" s="15">
        <f t="shared" si="103"/>
        <v>0</v>
      </c>
      <c r="F643" s="15">
        <v>0</v>
      </c>
      <c r="G643" s="15">
        <v>0</v>
      </c>
      <c r="H643" s="15">
        <v>0</v>
      </c>
      <c r="I643" s="15">
        <v>0</v>
      </c>
      <c r="J643" s="105">
        <v>110</v>
      </c>
      <c r="K643" s="105"/>
      <c r="L643" s="105"/>
      <c r="M643" s="105"/>
      <c r="N643" s="105"/>
      <c r="O643" s="105"/>
    </row>
    <row r="644" spans="1:15" s="80" customFormat="1" ht="15" customHeight="1">
      <c r="A644" s="121"/>
      <c r="B644" s="119"/>
      <c r="C644" s="106"/>
      <c r="D644" s="14">
        <v>2019</v>
      </c>
      <c r="E644" s="15">
        <f t="shared" si="103"/>
        <v>0</v>
      </c>
      <c r="F644" s="15">
        <v>0</v>
      </c>
      <c r="G644" s="15">
        <v>0</v>
      </c>
      <c r="H644" s="15">
        <v>0</v>
      </c>
      <c r="I644" s="15">
        <v>0</v>
      </c>
      <c r="J644" s="105">
        <v>110</v>
      </c>
      <c r="K644" s="105"/>
      <c r="L644" s="105"/>
      <c r="M644" s="105"/>
      <c r="N644" s="105"/>
      <c r="O644" s="105"/>
    </row>
    <row r="645" spans="1:15" s="80" customFormat="1" ht="15" customHeight="1">
      <c r="A645" s="122"/>
      <c r="B645" s="119"/>
      <c r="C645" s="106"/>
      <c r="D645" s="14">
        <v>2020</v>
      </c>
      <c r="E645" s="15">
        <f t="shared" si="103"/>
        <v>0</v>
      </c>
      <c r="F645" s="15">
        <v>0</v>
      </c>
      <c r="G645" s="15">
        <v>0</v>
      </c>
      <c r="H645" s="15">
        <v>0</v>
      </c>
      <c r="I645" s="15">
        <v>0</v>
      </c>
      <c r="J645" s="105">
        <v>110</v>
      </c>
      <c r="K645" s="105"/>
      <c r="L645" s="105"/>
      <c r="M645" s="105"/>
      <c r="N645" s="105"/>
      <c r="O645" s="105"/>
    </row>
    <row r="646" spans="1:15" s="80" customFormat="1" ht="48.75" customHeight="1">
      <c r="A646" s="120" t="s">
        <v>394</v>
      </c>
      <c r="B646" s="119" t="s">
        <v>304</v>
      </c>
      <c r="C646" s="106" t="s">
        <v>157</v>
      </c>
      <c r="D646" s="14" t="s">
        <v>107</v>
      </c>
      <c r="E646" s="15">
        <f>SUM(E647:E653)</f>
        <v>0</v>
      </c>
      <c r="F646" s="15">
        <f>SUM(F647:F653)</f>
        <v>0</v>
      </c>
      <c r="G646" s="15">
        <f>SUM(G647:G653)</f>
        <v>0</v>
      </c>
      <c r="H646" s="15">
        <f>SUM(H647:H653)</f>
        <v>0</v>
      </c>
      <c r="I646" s="15">
        <f>SUM(I647:I653)</f>
        <v>0</v>
      </c>
      <c r="J646" s="153" t="s">
        <v>395</v>
      </c>
      <c r="K646" s="153"/>
      <c r="L646" s="153"/>
      <c r="M646" s="153"/>
      <c r="N646" s="153"/>
      <c r="O646" s="105" t="s">
        <v>244</v>
      </c>
    </row>
    <row r="647" spans="1:15" s="80" customFormat="1" ht="15" customHeight="1">
      <c r="A647" s="121"/>
      <c r="B647" s="119"/>
      <c r="C647" s="106"/>
      <c r="D647" s="14">
        <v>2014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05">
        <v>337</v>
      </c>
      <c r="K647" s="105"/>
      <c r="L647" s="105"/>
      <c r="M647" s="105"/>
      <c r="N647" s="105"/>
      <c r="O647" s="105"/>
    </row>
    <row r="648" spans="1:15" s="80" customFormat="1" ht="15" customHeight="1">
      <c r="A648" s="121"/>
      <c r="B648" s="119"/>
      <c r="C648" s="106"/>
      <c r="D648" s="14">
        <v>2015</v>
      </c>
      <c r="E648" s="15">
        <f t="shared" ref="E648:E653" si="104">SUM(F648:I648)</f>
        <v>0</v>
      </c>
      <c r="F648" s="15">
        <v>0</v>
      </c>
      <c r="G648" s="15">
        <v>0</v>
      </c>
      <c r="H648" s="15">
        <v>0</v>
      </c>
      <c r="I648" s="15">
        <v>0</v>
      </c>
      <c r="J648" s="105">
        <v>340</v>
      </c>
      <c r="K648" s="105"/>
      <c r="L648" s="105"/>
      <c r="M648" s="105"/>
      <c r="N648" s="105"/>
      <c r="O648" s="105"/>
    </row>
    <row r="649" spans="1:15" s="80" customFormat="1" ht="15" customHeight="1">
      <c r="A649" s="121"/>
      <c r="B649" s="119"/>
      <c r="C649" s="106"/>
      <c r="D649" s="14">
        <v>2016</v>
      </c>
      <c r="E649" s="15">
        <f t="shared" si="104"/>
        <v>0</v>
      </c>
      <c r="F649" s="15">
        <v>0</v>
      </c>
      <c r="G649" s="15">
        <v>0</v>
      </c>
      <c r="H649" s="15">
        <v>0</v>
      </c>
      <c r="I649" s="15">
        <v>0</v>
      </c>
      <c r="J649" s="105">
        <v>340</v>
      </c>
      <c r="K649" s="105"/>
      <c r="L649" s="105"/>
      <c r="M649" s="105"/>
      <c r="N649" s="105"/>
      <c r="O649" s="105"/>
    </row>
    <row r="650" spans="1:15" s="80" customFormat="1" ht="15" customHeight="1">
      <c r="A650" s="121"/>
      <c r="B650" s="119"/>
      <c r="C650" s="106"/>
      <c r="D650" s="14">
        <v>2017</v>
      </c>
      <c r="E650" s="15">
        <f t="shared" si="104"/>
        <v>0</v>
      </c>
      <c r="F650" s="15">
        <v>0</v>
      </c>
      <c r="G650" s="15">
        <v>0</v>
      </c>
      <c r="H650" s="15">
        <v>0</v>
      </c>
      <c r="I650" s="15">
        <v>0</v>
      </c>
      <c r="J650" s="105">
        <v>340</v>
      </c>
      <c r="K650" s="105"/>
      <c r="L650" s="105"/>
      <c r="M650" s="105"/>
      <c r="N650" s="105"/>
      <c r="O650" s="105"/>
    </row>
    <row r="651" spans="1:15" s="80" customFormat="1" ht="15" customHeight="1">
      <c r="A651" s="121"/>
      <c r="B651" s="119"/>
      <c r="C651" s="106"/>
      <c r="D651" s="14">
        <v>2018</v>
      </c>
      <c r="E651" s="15">
        <f t="shared" si="104"/>
        <v>0</v>
      </c>
      <c r="F651" s="15">
        <v>0</v>
      </c>
      <c r="G651" s="15">
        <v>0</v>
      </c>
      <c r="H651" s="15">
        <v>0</v>
      </c>
      <c r="I651" s="15">
        <v>0</v>
      </c>
      <c r="J651" s="105">
        <v>340</v>
      </c>
      <c r="K651" s="105"/>
      <c r="L651" s="105"/>
      <c r="M651" s="105"/>
      <c r="N651" s="105"/>
      <c r="O651" s="105"/>
    </row>
    <row r="652" spans="1:15" s="80" customFormat="1" ht="15" customHeight="1">
      <c r="A652" s="121"/>
      <c r="B652" s="119"/>
      <c r="C652" s="106"/>
      <c r="D652" s="14">
        <v>2019</v>
      </c>
      <c r="E652" s="15">
        <f t="shared" si="104"/>
        <v>0</v>
      </c>
      <c r="F652" s="15">
        <v>0</v>
      </c>
      <c r="G652" s="15">
        <v>0</v>
      </c>
      <c r="H652" s="15">
        <v>0</v>
      </c>
      <c r="I652" s="15">
        <v>0</v>
      </c>
      <c r="J652" s="105">
        <v>340</v>
      </c>
      <c r="K652" s="105"/>
      <c r="L652" s="105"/>
      <c r="M652" s="105"/>
      <c r="N652" s="105"/>
      <c r="O652" s="105"/>
    </row>
    <row r="653" spans="1:15" s="80" customFormat="1" ht="15" customHeight="1">
      <c r="A653" s="122"/>
      <c r="B653" s="119"/>
      <c r="C653" s="106"/>
      <c r="D653" s="14">
        <v>2020</v>
      </c>
      <c r="E653" s="15">
        <f t="shared" si="104"/>
        <v>0</v>
      </c>
      <c r="F653" s="15">
        <v>0</v>
      </c>
      <c r="G653" s="15">
        <v>0</v>
      </c>
      <c r="H653" s="15">
        <v>0</v>
      </c>
      <c r="I653" s="15">
        <v>0</v>
      </c>
      <c r="J653" s="105">
        <v>340</v>
      </c>
      <c r="K653" s="105"/>
      <c r="L653" s="105"/>
      <c r="M653" s="105"/>
      <c r="N653" s="105"/>
      <c r="O653" s="105"/>
    </row>
    <row r="654" spans="1:15" s="80" customFormat="1" ht="36.75" customHeight="1">
      <c r="A654" s="120" t="s">
        <v>396</v>
      </c>
      <c r="B654" s="119" t="s">
        <v>306</v>
      </c>
      <c r="C654" s="106" t="s">
        <v>157</v>
      </c>
      <c r="D654" s="14" t="s">
        <v>107</v>
      </c>
      <c r="E654" s="15">
        <f>SUM(E655:E661)</f>
        <v>0</v>
      </c>
      <c r="F654" s="15">
        <f>SUM(F655:F661)</f>
        <v>0</v>
      </c>
      <c r="G654" s="15">
        <f>SUM(G655:G661)</f>
        <v>0</v>
      </c>
      <c r="H654" s="15">
        <f>SUM(H655:H661)</f>
        <v>0</v>
      </c>
      <c r="I654" s="15">
        <f>SUM(I655:I661)</f>
        <v>0</v>
      </c>
      <c r="J654" s="153" t="s">
        <v>397</v>
      </c>
      <c r="K654" s="153"/>
      <c r="L654" s="153"/>
      <c r="M654" s="153"/>
      <c r="N654" s="153"/>
      <c r="O654" s="105" t="s">
        <v>244</v>
      </c>
    </row>
    <row r="655" spans="1:15" s="80" customFormat="1" ht="15" customHeight="1">
      <c r="A655" s="121"/>
      <c r="B655" s="119"/>
      <c r="C655" s="106"/>
      <c r="D655" s="14">
        <v>2014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05">
        <v>100</v>
      </c>
      <c r="K655" s="105"/>
      <c r="L655" s="105"/>
      <c r="M655" s="105"/>
      <c r="N655" s="105"/>
      <c r="O655" s="105"/>
    </row>
    <row r="656" spans="1:15" s="80" customFormat="1" ht="15" customHeight="1">
      <c r="A656" s="121"/>
      <c r="B656" s="119"/>
      <c r="C656" s="106"/>
      <c r="D656" s="14">
        <v>2015</v>
      </c>
      <c r="E656" s="15">
        <f t="shared" ref="E656:E661" si="105">SUM(F656:I656)</f>
        <v>0</v>
      </c>
      <c r="F656" s="15">
        <v>0</v>
      </c>
      <c r="G656" s="15">
        <v>0</v>
      </c>
      <c r="H656" s="15">
        <v>0</v>
      </c>
      <c r="I656" s="15">
        <v>0</v>
      </c>
      <c r="J656" s="105">
        <v>100</v>
      </c>
      <c r="K656" s="105"/>
      <c r="L656" s="105"/>
      <c r="M656" s="105"/>
      <c r="N656" s="105"/>
      <c r="O656" s="105"/>
    </row>
    <row r="657" spans="1:15" s="80" customFormat="1" ht="15" customHeight="1">
      <c r="A657" s="121"/>
      <c r="B657" s="119"/>
      <c r="C657" s="106"/>
      <c r="D657" s="14">
        <v>2016</v>
      </c>
      <c r="E657" s="15">
        <f t="shared" si="105"/>
        <v>0</v>
      </c>
      <c r="F657" s="15">
        <v>0</v>
      </c>
      <c r="G657" s="15">
        <v>0</v>
      </c>
      <c r="H657" s="15">
        <v>0</v>
      </c>
      <c r="I657" s="15">
        <v>0</v>
      </c>
      <c r="J657" s="105">
        <v>100</v>
      </c>
      <c r="K657" s="105"/>
      <c r="L657" s="105"/>
      <c r="M657" s="105"/>
      <c r="N657" s="105"/>
      <c r="O657" s="105"/>
    </row>
    <row r="658" spans="1:15" s="80" customFormat="1" ht="15" customHeight="1">
      <c r="A658" s="121"/>
      <c r="B658" s="119"/>
      <c r="C658" s="106"/>
      <c r="D658" s="14">
        <v>2017</v>
      </c>
      <c r="E658" s="15">
        <f t="shared" si="105"/>
        <v>0</v>
      </c>
      <c r="F658" s="15">
        <v>0</v>
      </c>
      <c r="G658" s="15">
        <v>0</v>
      </c>
      <c r="H658" s="15">
        <v>0</v>
      </c>
      <c r="I658" s="15">
        <v>0</v>
      </c>
      <c r="J658" s="105">
        <v>100</v>
      </c>
      <c r="K658" s="105"/>
      <c r="L658" s="105"/>
      <c r="M658" s="105"/>
      <c r="N658" s="105"/>
      <c r="O658" s="105"/>
    </row>
    <row r="659" spans="1:15" s="80" customFormat="1" ht="15" customHeight="1">
      <c r="A659" s="121"/>
      <c r="B659" s="119"/>
      <c r="C659" s="106"/>
      <c r="D659" s="14">
        <v>2018</v>
      </c>
      <c r="E659" s="15">
        <f t="shared" si="105"/>
        <v>0</v>
      </c>
      <c r="F659" s="15">
        <v>0</v>
      </c>
      <c r="G659" s="15">
        <v>0</v>
      </c>
      <c r="H659" s="15">
        <v>0</v>
      </c>
      <c r="I659" s="15">
        <v>0</v>
      </c>
      <c r="J659" s="105">
        <v>100</v>
      </c>
      <c r="K659" s="105"/>
      <c r="L659" s="105"/>
      <c r="M659" s="105"/>
      <c r="N659" s="105"/>
      <c r="O659" s="105"/>
    </row>
    <row r="660" spans="1:15" s="80" customFormat="1" ht="15" customHeight="1">
      <c r="A660" s="121"/>
      <c r="B660" s="119"/>
      <c r="C660" s="106"/>
      <c r="D660" s="14">
        <v>2019</v>
      </c>
      <c r="E660" s="15">
        <f t="shared" si="105"/>
        <v>0</v>
      </c>
      <c r="F660" s="15">
        <v>0</v>
      </c>
      <c r="G660" s="15">
        <v>0</v>
      </c>
      <c r="H660" s="15">
        <v>0</v>
      </c>
      <c r="I660" s="15">
        <v>0</v>
      </c>
      <c r="J660" s="105">
        <v>100</v>
      </c>
      <c r="K660" s="105"/>
      <c r="L660" s="105"/>
      <c r="M660" s="105"/>
      <c r="N660" s="105"/>
      <c r="O660" s="105"/>
    </row>
    <row r="661" spans="1:15" s="80" customFormat="1" ht="15" customHeight="1">
      <c r="A661" s="122"/>
      <c r="B661" s="119"/>
      <c r="C661" s="106"/>
      <c r="D661" s="14">
        <v>2020</v>
      </c>
      <c r="E661" s="15">
        <f t="shared" si="105"/>
        <v>0</v>
      </c>
      <c r="F661" s="15">
        <v>0</v>
      </c>
      <c r="G661" s="15">
        <v>0</v>
      </c>
      <c r="H661" s="15">
        <v>0</v>
      </c>
      <c r="I661" s="15">
        <v>0</v>
      </c>
      <c r="J661" s="105">
        <v>100</v>
      </c>
      <c r="K661" s="105"/>
      <c r="L661" s="105"/>
      <c r="M661" s="105"/>
      <c r="N661" s="105"/>
      <c r="O661" s="105"/>
    </row>
    <row r="662" spans="1:15" s="80" customFormat="1" ht="15" customHeight="1">
      <c r="A662" s="120" t="s">
        <v>398</v>
      </c>
      <c r="B662" s="119" t="s">
        <v>399</v>
      </c>
      <c r="C662" s="106" t="s">
        <v>157</v>
      </c>
      <c r="D662" s="14" t="s">
        <v>107</v>
      </c>
      <c r="E662" s="15">
        <f>SUM(E663:E669)</f>
        <v>0</v>
      </c>
      <c r="F662" s="15">
        <f>SUM(F663:F669)</f>
        <v>0</v>
      </c>
      <c r="G662" s="15">
        <f>SUM(G663:G669)</f>
        <v>0</v>
      </c>
      <c r="H662" s="15">
        <f>SUM(H663:H669)</f>
        <v>0</v>
      </c>
      <c r="I662" s="15">
        <f>SUM(I663:I669)</f>
        <v>0</v>
      </c>
      <c r="J662" s="153" t="s">
        <v>400</v>
      </c>
      <c r="K662" s="153"/>
      <c r="L662" s="153"/>
      <c r="M662" s="153"/>
      <c r="N662" s="153"/>
      <c r="O662" s="105" t="s">
        <v>244</v>
      </c>
    </row>
    <row r="663" spans="1:15" s="80" customFormat="1" ht="15" customHeight="1">
      <c r="A663" s="121"/>
      <c r="B663" s="119"/>
      <c r="C663" s="106"/>
      <c r="D663" s="14">
        <v>2014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05">
        <v>28</v>
      </c>
      <c r="K663" s="105"/>
      <c r="L663" s="105"/>
      <c r="M663" s="105"/>
      <c r="N663" s="105"/>
      <c r="O663" s="105"/>
    </row>
    <row r="664" spans="1:15" s="80" customFormat="1" ht="15" customHeight="1">
      <c r="A664" s="121"/>
      <c r="B664" s="119"/>
      <c r="C664" s="106"/>
      <c r="D664" s="14">
        <v>2015</v>
      </c>
      <c r="E664" s="15">
        <f t="shared" ref="E664:E669" si="106">SUM(F664:I664)</f>
        <v>0</v>
      </c>
      <c r="F664" s="15">
        <v>0</v>
      </c>
      <c r="G664" s="15">
        <v>0</v>
      </c>
      <c r="H664" s="15">
        <v>0</v>
      </c>
      <c r="I664" s="15">
        <v>0</v>
      </c>
      <c r="J664" s="105">
        <v>30</v>
      </c>
      <c r="K664" s="105"/>
      <c r="L664" s="105"/>
      <c r="M664" s="105"/>
      <c r="N664" s="105"/>
      <c r="O664" s="105"/>
    </row>
    <row r="665" spans="1:15" s="80" customFormat="1" ht="15" customHeight="1">
      <c r="A665" s="121"/>
      <c r="B665" s="119"/>
      <c r="C665" s="106"/>
      <c r="D665" s="14">
        <v>2016</v>
      </c>
      <c r="E665" s="15">
        <f t="shared" si="106"/>
        <v>0</v>
      </c>
      <c r="F665" s="15">
        <v>0</v>
      </c>
      <c r="G665" s="15">
        <v>0</v>
      </c>
      <c r="H665" s="15">
        <v>0</v>
      </c>
      <c r="I665" s="15">
        <v>0</v>
      </c>
      <c r="J665" s="105">
        <v>32</v>
      </c>
      <c r="K665" s="105"/>
      <c r="L665" s="105"/>
      <c r="M665" s="105"/>
      <c r="N665" s="105"/>
      <c r="O665" s="105"/>
    </row>
    <row r="666" spans="1:15" s="80" customFormat="1" ht="15" customHeight="1">
      <c r="A666" s="121"/>
      <c r="B666" s="119"/>
      <c r="C666" s="106"/>
      <c r="D666" s="14">
        <v>2017</v>
      </c>
      <c r="E666" s="15">
        <f t="shared" si="106"/>
        <v>0</v>
      </c>
      <c r="F666" s="15">
        <v>0</v>
      </c>
      <c r="G666" s="15">
        <v>0</v>
      </c>
      <c r="H666" s="15">
        <v>0</v>
      </c>
      <c r="I666" s="15">
        <v>0</v>
      </c>
      <c r="J666" s="105">
        <v>32</v>
      </c>
      <c r="K666" s="105"/>
      <c r="L666" s="105"/>
      <c r="M666" s="105"/>
      <c r="N666" s="105"/>
      <c r="O666" s="105"/>
    </row>
    <row r="667" spans="1:15" s="80" customFormat="1" ht="15" customHeight="1">
      <c r="A667" s="121"/>
      <c r="B667" s="119"/>
      <c r="C667" s="106"/>
      <c r="D667" s="14">
        <v>2018</v>
      </c>
      <c r="E667" s="15">
        <f t="shared" si="106"/>
        <v>0</v>
      </c>
      <c r="F667" s="15">
        <v>0</v>
      </c>
      <c r="G667" s="15">
        <v>0</v>
      </c>
      <c r="H667" s="15">
        <v>0</v>
      </c>
      <c r="I667" s="15">
        <v>0</v>
      </c>
      <c r="J667" s="105">
        <v>32</v>
      </c>
      <c r="K667" s="105"/>
      <c r="L667" s="105"/>
      <c r="M667" s="105"/>
      <c r="N667" s="105"/>
      <c r="O667" s="105"/>
    </row>
    <row r="668" spans="1:15" s="80" customFormat="1" ht="15" customHeight="1">
      <c r="A668" s="121"/>
      <c r="B668" s="119"/>
      <c r="C668" s="106"/>
      <c r="D668" s="14">
        <v>2019</v>
      </c>
      <c r="E668" s="15">
        <f t="shared" si="106"/>
        <v>0</v>
      </c>
      <c r="F668" s="15">
        <v>0</v>
      </c>
      <c r="G668" s="15">
        <v>0</v>
      </c>
      <c r="H668" s="15">
        <v>0</v>
      </c>
      <c r="I668" s="15">
        <v>0</v>
      </c>
      <c r="J668" s="105">
        <v>32</v>
      </c>
      <c r="K668" s="105"/>
      <c r="L668" s="105"/>
      <c r="M668" s="105"/>
      <c r="N668" s="105"/>
      <c r="O668" s="105"/>
    </row>
    <row r="669" spans="1:15" s="80" customFormat="1" ht="15" customHeight="1">
      <c r="A669" s="122"/>
      <c r="B669" s="119"/>
      <c r="C669" s="106"/>
      <c r="D669" s="14">
        <v>2020</v>
      </c>
      <c r="E669" s="15">
        <f t="shared" si="106"/>
        <v>0</v>
      </c>
      <c r="F669" s="15">
        <v>0</v>
      </c>
      <c r="G669" s="15">
        <v>0</v>
      </c>
      <c r="H669" s="15">
        <v>0</v>
      </c>
      <c r="I669" s="15">
        <v>0</v>
      </c>
      <c r="J669" s="105">
        <v>32</v>
      </c>
      <c r="K669" s="105"/>
      <c r="L669" s="105"/>
      <c r="M669" s="105"/>
      <c r="N669" s="105"/>
      <c r="O669" s="105"/>
    </row>
    <row r="670" spans="1:15" s="80" customFormat="1" ht="15" customHeight="1">
      <c r="A670" s="120" t="s">
        <v>401</v>
      </c>
      <c r="B670" s="119" t="s">
        <v>307</v>
      </c>
      <c r="C670" s="106" t="s">
        <v>157</v>
      </c>
      <c r="D670" s="14" t="s">
        <v>107</v>
      </c>
      <c r="E670" s="15">
        <f>SUM(E671:E677)</f>
        <v>0</v>
      </c>
      <c r="F670" s="15">
        <f>SUM(F671:F677)</f>
        <v>0</v>
      </c>
      <c r="G670" s="15">
        <f>SUM(G671:G677)</f>
        <v>0</v>
      </c>
      <c r="H670" s="15">
        <f>SUM(H671:H677)</f>
        <v>0</v>
      </c>
      <c r="I670" s="15">
        <f>SUM(I671:I677)</f>
        <v>0</v>
      </c>
      <c r="J670" s="153" t="s">
        <v>397</v>
      </c>
      <c r="K670" s="153"/>
      <c r="L670" s="153"/>
      <c r="M670" s="153"/>
      <c r="N670" s="153"/>
      <c r="O670" s="105" t="s">
        <v>244</v>
      </c>
    </row>
    <row r="671" spans="1:15" s="80" customFormat="1" ht="15" customHeight="1">
      <c r="A671" s="121"/>
      <c r="B671" s="119"/>
      <c r="C671" s="106"/>
      <c r="D671" s="14">
        <v>2014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05">
        <v>0</v>
      </c>
      <c r="K671" s="105"/>
      <c r="L671" s="105"/>
      <c r="M671" s="105"/>
      <c r="N671" s="105"/>
      <c r="O671" s="105"/>
    </row>
    <row r="672" spans="1:15" s="80" customFormat="1" ht="15" customHeight="1">
      <c r="A672" s="121"/>
      <c r="B672" s="119"/>
      <c r="C672" s="106"/>
      <c r="D672" s="14">
        <v>2015</v>
      </c>
      <c r="E672" s="15">
        <f t="shared" ref="E672:E677" si="107">SUM(F672:I672)</f>
        <v>0</v>
      </c>
      <c r="F672" s="15">
        <v>0</v>
      </c>
      <c r="G672" s="15">
        <v>0</v>
      </c>
      <c r="H672" s="15">
        <v>0</v>
      </c>
      <c r="I672" s="15">
        <v>0</v>
      </c>
      <c r="J672" s="105">
        <v>100</v>
      </c>
      <c r="K672" s="105"/>
      <c r="L672" s="105"/>
      <c r="M672" s="105"/>
      <c r="N672" s="105"/>
      <c r="O672" s="105"/>
    </row>
    <row r="673" spans="1:15" s="80" customFormat="1" ht="15" customHeight="1">
      <c r="A673" s="121"/>
      <c r="B673" s="119"/>
      <c r="C673" s="106"/>
      <c r="D673" s="14">
        <v>2016</v>
      </c>
      <c r="E673" s="15">
        <f t="shared" si="107"/>
        <v>0</v>
      </c>
      <c r="F673" s="15">
        <v>0</v>
      </c>
      <c r="G673" s="15">
        <v>0</v>
      </c>
      <c r="H673" s="15">
        <v>0</v>
      </c>
      <c r="I673" s="15">
        <v>0</v>
      </c>
      <c r="J673" s="105">
        <v>100</v>
      </c>
      <c r="K673" s="105"/>
      <c r="L673" s="105"/>
      <c r="M673" s="105"/>
      <c r="N673" s="105"/>
      <c r="O673" s="105"/>
    </row>
    <row r="674" spans="1:15" s="80" customFormat="1" ht="15" customHeight="1">
      <c r="A674" s="121"/>
      <c r="B674" s="119"/>
      <c r="C674" s="106"/>
      <c r="D674" s="14">
        <v>2017</v>
      </c>
      <c r="E674" s="15">
        <f t="shared" si="107"/>
        <v>0</v>
      </c>
      <c r="F674" s="15">
        <v>0</v>
      </c>
      <c r="G674" s="15">
        <v>0</v>
      </c>
      <c r="H674" s="15">
        <v>0</v>
      </c>
      <c r="I674" s="15">
        <v>0</v>
      </c>
      <c r="J674" s="105">
        <v>100</v>
      </c>
      <c r="K674" s="105"/>
      <c r="L674" s="105"/>
      <c r="M674" s="105"/>
      <c r="N674" s="105"/>
      <c r="O674" s="105"/>
    </row>
    <row r="675" spans="1:15" s="80" customFormat="1" ht="15" customHeight="1">
      <c r="A675" s="121"/>
      <c r="B675" s="119"/>
      <c r="C675" s="106"/>
      <c r="D675" s="14">
        <v>2018</v>
      </c>
      <c r="E675" s="15">
        <f t="shared" si="107"/>
        <v>0</v>
      </c>
      <c r="F675" s="15">
        <v>0</v>
      </c>
      <c r="G675" s="15">
        <v>0</v>
      </c>
      <c r="H675" s="15">
        <v>0</v>
      </c>
      <c r="I675" s="15">
        <v>0</v>
      </c>
      <c r="J675" s="105">
        <v>100</v>
      </c>
      <c r="K675" s="105"/>
      <c r="L675" s="105"/>
      <c r="M675" s="105"/>
      <c r="N675" s="105"/>
      <c r="O675" s="105"/>
    </row>
    <row r="676" spans="1:15" s="80" customFormat="1" ht="15" customHeight="1">
      <c r="A676" s="121"/>
      <c r="B676" s="119"/>
      <c r="C676" s="106"/>
      <c r="D676" s="14">
        <v>2019</v>
      </c>
      <c r="E676" s="15">
        <f t="shared" si="107"/>
        <v>0</v>
      </c>
      <c r="F676" s="15">
        <v>0</v>
      </c>
      <c r="G676" s="15">
        <v>0</v>
      </c>
      <c r="H676" s="15">
        <v>0</v>
      </c>
      <c r="I676" s="15">
        <v>0</v>
      </c>
      <c r="J676" s="105">
        <v>100</v>
      </c>
      <c r="K676" s="105"/>
      <c r="L676" s="105"/>
      <c r="M676" s="105"/>
      <c r="N676" s="105"/>
      <c r="O676" s="105"/>
    </row>
    <row r="677" spans="1:15" s="80" customFormat="1" ht="15" customHeight="1">
      <c r="A677" s="122"/>
      <c r="B677" s="119"/>
      <c r="C677" s="106"/>
      <c r="D677" s="14">
        <v>2020</v>
      </c>
      <c r="E677" s="15">
        <f t="shared" si="107"/>
        <v>0</v>
      </c>
      <c r="F677" s="15">
        <v>0</v>
      </c>
      <c r="G677" s="15">
        <v>0</v>
      </c>
      <c r="H677" s="15">
        <v>0</v>
      </c>
      <c r="I677" s="15">
        <v>0</v>
      </c>
      <c r="J677" s="105">
        <v>100</v>
      </c>
      <c r="K677" s="105"/>
      <c r="L677" s="105"/>
      <c r="M677" s="105"/>
      <c r="N677" s="105"/>
      <c r="O677" s="105"/>
    </row>
    <row r="678" spans="1:15" s="80" customFormat="1" ht="15" customHeight="1">
      <c r="A678" s="120" t="s">
        <v>190</v>
      </c>
      <c r="B678" s="123" t="s">
        <v>251</v>
      </c>
      <c r="C678" s="120" t="s">
        <v>157</v>
      </c>
      <c r="D678" s="14" t="s">
        <v>107</v>
      </c>
      <c r="E678" s="15">
        <f>SUM(E679:E685)</f>
        <v>851337.59999999986</v>
      </c>
      <c r="F678" s="15">
        <f>SUM(F679:F685)</f>
        <v>851337.59999999986</v>
      </c>
      <c r="G678" s="15">
        <f>SUM(G679:G685)</f>
        <v>0</v>
      </c>
      <c r="H678" s="15">
        <f>SUM(H679:H685)</f>
        <v>0</v>
      </c>
      <c r="I678" s="15">
        <f>SUM(I679:I685)</f>
        <v>0</v>
      </c>
      <c r="J678" s="144"/>
      <c r="K678" s="145"/>
      <c r="L678" s="145"/>
      <c r="M678" s="145"/>
      <c r="N678" s="146"/>
      <c r="O678" s="140" t="s">
        <v>245</v>
      </c>
    </row>
    <row r="679" spans="1:15" s="80" customFormat="1" ht="15" customHeight="1">
      <c r="A679" s="121"/>
      <c r="B679" s="124"/>
      <c r="C679" s="121"/>
      <c r="D679" s="14">
        <v>2014</v>
      </c>
      <c r="E679" s="15">
        <f>SUM(F679:I679)</f>
        <v>105398.1</v>
      </c>
      <c r="F679" s="15">
        <f>F687+F783</f>
        <v>105398.1</v>
      </c>
      <c r="G679" s="15">
        <f t="shared" ref="G679:I685" si="108">G687</f>
        <v>0</v>
      </c>
      <c r="H679" s="15">
        <f t="shared" si="108"/>
        <v>0</v>
      </c>
      <c r="I679" s="15">
        <f t="shared" si="108"/>
        <v>0</v>
      </c>
      <c r="J679" s="147"/>
      <c r="K679" s="148"/>
      <c r="L679" s="148"/>
      <c r="M679" s="148"/>
      <c r="N679" s="149"/>
      <c r="O679" s="141"/>
    </row>
    <row r="680" spans="1:15" s="80" customFormat="1" ht="15" customHeight="1">
      <c r="A680" s="121"/>
      <c r="B680" s="124"/>
      <c r="C680" s="121"/>
      <c r="D680" s="14">
        <v>2015</v>
      </c>
      <c r="E680" s="15">
        <f t="shared" ref="E680:E685" si="109">F680</f>
        <v>122081.09999999998</v>
      </c>
      <c r="F680" s="15">
        <f t="shared" ref="F680:F685" si="110">F688+F784+F824</f>
        <v>122081.09999999998</v>
      </c>
      <c r="G680" s="15">
        <f t="shared" si="108"/>
        <v>0</v>
      </c>
      <c r="H680" s="15">
        <f t="shared" si="108"/>
        <v>0</v>
      </c>
      <c r="I680" s="15">
        <f t="shared" si="108"/>
        <v>0</v>
      </c>
      <c r="J680" s="147"/>
      <c r="K680" s="148"/>
      <c r="L680" s="148"/>
      <c r="M680" s="148"/>
      <c r="N680" s="149"/>
      <c r="O680" s="141"/>
    </row>
    <row r="681" spans="1:15" s="80" customFormat="1" ht="15" customHeight="1">
      <c r="A681" s="121"/>
      <c r="B681" s="124"/>
      <c r="C681" s="121"/>
      <c r="D681" s="14">
        <v>2016</v>
      </c>
      <c r="E681" s="15">
        <f t="shared" si="109"/>
        <v>129818.59999999999</v>
      </c>
      <c r="F681" s="15">
        <f t="shared" si="110"/>
        <v>129818.59999999999</v>
      </c>
      <c r="G681" s="15">
        <f t="shared" si="108"/>
        <v>0</v>
      </c>
      <c r="H681" s="15">
        <f t="shared" si="108"/>
        <v>0</v>
      </c>
      <c r="I681" s="15">
        <f t="shared" si="108"/>
        <v>0</v>
      </c>
      <c r="J681" s="147"/>
      <c r="K681" s="148"/>
      <c r="L681" s="148"/>
      <c r="M681" s="148"/>
      <c r="N681" s="149"/>
      <c r="O681" s="141"/>
    </row>
    <row r="682" spans="1:15" s="80" customFormat="1" ht="15" customHeight="1">
      <c r="A682" s="121"/>
      <c r="B682" s="124"/>
      <c r="C682" s="121"/>
      <c r="D682" s="14">
        <v>2017</v>
      </c>
      <c r="E682" s="15">
        <f t="shared" si="109"/>
        <v>134700.40000000002</v>
      </c>
      <c r="F682" s="15">
        <f t="shared" si="110"/>
        <v>134700.40000000002</v>
      </c>
      <c r="G682" s="15">
        <f t="shared" si="108"/>
        <v>0</v>
      </c>
      <c r="H682" s="15">
        <f t="shared" si="108"/>
        <v>0</v>
      </c>
      <c r="I682" s="15">
        <f t="shared" si="108"/>
        <v>0</v>
      </c>
      <c r="J682" s="147"/>
      <c r="K682" s="148"/>
      <c r="L682" s="148"/>
      <c r="M682" s="148"/>
      <c r="N682" s="149"/>
      <c r="O682" s="141"/>
    </row>
    <row r="683" spans="1:15" s="80" customFormat="1" ht="15" customHeight="1">
      <c r="A683" s="121"/>
      <c r="B683" s="124"/>
      <c r="C683" s="121"/>
      <c r="D683" s="14">
        <v>2018</v>
      </c>
      <c r="E683" s="15">
        <f t="shared" si="109"/>
        <v>135195</v>
      </c>
      <c r="F683" s="15">
        <f t="shared" si="110"/>
        <v>135195</v>
      </c>
      <c r="G683" s="15">
        <f t="shared" si="108"/>
        <v>0</v>
      </c>
      <c r="H683" s="15">
        <f t="shared" si="108"/>
        <v>0</v>
      </c>
      <c r="I683" s="15">
        <f t="shared" si="108"/>
        <v>0</v>
      </c>
      <c r="J683" s="147"/>
      <c r="K683" s="148"/>
      <c r="L683" s="148"/>
      <c r="M683" s="148"/>
      <c r="N683" s="149"/>
      <c r="O683" s="141"/>
    </row>
    <row r="684" spans="1:15" s="80" customFormat="1" ht="15" customHeight="1">
      <c r="A684" s="121"/>
      <c r="B684" s="124"/>
      <c r="C684" s="121"/>
      <c r="D684" s="14">
        <v>2019</v>
      </c>
      <c r="E684" s="15">
        <f t="shared" si="109"/>
        <v>112072.20000000001</v>
      </c>
      <c r="F684" s="15">
        <f t="shared" si="110"/>
        <v>112072.20000000001</v>
      </c>
      <c r="G684" s="15">
        <f t="shared" si="108"/>
        <v>0</v>
      </c>
      <c r="H684" s="15">
        <f t="shared" si="108"/>
        <v>0</v>
      </c>
      <c r="I684" s="15">
        <f t="shared" si="108"/>
        <v>0</v>
      </c>
      <c r="J684" s="147"/>
      <c r="K684" s="148"/>
      <c r="L684" s="148"/>
      <c r="M684" s="148"/>
      <c r="N684" s="149"/>
      <c r="O684" s="141"/>
    </row>
    <row r="685" spans="1:15" s="80" customFormat="1" ht="15" customHeight="1">
      <c r="A685" s="122"/>
      <c r="B685" s="125"/>
      <c r="C685" s="122"/>
      <c r="D685" s="14">
        <v>2020</v>
      </c>
      <c r="E685" s="15">
        <f t="shared" si="109"/>
        <v>112072.20000000001</v>
      </c>
      <c r="F685" s="15">
        <f t="shared" si="110"/>
        <v>112072.20000000001</v>
      </c>
      <c r="G685" s="15">
        <f t="shared" si="108"/>
        <v>0</v>
      </c>
      <c r="H685" s="15">
        <f t="shared" si="108"/>
        <v>0</v>
      </c>
      <c r="I685" s="15">
        <f t="shared" si="108"/>
        <v>0</v>
      </c>
      <c r="J685" s="150"/>
      <c r="K685" s="151"/>
      <c r="L685" s="151"/>
      <c r="M685" s="151"/>
      <c r="N685" s="152"/>
      <c r="O685" s="142"/>
    </row>
    <row r="686" spans="1:15" s="80" customFormat="1" ht="15" customHeight="1">
      <c r="A686" s="120" t="s">
        <v>191</v>
      </c>
      <c r="B686" s="123" t="s">
        <v>402</v>
      </c>
      <c r="C686" s="120" t="s">
        <v>157</v>
      </c>
      <c r="D686" s="14" t="s">
        <v>107</v>
      </c>
      <c r="E686" s="15">
        <f>SUM(E687:E693)</f>
        <v>720140</v>
      </c>
      <c r="F686" s="15">
        <f>SUM(F687:F693)</f>
        <v>720140</v>
      </c>
      <c r="G686" s="15">
        <f>SUM(G687:G693)</f>
        <v>0</v>
      </c>
      <c r="H686" s="15">
        <f>SUM(H687:H693)</f>
        <v>0</v>
      </c>
      <c r="I686" s="15">
        <f>SUM(I687:I693)</f>
        <v>0</v>
      </c>
      <c r="J686" s="107" t="s">
        <v>484</v>
      </c>
      <c r="K686" s="127"/>
      <c r="L686" s="127"/>
      <c r="M686" s="127"/>
      <c r="N686" s="128"/>
      <c r="O686" s="140" t="s">
        <v>245</v>
      </c>
    </row>
    <row r="687" spans="1:15" s="80" customFormat="1" ht="15" customHeight="1">
      <c r="A687" s="121"/>
      <c r="B687" s="124"/>
      <c r="C687" s="121"/>
      <c r="D687" s="14">
        <v>2014</v>
      </c>
      <c r="E687" s="15">
        <f>F687</f>
        <v>95850.6</v>
      </c>
      <c r="F687" s="15">
        <f>F695+F703+F711+F719+F727+F735+F743+F751+F759+F767</f>
        <v>95850.6</v>
      </c>
      <c r="G687" s="15">
        <v>0</v>
      </c>
      <c r="H687" s="15">
        <v>0</v>
      </c>
      <c r="I687" s="15">
        <v>0</v>
      </c>
      <c r="J687" s="129"/>
      <c r="K687" s="130"/>
      <c r="L687" s="130"/>
      <c r="M687" s="130"/>
      <c r="N687" s="131"/>
      <c r="O687" s="141"/>
    </row>
    <row r="688" spans="1:15" s="80" customFormat="1" ht="15" customHeight="1">
      <c r="A688" s="121"/>
      <c r="B688" s="124"/>
      <c r="C688" s="121"/>
      <c r="D688" s="14">
        <v>2015</v>
      </c>
      <c r="E688" s="15">
        <f t="shared" ref="E688:E693" si="111">F688</f>
        <v>94836.099999999977</v>
      </c>
      <c r="F688" s="15">
        <f>F696+F704+F712+F720+F728+F736+F744+F760+F768</f>
        <v>94836.099999999977</v>
      </c>
      <c r="G688" s="15">
        <v>0</v>
      </c>
      <c r="H688" s="15">
        <v>0</v>
      </c>
      <c r="I688" s="15">
        <v>0</v>
      </c>
      <c r="J688" s="129"/>
      <c r="K688" s="130"/>
      <c r="L688" s="130"/>
      <c r="M688" s="130"/>
      <c r="N688" s="131"/>
      <c r="O688" s="141"/>
    </row>
    <row r="689" spans="1:15" s="80" customFormat="1" ht="15" customHeight="1">
      <c r="A689" s="121"/>
      <c r="B689" s="124"/>
      <c r="C689" s="121"/>
      <c r="D689" s="14">
        <v>2016</v>
      </c>
      <c r="E689" s="15">
        <f t="shared" si="111"/>
        <v>100341.09999999999</v>
      </c>
      <c r="F689" s="15">
        <f>F697+F705+F713+F721+F729+F737+F745+F761+F769+F777</f>
        <v>100341.09999999999</v>
      </c>
      <c r="G689" s="15">
        <v>0</v>
      </c>
      <c r="H689" s="15">
        <v>0</v>
      </c>
      <c r="I689" s="15">
        <v>0</v>
      </c>
      <c r="J689" s="129"/>
      <c r="K689" s="130"/>
      <c r="L689" s="130"/>
      <c r="M689" s="130"/>
      <c r="N689" s="131"/>
      <c r="O689" s="141"/>
    </row>
    <row r="690" spans="1:15" s="80" customFormat="1" ht="15" customHeight="1">
      <c r="A690" s="121"/>
      <c r="B690" s="124"/>
      <c r="C690" s="121"/>
      <c r="D690" s="14">
        <v>2017</v>
      </c>
      <c r="E690" s="15">
        <f t="shared" si="111"/>
        <v>105240.40000000001</v>
      </c>
      <c r="F690" s="15">
        <f>F698+F706+F714+F722+F730+F738+F746+F762+F770+F778</f>
        <v>105240.40000000001</v>
      </c>
      <c r="G690" s="15">
        <v>0</v>
      </c>
      <c r="H690" s="15">
        <v>0</v>
      </c>
      <c r="I690" s="15">
        <v>0</v>
      </c>
      <c r="J690" s="129"/>
      <c r="K690" s="130"/>
      <c r="L690" s="130"/>
      <c r="M690" s="130"/>
      <c r="N690" s="131"/>
      <c r="O690" s="141"/>
    </row>
    <row r="691" spans="1:15" s="80" customFormat="1" ht="15" customHeight="1">
      <c r="A691" s="121"/>
      <c r="B691" s="124"/>
      <c r="C691" s="121"/>
      <c r="D691" s="14">
        <v>2018</v>
      </c>
      <c r="E691" s="15">
        <f t="shared" si="111"/>
        <v>105735</v>
      </c>
      <c r="F691" s="15">
        <f>F699+F707+F715+F723+F731+F739+F747+F763+F771+F779</f>
        <v>105735</v>
      </c>
      <c r="G691" s="15">
        <v>0</v>
      </c>
      <c r="H691" s="15">
        <v>0</v>
      </c>
      <c r="I691" s="15">
        <v>0</v>
      </c>
      <c r="J691" s="129"/>
      <c r="K691" s="130"/>
      <c r="L691" s="130"/>
      <c r="M691" s="130"/>
      <c r="N691" s="131"/>
      <c r="O691" s="141"/>
    </row>
    <row r="692" spans="1:15" s="80" customFormat="1" ht="15" customHeight="1">
      <c r="A692" s="121"/>
      <c r="B692" s="124"/>
      <c r="C692" s="121"/>
      <c r="D692" s="14">
        <v>2019</v>
      </c>
      <c r="E692" s="15">
        <f t="shared" si="111"/>
        <v>109068.40000000001</v>
      </c>
      <c r="F692" s="15">
        <f>F700+F708+F716+F724+F732+F740+F748+F764+F772+F780</f>
        <v>109068.40000000001</v>
      </c>
      <c r="G692" s="15">
        <v>0</v>
      </c>
      <c r="H692" s="15">
        <v>0</v>
      </c>
      <c r="I692" s="15">
        <v>0</v>
      </c>
      <c r="J692" s="129"/>
      <c r="K692" s="130"/>
      <c r="L692" s="130"/>
      <c r="M692" s="130"/>
      <c r="N692" s="131"/>
      <c r="O692" s="141"/>
    </row>
    <row r="693" spans="1:15" s="80" customFormat="1" ht="15" customHeight="1">
      <c r="A693" s="122"/>
      <c r="B693" s="125"/>
      <c r="C693" s="122"/>
      <c r="D693" s="14">
        <v>2020</v>
      </c>
      <c r="E693" s="15">
        <f t="shared" si="111"/>
        <v>109068.40000000001</v>
      </c>
      <c r="F693" s="15">
        <f>F701+F709+F717+F725+F733+F741+F749+F765+F773+F781</f>
        <v>109068.40000000001</v>
      </c>
      <c r="G693" s="15">
        <v>0</v>
      </c>
      <c r="H693" s="15">
        <v>0</v>
      </c>
      <c r="I693" s="15">
        <v>0</v>
      </c>
      <c r="J693" s="132"/>
      <c r="K693" s="133"/>
      <c r="L693" s="133"/>
      <c r="M693" s="133"/>
      <c r="N693" s="134"/>
      <c r="O693" s="142"/>
    </row>
    <row r="694" spans="1:15" s="80" customFormat="1" ht="52.5" customHeight="1">
      <c r="A694" s="120" t="s">
        <v>192</v>
      </c>
      <c r="B694" s="119" t="s">
        <v>328</v>
      </c>
      <c r="C694" s="106" t="s">
        <v>157</v>
      </c>
      <c r="D694" s="14" t="s">
        <v>107</v>
      </c>
      <c r="E694" s="15">
        <f>SUM(E695:E701)</f>
        <v>132636.79999999999</v>
      </c>
      <c r="F694" s="15">
        <f>SUM(F695:F701)</f>
        <v>132636.79999999999</v>
      </c>
      <c r="G694" s="15">
        <f>SUM(G695:G701)</f>
        <v>0</v>
      </c>
      <c r="H694" s="15">
        <f>SUM(H695:H701)</f>
        <v>0</v>
      </c>
      <c r="I694" s="15">
        <f>SUM(I695:I701)</f>
        <v>0</v>
      </c>
      <c r="J694" s="105" t="s">
        <v>278</v>
      </c>
      <c r="K694" s="105"/>
      <c r="L694" s="105"/>
      <c r="M694" s="105"/>
      <c r="N694" s="105"/>
      <c r="O694" s="105" t="s">
        <v>245</v>
      </c>
    </row>
    <row r="695" spans="1:15" s="80" customFormat="1" ht="15" customHeight="1">
      <c r="A695" s="121"/>
      <c r="B695" s="143"/>
      <c r="C695" s="106"/>
      <c r="D695" s="14">
        <v>2014</v>
      </c>
      <c r="E695" s="15">
        <f>F695</f>
        <v>69479</v>
      </c>
      <c r="F695" s="15">
        <v>69479</v>
      </c>
      <c r="G695" s="15">
        <v>0</v>
      </c>
      <c r="H695" s="15">
        <v>0</v>
      </c>
      <c r="I695" s="15">
        <v>0</v>
      </c>
      <c r="J695" s="105">
        <v>200000</v>
      </c>
      <c r="K695" s="105"/>
      <c r="L695" s="105"/>
      <c r="M695" s="105"/>
      <c r="N695" s="105"/>
      <c r="O695" s="105"/>
    </row>
    <row r="696" spans="1:15" s="80" customFormat="1" ht="15" customHeight="1">
      <c r="A696" s="121"/>
      <c r="B696" s="143"/>
      <c r="C696" s="106"/>
      <c r="D696" s="14">
        <v>2015</v>
      </c>
      <c r="E696" s="15">
        <f t="shared" ref="E696:E701" si="112">F696</f>
        <v>63157.8</v>
      </c>
      <c r="F696" s="15">
        <v>63157.8</v>
      </c>
      <c r="G696" s="15">
        <v>0</v>
      </c>
      <c r="H696" s="15">
        <v>0</v>
      </c>
      <c r="I696" s="15">
        <v>0</v>
      </c>
      <c r="J696" s="105">
        <v>120000</v>
      </c>
      <c r="K696" s="105"/>
      <c r="L696" s="105"/>
      <c r="M696" s="105"/>
      <c r="N696" s="105"/>
      <c r="O696" s="105"/>
    </row>
    <row r="697" spans="1:15" s="80" customFormat="1" ht="15" customHeight="1">
      <c r="A697" s="121"/>
      <c r="B697" s="143"/>
      <c r="C697" s="106"/>
      <c r="D697" s="14">
        <v>2016</v>
      </c>
      <c r="E697" s="15">
        <f>F697</f>
        <v>0</v>
      </c>
      <c r="F697" s="15">
        <v>0</v>
      </c>
      <c r="G697" s="15">
        <v>0</v>
      </c>
      <c r="H697" s="15">
        <v>0</v>
      </c>
      <c r="I697" s="15">
        <v>0</v>
      </c>
      <c r="J697" s="105">
        <v>0</v>
      </c>
      <c r="K697" s="105"/>
      <c r="L697" s="105"/>
      <c r="M697" s="105"/>
      <c r="N697" s="105"/>
      <c r="O697" s="105"/>
    </row>
    <row r="698" spans="1:15" s="80" customFormat="1" ht="15" customHeight="1">
      <c r="A698" s="121"/>
      <c r="B698" s="143"/>
      <c r="C698" s="106"/>
      <c r="D698" s="14">
        <v>2017</v>
      </c>
      <c r="E698" s="15">
        <f t="shared" si="112"/>
        <v>0</v>
      </c>
      <c r="F698" s="15">
        <v>0</v>
      </c>
      <c r="G698" s="15">
        <v>0</v>
      </c>
      <c r="H698" s="15">
        <v>0</v>
      </c>
      <c r="I698" s="15">
        <v>0</v>
      </c>
      <c r="J698" s="105">
        <v>0</v>
      </c>
      <c r="K698" s="105"/>
      <c r="L698" s="105"/>
      <c r="M698" s="105"/>
      <c r="N698" s="105"/>
      <c r="O698" s="105"/>
    </row>
    <row r="699" spans="1:15" s="80" customFormat="1" ht="15" customHeight="1">
      <c r="A699" s="121"/>
      <c r="B699" s="143"/>
      <c r="C699" s="106"/>
      <c r="D699" s="14">
        <v>2018</v>
      </c>
      <c r="E699" s="15">
        <f t="shared" si="112"/>
        <v>0</v>
      </c>
      <c r="F699" s="15">
        <v>0</v>
      </c>
      <c r="G699" s="15">
        <v>0</v>
      </c>
      <c r="H699" s="15">
        <v>0</v>
      </c>
      <c r="I699" s="15">
        <v>0</v>
      </c>
      <c r="J699" s="105">
        <v>0</v>
      </c>
      <c r="K699" s="105"/>
      <c r="L699" s="105"/>
      <c r="M699" s="105"/>
      <c r="N699" s="105"/>
      <c r="O699" s="105"/>
    </row>
    <row r="700" spans="1:15" s="80" customFormat="1" ht="15" customHeight="1">
      <c r="A700" s="121"/>
      <c r="B700" s="143"/>
      <c r="C700" s="106"/>
      <c r="D700" s="14">
        <v>2019</v>
      </c>
      <c r="E700" s="15">
        <f t="shared" si="112"/>
        <v>0</v>
      </c>
      <c r="F700" s="15">
        <v>0</v>
      </c>
      <c r="G700" s="15">
        <v>0</v>
      </c>
      <c r="H700" s="15">
        <v>0</v>
      </c>
      <c r="I700" s="15">
        <v>0</v>
      </c>
      <c r="J700" s="105">
        <v>0</v>
      </c>
      <c r="K700" s="105"/>
      <c r="L700" s="105"/>
      <c r="M700" s="105"/>
      <c r="N700" s="105"/>
      <c r="O700" s="105"/>
    </row>
    <row r="701" spans="1:15" s="80" customFormat="1" ht="15" customHeight="1">
      <c r="A701" s="122"/>
      <c r="B701" s="143"/>
      <c r="C701" s="106"/>
      <c r="D701" s="14">
        <v>2020</v>
      </c>
      <c r="E701" s="15">
        <f t="shared" si="112"/>
        <v>0</v>
      </c>
      <c r="F701" s="15">
        <v>0</v>
      </c>
      <c r="G701" s="15">
        <v>0</v>
      </c>
      <c r="H701" s="15">
        <v>0</v>
      </c>
      <c r="I701" s="15">
        <v>0</v>
      </c>
      <c r="J701" s="105">
        <v>0</v>
      </c>
      <c r="K701" s="105"/>
      <c r="L701" s="105"/>
      <c r="M701" s="105"/>
      <c r="N701" s="105"/>
      <c r="O701" s="105"/>
    </row>
    <row r="702" spans="1:15" s="80" customFormat="1" ht="57" customHeight="1">
      <c r="A702" s="120" t="s">
        <v>308</v>
      </c>
      <c r="B702" s="119" t="s">
        <v>309</v>
      </c>
      <c r="C702" s="106" t="s">
        <v>157</v>
      </c>
      <c r="D702" s="14" t="s">
        <v>107</v>
      </c>
      <c r="E702" s="15">
        <f>SUM(E703:E709)</f>
        <v>129.89999999999998</v>
      </c>
      <c r="F702" s="15">
        <f>SUM(F703:F709)</f>
        <v>129.89999999999998</v>
      </c>
      <c r="G702" s="15">
        <f>SUM(G703:G709)</f>
        <v>0</v>
      </c>
      <c r="H702" s="15">
        <f>SUM(H703:H709)</f>
        <v>0</v>
      </c>
      <c r="I702" s="15">
        <f>SUM(I703:I709)</f>
        <v>0</v>
      </c>
      <c r="J702" s="105" t="s">
        <v>279</v>
      </c>
      <c r="K702" s="105"/>
      <c r="L702" s="105"/>
      <c r="M702" s="105"/>
      <c r="N702" s="105"/>
      <c r="O702" s="105" t="s">
        <v>245</v>
      </c>
    </row>
    <row r="703" spans="1:15" s="80" customFormat="1" ht="15" customHeight="1">
      <c r="A703" s="121"/>
      <c r="B703" s="143"/>
      <c r="C703" s="106"/>
      <c r="D703" s="14">
        <v>2014</v>
      </c>
      <c r="E703" s="15">
        <f>F703</f>
        <v>73.599999999999994</v>
      </c>
      <c r="F703" s="15">
        <v>73.599999999999994</v>
      </c>
      <c r="G703" s="15">
        <v>0</v>
      </c>
      <c r="H703" s="15">
        <v>0</v>
      </c>
      <c r="I703" s="15">
        <v>0</v>
      </c>
      <c r="J703" s="105">
        <v>81000</v>
      </c>
      <c r="K703" s="105"/>
      <c r="L703" s="105"/>
      <c r="M703" s="105"/>
      <c r="N703" s="105"/>
      <c r="O703" s="105"/>
    </row>
    <row r="704" spans="1:15" s="80" customFormat="1" ht="15" customHeight="1">
      <c r="A704" s="121"/>
      <c r="B704" s="143"/>
      <c r="C704" s="106"/>
      <c r="D704" s="14">
        <v>2015</v>
      </c>
      <c r="E704" s="15">
        <f t="shared" ref="E704:E709" si="113">F704</f>
        <v>56.3</v>
      </c>
      <c r="F704" s="15">
        <v>56.3</v>
      </c>
      <c r="G704" s="15">
        <v>0</v>
      </c>
      <c r="H704" s="15">
        <v>0</v>
      </c>
      <c r="I704" s="15">
        <v>0</v>
      </c>
      <c r="J704" s="105">
        <v>73000</v>
      </c>
      <c r="K704" s="105"/>
      <c r="L704" s="105"/>
      <c r="M704" s="105"/>
      <c r="N704" s="105"/>
      <c r="O704" s="105"/>
    </row>
    <row r="705" spans="1:15" s="80" customFormat="1" ht="15" customHeight="1">
      <c r="A705" s="121"/>
      <c r="B705" s="143"/>
      <c r="C705" s="106"/>
      <c r="D705" s="14">
        <v>2016</v>
      </c>
      <c r="E705" s="15">
        <f t="shared" si="113"/>
        <v>0</v>
      </c>
      <c r="F705" s="15">
        <v>0</v>
      </c>
      <c r="G705" s="15">
        <v>0</v>
      </c>
      <c r="H705" s="15">
        <v>0</v>
      </c>
      <c r="I705" s="15">
        <v>0</v>
      </c>
      <c r="J705" s="105">
        <v>0</v>
      </c>
      <c r="K705" s="105"/>
      <c r="L705" s="105"/>
      <c r="M705" s="105"/>
      <c r="N705" s="105"/>
      <c r="O705" s="105"/>
    </row>
    <row r="706" spans="1:15" s="80" customFormat="1" ht="15" customHeight="1">
      <c r="A706" s="121"/>
      <c r="B706" s="143"/>
      <c r="C706" s="106"/>
      <c r="D706" s="14">
        <v>2017</v>
      </c>
      <c r="E706" s="15">
        <f t="shared" si="113"/>
        <v>0</v>
      </c>
      <c r="F706" s="15">
        <v>0</v>
      </c>
      <c r="G706" s="15">
        <v>0</v>
      </c>
      <c r="H706" s="15">
        <v>0</v>
      </c>
      <c r="I706" s="15">
        <v>0</v>
      </c>
      <c r="J706" s="105">
        <v>0</v>
      </c>
      <c r="K706" s="105"/>
      <c r="L706" s="105"/>
      <c r="M706" s="105"/>
      <c r="N706" s="105"/>
      <c r="O706" s="105"/>
    </row>
    <row r="707" spans="1:15" s="80" customFormat="1" ht="15" customHeight="1">
      <c r="A707" s="121"/>
      <c r="B707" s="143"/>
      <c r="C707" s="106"/>
      <c r="D707" s="14">
        <v>2018</v>
      </c>
      <c r="E707" s="15">
        <f t="shared" si="113"/>
        <v>0</v>
      </c>
      <c r="F707" s="15">
        <v>0</v>
      </c>
      <c r="G707" s="15">
        <v>0</v>
      </c>
      <c r="H707" s="15">
        <v>0</v>
      </c>
      <c r="I707" s="15">
        <v>0</v>
      </c>
      <c r="J707" s="105">
        <v>0</v>
      </c>
      <c r="K707" s="105"/>
      <c r="L707" s="105"/>
      <c r="M707" s="105"/>
      <c r="N707" s="105"/>
      <c r="O707" s="105"/>
    </row>
    <row r="708" spans="1:15" s="80" customFormat="1" ht="15" customHeight="1">
      <c r="A708" s="121"/>
      <c r="B708" s="143"/>
      <c r="C708" s="106"/>
      <c r="D708" s="14">
        <v>2019</v>
      </c>
      <c r="E708" s="15">
        <f t="shared" si="113"/>
        <v>0</v>
      </c>
      <c r="F708" s="15">
        <v>0</v>
      </c>
      <c r="G708" s="15">
        <v>0</v>
      </c>
      <c r="H708" s="15">
        <v>0</v>
      </c>
      <c r="I708" s="15">
        <v>0</v>
      </c>
      <c r="J708" s="105">
        <v>0</v>
      </c>
      <c r="K708" s="105"/>
      <c r="L708" s="105"/>
      <c r="M708" s="105"/>
      <c r="N708" s="105"/>
      <c r="O708" s="105"/>
    </row>
    <row r="709" spans="1:15" s="80" customFormat="1" ht="15" customHeight="1">
      <c r="A709" s="122"/>
      <c r="B709" s="143"/>
      <c r="C709" s="106"/>
      <c r="D709" s="14">
        <v>2020</v>
      </c>
      <c r="E709" s="15">
        <f t="shared" si="113"/>
        <v>0</v>
      </c>
      <c r="F709" s="15">
        <v>0</v>
      </c>
      <c r="G709" s="15">
        <v>0</v>
      </c>
      <c r="H709" s="15">
        <v>0</v>
      </c>
      <c r="I709" s="15">
        <v>0</v>
      </c>
      <c r="J709" s="105">
        <v>0</v>
      </c>
      <c r="K709" s="105"/>
      <c r="L709" s="105"/>
      <c r="M709" s="105"/>
      <c r="N709" s="105"/>
      <c r="O709" s="105"/>
    </row>
    <row r="710" spans="1:15" s="80" customFormat="1" ht="47.25" customHeight="1">
      <c r="A710" s="120" t="s">
        <v>310</v>
      </c>
      <c r="B710" s="119" t="s">
        <v>311</v>
      </c>
      <c r="C710" s="106" t="s">
        <v>157</v>
      </c>
      <c r="D710" s="14" t="s">
        <v>107</v>
      </c>
      <c r="E710" s="15">
        <f>SUM(E711:E717)</f>
        <v>251.20000000000002</v>
      </c>
      <c r="F710" s="15">
        <f>SUM(F711:F717)</f>
        <v>251.20000000000002</v>
      </c>
      <c r="G710" s="15">
        <f>SUM(G711:G717)</f>
        <v>0</v>
      </c>
      <c r="H710" s="15">
        <f>SUM(H711:H717)</f>
        <v>0</v>
      </c>
      <c r="I710" s="15">
        <f>SUM(I711:I717)</f>
        <v>0</v>
      </c>
      <c r="J710" s="105" t="s">
        <v>280</v>
      </c>
      <c r="K710" s="105"/>
      <c r="L710" s="105"/>
      <c r="M710" s="105"/>
      <c r="N710" s="105"/>
      <c r="O710" s="105" t="s">
        <v>245</v>
      </c>
    </row>
    <row r="711" spans="1:15" s="80" customFormat="1" ht="15" customHeight="1">
      <c r="A711" s="121"/>
      <c r="B711" s="143"/>
      <c r="C711" s="106"/>
      <c r="D711" s="14">
        <v>2014</v>
      </c>
      <c r="E711" s="15">
        <f>F711</f>
        <v>110.4</v>
      </c>
      <c r="F711" s="15">
        <v>110.4</v>
      </c>
      <c r="G711" s="15">
        <v>0</v>
      </c>
      <c r="H711" s="15">
        <v>0</v>
      </c>
      <c r="I711" s="15">
        <v>0</v>
      </c>
      <c r="J711" s="105">
        <v>23000</v>
      </c>
      <c r="K711" s="105"/>
      <c r="L711" s="105"/>
      <c r="M711" s="105"/>
      <c r="N711" s="105"/>
      <c r="O711" s="105"/>
    </row>
    <row r="712" spans="1:15" s="80" customFormat="1" ht="15" customHeight="1">
      <c r="A712" s="121"/>
      <c r="B712" s="143"/>
      <c r="C712" s="106"/>
      <c r="D712" s="14">
        <v>2015</v>
      </c>
      <c r="E712" s="15">
        <f t="shared" ref="E712:E717" si="114">F712</f>
        <v>140.80000000000001</v>
      </c>
      <c r="F712" s="15">
        <v>140.80000000000001</v>
      </c>
      <c r="G712" s="15">
        <v>0</v>
      </c>
      <c r="H712" s="15">
        <v>0</v>
      </c>
      <c r="I712" s="15">
        <v>0</v>
      </c>
      <c r="J712" s="105">
        <v>25500</v>
      </c>
      <c r="K712" s="105"/>
      <c r="L712" s="105"/>
      <c r="M712" s="105"/>
      <c r="N712" s="105"/>
      <c r="O712" s="105"/>
    </row>
    <row r="713" spans="1:15" s="80" customFormat="1" ht="15" customHeight="1">
      <c r="A713" s="121"/>
      <c r="B713" s="143"/>
      <c r="C713" s="106"/>
      <c r="D713" s="14">
        <v>2016</v>
      </c>
      <c r="E713" s="15">
        <f t="shared" si="114"/>
        <v>0</v>
      </c>
      <c r="F713" s="15">
        <v>0</v>
      </c>
      <c r="G713" s="15">
        <v>0</v>
      </c>
      <c r="H713" s="15">
        <v>0</v>
      </c>
      <c r="I713" s="15">
        <v>0</v>
      </c>
      <c r="J713" s="105">
        <v>0</v>
      </c>
      <c r="K713" s="105"/>
      <c r="L713" s="105"/>
      <c r="M713" s="105"/>
      <c r="N713" s="105"/>
      <c r="O713" s="105"/>
    </row>
    <row r="714" spans="1:15" s="80" customFormat="1" ht="15" customHeight="1">
      <c r="A714" s="121"/>
      <c r="B714" s="143"/>
      <c r="C714" s="106"/>
      <c r="D714" s="14">
        <v>2017</v>
      </c>
      <c r="E714" s="15">
        <f t="shared" si="114"/>
        <v>0</v>
      </c>
      <c r="F714" s="15">
        <v>0</v>
      </c>
      <c r="G714" s="15">
        <v>0</v>
      </c>
      <c r="H714" s="15">
        <v>0</v>
      </c>
      <c r="I714" s="15">
        <v>0</v>
      </c>
      <c r="J714" s="105">
        <v>0</v>
      </c>
      <c r="K714" s="105"/>
      <c r="L714" s="105"/>
      <c r="M714" s="105"/>
      <c r="N714" s="105"/>
      <c r="O714" s="105"/>
    </row>
    <row r="715" spans="1:15" s="80" customFormat="1" ht="15" customHeight="1">
      <c r="A715" s="121"/>
      <c r="B715" s="143"/>
      <c r="C715" s="106"/>
      <c r="D715" s="14">
        <v>2018</v>
      </c>
      <c r="E715" s="15">
        <f t="shared" si="114"/>
        <v>0</v>
      </c>
      <c r="F715" s="15">
        <v>0</v>
      </c>
      <c r="G715" s="15">
        <v>0</v>
      </c>
      <c r="H715" s="15">
        <v>0</v>
      </c>
      <c r="I715" s="15">
        <v>0</v>
      </c>
      <c r="J715" s="105">
        <v>0</v>
      </c>
      <c r="K715" s="105"/>
      <c r="L715" s="105"/>
      <c r="M715" s="105"/>
      <c r="N715" s="105"/>
      <c r="O715" s="105"/>
    </row>
    <row r="716" spans="1:15" s="80" customFormat="1" ht="15" customHeight="1">
      <c r="A716" s="121"/>
      <c r="B716" s="143"/>
      <c r="C716" s="106"/>
      <c r="D716" s="14">
        <v>2019</v>
      </c>
      <c r="E716" s="15">
        <f t="shared" si="114"/>
        <v>0</v>
      </c>
      <c r="F716" s="15">
        <v>0</v>
      </c>
      <c r="G716" s="15">
        <v>0</v>
      </c>
      <c r="H716" s="15">
        <v>0</v>
      </c>
      <c r="I716" s="15">
        <v>0</v>
      </c>
      <c r="J716" s="105">
        <v>0</v>
      </c>
      <c r="K716" s="105"/>
      <c r="L716" s="105"/>
      <c r="M716" s="105"/>
      <c r="N716" s="105"/>
      <c r="O716" s="105"/>
    </row>
    <row r="717" spans="1:15" s="80" customFormat="1" ht="15" customHeight="1">
      <c r="A717" s="122"/>
      <c r="B717" s="143"/>
      <c r="C717" s="106"/>
      <c r="D717" s="14">
        <v>2020</v>
      </c>
      <c r="E717" s="15">
        <f t="shared" si="114"/>
        <v>0</v>
      </c>
      <c r="F717" s="15">
        <v>0</v>
      </c>
      <c r="G717" s="15">
        <v>0</v>
      </c>
      <c r="H717" s="15">
        <v>0</v>
      </c>
      <c r="I717" s="15">
        <v>0</v>
      </c>
      <c r="J717" s="105">
        <v>0</v>
      </c>
      <c r="K717" s="105"/>
      <c r="L717" s="105"/>
      <c r="M717" s="105"/>
      <c r="N717" s="105"/>
      <c r="O717" s="105"/>
    </row>
    <row r="718" spans="1:15" s="80" customFormat="1" ht="48" customHeight="1">
      <c r="A718" s="120" t="s">
        <v>312</v>
      </c>
      <c r="B718" s="119" t="s">
        <v>313</v>
      </c>
      <c r="C718" s="106" t="s">
        <v>157</v>
      </c>
      <c r="D718" s="14" t="s">
        <v>107</v>
      </c>
      <c r="E718" s="15">
        <f>SUM(E719:E725)</f>
        <v>36208.399999999994</v>
      </c>
      <c r="F718" s="15">
        <f>SUM(F719:F725)</f>
        <v>36208.399999999994</v>
      </c>
      <c r="G718" s="15">
        <f>SUM(G719:G725)</f>
        <v>0</v>
      </c>
      <c r="H718" s="15">
        <f>SUM(H719:H725)</f>
        <v>0</v>
      </c>
      <c r="I718" s="15">
        <f>SUM(I719:I725)</f>
        <v>0</v>
      </c>
      <c r="J718" s="105" t="s">
        <v>314</v>
      </c>
      <c r="K718" s="105"/>
      <c r="L718" s="105"/>
      <c r="M718" s="105"/>
      <c r="N718" s="105"/>
      <c r="O718" s="105" t="s">
        <v>245</v>
      </c>
    </row>
    <row r="719" spans="1:15" s="80" customFormat="1" ht="15" customHeight="1">
      <c r="A719" s="121"/>
      <c r="B719" s="143"/>
      <c r="C719" s="106"/>
      <c r="D719" s="14">
        <v>2014</v>
      </c>
      <c r="E719" s="15">
        <f>F719</f>
        <v>17782.3</v>
      </c>
      <c r="F719" s="15">
        <v>17782.3</v>
      </c>
      <c r="G719" s="15">
        <v>0</v>
      </c>
      <c r="H719" s="15">
        <v>0</v>
      </c>
      <c r="I719" s="15">
        <v>0</v>
      </c>
      <c r="J719" s="105">
        <v>35000</v>
      </c>
      <c r="K719" s="105"/>
      <c r="L719" s="105"/>
      <c r="M719" s="105"/>
      <c r="N719" s="105"/>
      <c r="O719" s="105"/>
    </row>
    <row r="720" spans="1:15" s="80" customFormat="1" ht="15" customHeight="1">
      <c r="A720" s="121"/>
      <c r="B720" s="143"/>
      <c r="C720" s="106"/>
      <c r="D720" s="14">
        <v>2015</v>
      </c>
      <c r="E720" s="15">
        <f t="shared" ref="E720:E725" si="115">F720</f>
        <v>18426.099999999999</v>
      </c>
      <c r="F720" s="15">
        <v>18426.099999999999</v>
      </c>
      <c r="G720" s="15">
        <v>0</v>
      </c>
      <c r="H720" s="15">
        <v>0</v>
      </c>
      <c r="I720" s="15">
        <v>0</v>
      </c>
      <c r="J720" s="105">
        <v>35000</v>
      </c>
      <c r="K720" s="105"/>
      <c r="L720" s="105"/>
      <c r="M720" s="105"/>
      <c r="N720" s="105"/>
      <c r="O720" s="105"/>
    </row>
    <row r="721" spans="1:15" s="80" customFormat="1" ht="15" customHeight="1">
      <c r="A721" s="121"/>
      <c r="B721" s="143"/>
      <c r="C721" s="106"/>
      <c r="D721" s="14">
        <v>2016</v>
      </c>
      <c r="E721" s="15">
        <f t="shared" si="115"/>
        <v>0</v>
      </c>
      <c r="F721" s="15">
        <v>0</v>
      </c>
      <c r="G721" s="15">
        <v>0</v>
      </c>
      <c r="H721" s="15">
        <v>0</v>
      </c>
      <c r="I721" s="15">
        <v>0</v>
      </c>
      <c r="J721" s="105">
        <v>0</v>
      </c>
      <c r="K721" s="105"/>
      <c r="L721" s="105"/>
      <c r="M721" s="105"/>
      <c r="N721" s="105"/>
      <c r="O721" s="105"/>
    </row>
    <row r="722" spans="1:15" s="80" customFormat="1" ht="15" customHeight="1">
      <c r="A722" s="121"/>
      <c r="B722" s="143"/>
      <c r="C722" s="106"/>
      <c r="D722" s="14">
        <v>2017</v>
      </c>
      <c r="E722" s="15">
        <f t="shared" si="115"/>
        <v>0</v>
      </c>
      <c r="F722" s="15">
        <v>0</v>
      </c>
      <c r="G722" s="15">
        <v>0</v>
      </c>
      <c r="H722" s="15">
        <v>0</v>
      </c>
      <c r="I722" s="15">
        <v>0</v>
      </c>
      <c r="J722" s="105">
        <v>0</v>
      </c>
      <c r="K722" s="105"/>
      <c r="L722" s="105"/>
      <c r="M722" s="105"/>
      <c r="N722" s="105"/>
      <c r="O722" s="105"/>
    </row>
    <row r="723" spans="1:15" s="80" customFormat="1" ht="15" customHeight="1">
      <c r="A723" s="121"/>
      <c r="B723" s="143"/>
      <c r="C723" s="106"/>
      <c r="D723" s="14">
        <v>2018</v>
      </c>
      <c r="E723" s="15">
        <f t="shared" si="115"/>
        <v>0</v>
      </c>
      <c r="F723" s="15">
        <v>0</v>
      </c>
      <c r="G723" s="15">
        <v>0</v>
      </c>
      <c r="H723" s="15">
        <v>0</v>
      </c>
      <c r="I723" s="15">
        <v>0</v>
      </c>
      <c r="J723" s="105">
        <v>0</v>
      </c>
      <c r="K723" s="105"/>
      <c r="L723" s="105"/>
      <c r="M723" s="105"/>
      <c r="N723" s="105"/>
      <c r="O723" s="105"/>
    </row>
    <row r="724" spans="1:15" s="80" customFormat="1" ht="15" customHeight="1">
      <c r="A724" s="121"/>
      <c r="B724" s="143"/>
      <c r="C724" s="106"/>
      <c r="D724" s="14">
        <v>2019</v>
      </c>
      <c r="E724" s="15">
        <f t="shared" si="115"/>
        <v>0</v>
      </c>
      <c r="F724" s="15">
        <v>0</v>
      </c>
      <c r="G724" s="15">
        <v>0</v>
      </c>
      <c r="H724" s="15">
        <v>0</v>
      </c>
      <c r="I724" s="15">
        <v>0</v>
      </c>
      <c r="J724" s="105">
        <v>0</v>
      </c>
      <c r="K724" s="105"/>
      <c r="L724" s="105"/>
      <c r="M724" s="105"/>
      <c r="N724" s="105"/>
      <c r="O724" s="105"/>
    </row>
    <row r="725" spans="1:15" s="80" customFormat="1" ht="15" customHeight="1">
      <c r="A725" s="122"/>
      <c r="B725" s="143"/>
      <c r="C725" s="106"/>
      <c r="D725" s="14">
        <v>2020</v>
      </c>
      <c r="E725" s="15">
        <f t="shared" si="115"/>
        <v>0</v>
      </c>
      <c r="F725" s="15">
        <v>0</v>
      </c>
      <c r="G725" s="15">
        <v>0</v>
      </c>
      <c r="H725" s="15">
        <v>0</v>
      </c>
      <c r="I725" s="15">
        <v>0</v>
      </c>
      <c r="J725" s="105">
        <v>0</v>
      </c>
      <c r="K725" s="105"/>
      <c r="L725" s="105"/>
      <c r="M725" s="105"/>
      <c r="N725" s="105"/>
      <c r="O725" s="105"/>
    </row>
    <row r="726" spans="1:15" s="80" customFormat="1" ht="49.5" customHeight="1">
      <c r="A726" s="120" t="s">
        <v>315</v>
      </c>
      <c r="B726" s="119" t="s">
        <v>316</v>
      </c>
      <c r="C726" s="106" t="s">
        <v>157</v>
      </c>
      <c r="D726" s="14" t="s">
        <v>107</v>
      </c>
      <c r="E726" s="15">
        <f>SUM(E727:E733)</f>
        <v>10350.099999999999</v>
      </c>
      <c r="F726" s="15">
        <f>SUM(F727:F733)</f>
        <v>10350.099999999999</v>
      </c>
      <c r="G726" s="15">
        <f>SUM(G727:G733)</f>
        <v>0</v>
      </c>
      <c r="H726" s="15">
        <f>SUM(H727:H733)</f>
        <v>0</v>
      </c>
      <c r="I726" s="15">
        <f>SUM(I727:I733)</f>
        <v>0</v>
      </c>
      <c r="J726" s="105" t="s">
        <v>259</v>
      </c>
      <c r="K726" s="105"/>
      <c r="L726" s="105"/>
      <c r="M726" s="105"/>
      <c r="N726" s="105"/>
      <c r="O726" s="105" t="s">
        <v>245</v>
      </c>
    </row>
    <row r="727" spans="1:15" s="80" customFormat="1" ht="15" customHeight="1">
      <c r="A727" s="121"/>
      <c r="B727" s="143"/>
      <c r="C727" s="106"/>
      <c r="D727" s="14">
        <v>2014</v>
      </c>
      <c r="E727" s="15">
        <f t="shared" ref="E727:E733" si="116">F727</f>
        <v>3310.7</v>
      </c>
      <c r="F727" s="15">
        <v>3310.7</v>
      </c>
      <c r="G727" s="15">
        <v>0</v>
      </c>
      <c r="H727" s="15">
        <v>0</v>
      </c>
      <c r="I727" s="15">
        <v>0</v>
      </c>
      <c r="J727" s="105">
        <v>9000</v>
      </c>
      <c r="K727" s="105"/>
      <c r="L727" s="105"/>
      <c r="M727" s="105"/>
      <c r="N727" s="105"/>
      <c r="O727" s="105"/>
    </row>
    <row r="728" spans="1:15" s="80" customFormat="1" ht="15" customHeight="1">
      <c r="A728" s="121"/>
      <c r="B728" s="143"/>
      <c r="C728" s="106"/>
      <c r="D728" s="14">
        <v>2015</v>
      </c>
      <c r="E728" s="15">
        <f t="shared" si="116"/>
        <v>7039.4</v>
      </c>
      <c r="F728" s="15">
        <v>7039.4</v>
      </c>
      <c r="G728" s="15">
        <v>0</v>
      </c>
      <c r="H728" s="15">
        <v>0</v>
      </c>
      <c r="I728" s="15">
        <v>0</v>
      </c>
      <c r="J728" s="105">
        <v>30000</v>
      </c>
      <c r="K728" s="105"/>
      <c r="L728" s="105"/>
      <c r="M728" s="105"/>
      <c r="N728" s="105"/>
      <c r="O728" s="105"/>
    </row>
    <row r="729" spans="1:15" s="80" customFormat="1" ht="15" customHeight="1">
      <c r="A729" s="121"/>
      <c r="B729" s="143"/>
      <c r="C729" s="106"/>
      <c r="D729" s="14">
        <v>2016</v>
      </c>
      <c r="E729" s="15">
        <f t="shared" si="116"/>
        <v>0</v>
      </c>
      <c r="F729" s="15">
        <v>0</v>
      </c>
      <c r="G729" s="15">
        <v>0</v>
      </c>
      <c r="H729" s="15">
        <v>0</v>
      </c>
      <c r="I729" s="15">
        <v>0</v>
      </c>
      <c r="J729" s="105">
        <v>0</v>
      </c>
      <c r="K729" s="105"/>
      <c r="L729" s="105"/>
      <c r="M729" s="105"/>
      <c r="N729" s="105"/>
      <c r="O729" s="105"/>
    </row>
    <row r="730" spans="1:15" s="80" customFormat="1" ht="15" customHeight="1">
      <c r="A730" s="121"/>
      <c r="B730" s="143"/>
      <c r="C730" s="106"/>
      <c r="D730" s="14">
        <v>2017</v>
      </c>
      <c r="E730" s="15">
        <f t="shared" si="116"/>
        <v>0</v>
      </c>
      <c r="F730" s="15">
        <v>0</v>
      </c>
      <c r="G730" s="15">
        <v>0</v>
      </c>
      <c r="H730" s="15">
        <v>0</v>
      </c>
      <c r="I730" s="15">
        <v>0</v>
      </c>
      <c r="J730" s="105">
        <v>0</v>
      </c>
      <c r="K730" s="105"/>
      <c r="L730" s="105"/>
      <c r="M730" s="105"/>
      <c r="N730" s="105"/>
      <c r="O730" s="105"/>
    </row>
    <row r="731" spans="1:15" s="80" customFormat="1" ht="15" customHeight="1">
      <c r="A731" s="121"/>
      <c r="B731" s="143"/>
      <c r="C731" s="106"/>
      <c r="D731" s="14">
        <v>2018</v>
      </c>
      <c r="E731" s="15">
        <f t="shared" si="116"/>
        <v>0</v>
      </c>
      <c r="F731" s="15">
        <v>0</v>
      </c>
      <c r="G731" s="15">
        <v>0</v>
      </c>
      <c r="H731" s="15">
        <v>0</v>
      </c>
      <c r="I731" s="15">
        <v>0</v>
      </c>
      <c r="J731" s="105">
        <v>0</v>
      </c>
      <c r="K731" s="105"/>
      <c r="L731" s="105"/>
      <c r="M731" s="105"/>
      <c r="N731" s="105"/>
      <c r="O731" s="105"/>
    </row>
    <row r="732" spans="1:15" s="80" customFormat="1" ht="15" customHeight="1">
      <c r="A732" s="121"/>
      <c r="B732" s="143"/>
      <c r="C732" s="106"/>
      <c r="D732" s="14">
        <v>2019</v>
      </c>
      <c r="E732" s="15">
        <f t="shared" si="116"/>
        <v>0</v>
      </c>
      <c r="F732" s="15">
        <v>0</v>
      </c>
      <c r="G732" s="15">
        <v>0</v>
      </c>
      <c r="H732" s="15">
        <v>0</v>
      </c>
      <c r="I732" s="15">
        <v>0</v>
      </c>
      <c r="J732" s="105">
        <v>0</v>
      </c>
      <c r="K732" s="105"/>
      <c r="L732" s="105"/>
      <c r="M732" s="105"/>
      <c r="N732" s="105"/>
      <c r="O732" s="105"/>
    </row>
    <row r="733" spans="1:15" s="80" customFormat="1" ht="15" customHeight="1">
      <c r="A733" s="122"/>
      <c r="B733" s="143"/>
      <c r="C733" s="106"/>
      <c r="D733" s="14">
        <v>2020</v>
      </c>
      <c r="E733" s="15">
        <f t="shared" si="116"/>
        <v>0</v>
      </c>
      <c r="F733" s="15">
        <v>0</v>
      </c>
      <c r="G733" s="15">
        <v>0</v>
      </c>
      <c r="H733" s="15">
        <v>0</v>
      </c>
      <c r="I733" s="15">
        <v>0</v>
      </c>
      <c r="J733" s="105">
        <v>0</v>
      </c>
      <c r="K733" s="105"/>
      <c r="L733" s="105"/>
      <c r="M733" s="105"/>
      <c r="N733" s="105"/>
      <c r="O733" s="105"/>
    </row>
    <row r="734" spans="1:15" s="80" customFormat="1" ht="48" customHeight="1">
      <c r="A734" s="120" t="s">
        <v>317</v>
      </c>
      <c r="B734" s="119" t="s">
        <v>318</v>
      </c>
      <c r="C734" s="106" t="s">
        <v>157</v>
      </c>
      <c r="D734" s="14" t="s">
        <v>107</v>
      </c>
      <c r="E734" s="15">
        <f>SUM(E735:E741)</f>
        <v>24118.1</v>
      </c>
      <c r="F734" s="15">
        <f>F735+F736+F737+F738+F739+F740+F741</f>
        <v>24118.1</v>
      </c>
      <c r="G734" s="15">
        <f>SUM(G735:G741)</f>
        <v>0</v>
      </c>
      <c r="H734" s="15">
        <f>SUM(H735:H741)</f>
        <v>0</v>
      </c>
      <c r="I734" s="15">
        <f>SUM(I735:I741)</f>
        <v>0</v>
      </c>
      <c r="J734" s="105" t="s">
        <v>282</v>
      </c>
      <c r="K734" s="105"/>
      <c r="L734" s="105"/>
      <c r="M734" s="105"/>
      <c r="N734" s="105"/>
      <c r="O734" s="105" t="s">
        <v>245</v>
      </c>
    </row>
    <row r="735" spans="1:15" s="80" customFormat="1" ht="15" customHeight="1">
      <c r="A735" s="121"/>
      <c r="B735" s="126"/>
      <c r="C735" s="106"/>
      <c r="D735" s="14">
        <v>2014</v>
      </c>
      <c r="E735" s="15">
        <f t="shared" ref="E735:E741" si="117">F735</f>
        <v>4196</v>
      </c>
      <c r="F735" s="15">
        <v>4196</v>
      </c>
      <c r="G735" s="15">
        <v>0</v>
      </c>
      <c r="H735" s="15">
        <v>0</v>
      </c>
      <c r="I735" s="15">
        <v>0</v>
      </c>
      <c r="J735" s="105">
        <v>14</v>
      </c>
      <c r="K735" s="105"/>
      <c r="L735" s="105"/>
      <c r="M735" s="105"/>
      <c r="N735" s="105"/>
      <c r="O735" s="105"/>
    </row>
    <row r="736" spans="1:15" s="80" customFormat="1" ht="15" customHeight="1">
      <c r="A736" s="121"/>
      <c r="B736" s="126"/>
      <c r="C736" s="106"/>
      <c r="D736" s="14">
        <v>2015</v>
      </c>
      <c r="E736" s="15">
        <f t="shared" si="117"/>
        <v>3974.4</v>
      </c>
      <c r="F736" s="15">
        <v>3974.4</v>
      </c>
      <c r="G736" s="15">
        <v>0</v>
      </c>
      <c r="H736" s="15">
        <v>0</v>
      </c>
      <c r="I736" s="15">
        <v>0</v>
      </c>
      <c r="J736" s="105">
        <v>14</v>
      </c>
      <c r="K736" s="105"/>
      <c r="L736" s="105"/>
      <c r="M736" s="105"/>
      <c r="N736" s="105"/>
      <c r="O736" s="105"/>
    </row>
    <row r="737" spans="1:15" s="80" customFormat="1" ht="15" customHeight="1">
      <c r="A737" s="121"/>
      <c r="B737" s="126"/>
      <c r="C737" s="106"/>
      <c r="D737" s="14">
        <v>2016</v>
      </c>
      <c r="E737" s="15">
        <f t="shared" si="117"/>
        <v>1762.5</v>
      </c>
      <c r="F737" s="15">
        <v>1762.5</v>
      </c>
      <c r="G737" s="15">
        <v>0</v>
      </c>
      <c r="H737" s="15">
        <v>0</v>
      </c>
      <c r="I737" s="15">
        <v>0</v>
      </c>
      <c r="J737" s="105">
        <v>14</v>
      </c>
      <c r="K737" s="105"/>
      <c r="L737" s="105"/>
      <c r="M737" s="105"/>
      <c r="N737" s="105"/>
      <c r="O737" s="105"/>
    </row>
    <row r="738" spans="1:15" s="80" customFormat="1" ht="15" customHeight="1">
      <c r="A738" s="121"/>
      <c r="B738" s="126"/>
      <c r="C738" s="106"/>
      <c r="D738" s="14">
        <v>2017</v>
      </c>
      <c r="E738" s="15">
        <f t="shared" si="117"/>
        <v>1762.5</v>
      </c>
      <c r="F738" s="15">
        <v>1762.5</v>
      </c>
      <c r="G738" s="15">
        <v>0</v>
      </c>
      <c r="H738" s="15">
        <v>0</v>
      </c>
      <c r="I738" s="15">
        <v>0</v>
      </c>
      <c r="J738" s="105">
        <v>14</v>
      </c>
      <c r="K738" s="105"/>
      <c r="L738" s="105"/>
      <c r="M738" s="105"/>
      <c r="N738" s="105"/>
      <c r="O738" s="105"/>
    </row>
    <row r="739" spans="1:15" s="80" customFormat="1" ht="15" customHeight="1">
      <c r="A739" s="121"/>
      <c r="B739" s="126"/>
      <c r="C739" s="106"/>
      <c r="D739" s="14">
        <v>2018</v>
      </c>
      <c r="E739" s="15">
        <f t="shared" si="117"/>
        <v>1762.5</v>
      </c>
      <c r="F739" s="15">
        <v>1762.5</v>
      </c>
      <c r="G739" s="15">
        <v>0</v>
      </c>
      <c r="H739" s="15">
        <v>0</v>
      </c>
      <c r="I739" s="15">
        <v>0</v>
      </c>
      <c r="J739" s="105">
        <v>14</v>
      </c>
      <c r="K739" s="105"/>
      <c r="L739" s="105"/>
      <c r="M739" s="105"/>
      <c r="N739" s="105"/>
      <c r="O739" s="105"/>
    </row>
    <row r="740" spans="1:15" s="80" customFormat="1" ht="15" customHeight="1">
      <c r="A740" s="121"/>
      <c r="B740" s="126"/>
      <c r="C740" s="106"/>
      <c r="D740" s="14">
        <v>2019</v>
      </c>
      <c r="E740" s="15">
        <f t="shared" si="117"/>
        <v>5330.1</v>
      </c>
      <c r="F740" s="15">
        <v>5330.1</v>
      </c>
      <c r="G740" s="15">
        <v>0</v>
      </c>
      <c r="H740" s="15">
        <v>0</v>
      </c>
      <c r="I740" s="15">
        <v>0</v>
      </c>
      <c r="J740" s="105">
        <v>14</v>
      </c>
      <c r="K740" s="105"/>
      <c r="L740" s="105"/>
      <c r="M740" s="105"/>
      <c r="N740" s="105"/>
      <c r="O740" s="105"/>
    </row>
    <row r="741" spans="1:15" s="80" customFormat="1" ht="15" customHeight="1">
      <c r="A741" s="122"/>
      <c r="B741" s="126"/>
      <c r="C741" s="106"/>
      <c r="D741" s="14">
        <v>2020</v>
      </c>
      <c r="E741" s="15">
        <f t="shared" si="117"/>
        <v>5330.1</v>
      </c>
      <c r="F741" s="15">
        <v>5330.1</v>
      </c>
      <c r="G741" s="15">
        <v>0</v>
      </c>
      <c r="H741" s="15">
        <v>0</v>
      </c>
      <c r="I741" s="15">
        <v>0</v>
      </c>
      <c r="J741" s="105">
        <v>14</v>
      </c>
      <c r="K741" s="105"/>
      <c r="L741" s="105"/>
      <c r="M741" s="105"/>
      <c r="N741" s="105"/>
      <c r="O741" s="105"/>
    </row>
    <row r="742" spans="1:15" s="80" customFormat="1" ht="48.75" customHeight="1">
      <c r="A742" s="120" t="s">
        <v>403</v>
      </c>
      <c r="B742" s="119" t="s">
        <v>193</v>
      </c>
      <c r="C742" s="106" t="s">
        <v>157</v>
      </c>
      <c r="D742" s="14" t="s">
        <v>107</v>
      </c>
      <c r="E742" s="15">
        <f>SUM(E743:E749)</f>
        <v>3058.2</v>
      </c>
      <c r="F742" s="15">
        <f>SUM(F743:F749)</f>
        <v>3058.2</v>
      </c>
      <c r="G742" s="15">
        <f>SUM(G743:G749)</f>
        <v>0</v>
      </c>
      <c r="H742" s="15">
        <f>SUM(H743:H749)</f>
        <v>0</v>
      </c>
      <c r="I742" s="15">
        <f>SUM(I743:I749)</f>
        <v>0</v>
      </c>
      <c r="J742" s="105" t="s">
        <v>281</v>
      </c>
      <c r="K742" s="105"/>
      <c r="L742" s="105"/>
      <c r="M742" s="105"/>
      <c r="N742" s="105"/>
      <c r="O742" s="105" t="s">
        <v>245</v>
      </c>
    </row>
    <row r="743" spans="1:15" s="80" customFormat="1" ht="15" customHeight="1">
      <c r="A743" s="121"/>
      <c r="B743" s="119"/>
      <c r="C743" s="106"/>
      <c r="D743" s="14">
        <v>2014</v>
      </c>
      <c r="E743" s="15">
        <f>F743</f>
        <v>450</v>
      </c>
      <c r="F743" s="15">
        <v>450</v>
      </c>
      <c r="G743" s="15">
        <v>0</v>
      </c>
      <c r="H743" s="15">
        <v>0</v>
      </c>
      <c r="I743" s="15">
        <v>0</v>
      </c>
      <c r="J743" s="105">
        <v>2</v>
      </c>
      <c r="K743" s="105"/>
      <c r="L743" s="105"/>
      <c r="M743" s="105"/>
      <c r="N743" s="105"/>
      <c r="O743" s="105"/>
    </row>
    <row r="744" spans="1:15" s="80" customFormat="1" ht="15" customHeight="1">
      <c r="A744" s="121"/>
      <c r="B744" s="119"/>
      <c r="C744" s="106"/>
      <c r="D744" s="14">
        <v>2015</v>
      </c>
      <c r="E744" s="15">
        <f t="shared" ref="E744:E757" si="118">F744</f>
        <v>448.2</v>
      </c>
      <c r="F744" s="15">
        <v>448.2</v>
      </c>
      <c r="G744" s="15">
        <v>0</v>
      </c>
      <c r="H744" s="15">
        <v>0</v>
      </c>
      <c r="I744" s="15">
        <v>0</v>
      </c>
      <c r="J744" s="105">
        <v>3</v>
      </c>
      <c r="K744" s="105"/>
      <c r="L744" s="105"/>
      <c r="M744" s="105"/>
      <c r="N744" s="105"/>
      <c r="O744" s="105"/>
    </row>
    <row r="745" spans="1:15" s="80" customFormat="1" ht="15" customHeight="1">
      <c r="A745" s="121"/>
      <c r="B745" s="119"/>
      <c r="C745" s="106"/>
      <c r="D745" s="14">
        <v>2016</v>
      </c>
      <c r="E745" s="15">
        <f t="shared" si="118"/>
        <v>405</v>
      </c>
      <c r="F745" s="15">
        <v>405</v>
      </c>
      <c r="G745" s="15">
        <v>0</v>
      </c>
      <c r="H745" s="15">
        <v>0</v>
      </c>
      <c r="I745" s="15">
        <v>0</v>
      </c>
      <c r="J745" s="105">
        <v>4</v>
      </c>
      <c r="K745" s="105"/>
      <c r="L745" s="105"/>
      <c r="M745" s="105"/>
      <c r="N745" s="105"/>
      <c r="O745" s="105"/>
    </row>
    <row r="746" spans="1:15" s="80" customFormat="1" ht="15" customHeight="1">
      <c r="A746" s="121"/>
      <c r="B746" s="119"/>
      <c r="C746" s="106"/>
      <c r="D746" s="14">
        <v>2017</v>
      </c>
      <c r="E746" s="15">
        <f t="shared" si="118"/>
        <v>427.5</v>
      </c>
      <c r="F746" s="15">
        <v>427.5</v>
      </c>
      <c r="G746" s="15">
        <v>0</v>
      </c>
      <c r="H746" s="15">
        <v>0</v>
      </c>
      <c r="I746" s="15">
        <v>0</v>
      </c>
      <c r="J746" s="105">
        <v>4</v>
      </c>
      <c r="K746" s="105"/>
      <c r="L746" s="105"/>
      <c r="M746" s="105"/>
      <c r="N746" s="105"/>
      <c r="O746" s="105"/>
    </row>
    <row r="747" spans="1:15" s="80" customFormat="1" ht="15" customHeight="1">
      <c r="A747" s="121"/>
      <c r="B747" s="119"/>
      <c r="C747" s="106"/>
      <c r="D747" s="14">
        <v>2018</v>
      </c>
      <c r="E747" s="15">
        <f t="shared" si="118"/>
        <v>427.5</v>
      </c>
      <c r="F747" s="15">
        <v>427.5</v>
      </c>
      <c r="G747" s="15">
        <v>0</v>
      </c>
      <c r="H747" s="15">
        <v>0</v>
      </c>
      <c r="I747" s="15">
        <v>0</v>
      </c>
      <c r="J747" s="105">
        <v>4</v>
      </c>
      <c r="K747" s="105"/>
      <c r="L747" s="105"/>
      <c r="M747" s="105"/>
      <c r="N747" s="105"/>
      <c r="O747" s="105"/>
    </row>
    <row r="748" spans="1:15" s="80" customFormat="1" ht="15" customHeight="1">
      <c r="A748" s="121"/>
      <c r="B748" s="119"/>
      <c r="C748" s="106"/>
      <c r="D748" s="14">
        <v>2019</v>
      </c>
      <c r="E748" s="15">
        <f t="shared" si="118"/>
        <v>450</v>
      </c>
      <c r="F748" s="15">
        <v>450</v>
      </c>
      <c r="G748" s="15">
        <v>0</v>
      </c>
      <c r="H748" s="15">
        <v>0</v>
      </c>
      <c r="I748" s="15">
        <v>0</v>
      </c>
      <c r="J748" s="105">
        <v>4</v>
      </c>
      <c r="K748" s="105"/>
      <c r="L748" s="105"/>
      <c r="M748" s="105"/>
      <c r="N748" s="105"/>
      <c r="O748" s="105"/>
    </row>
    <row r="749" spans="1:15" s="80" customFormat="1" ht="15" customHeight="1">
      <c r="A749" s="122"/>
      <c r="B749" s="119"/>
      <c r="C749" s="106"/>
      <c r="D749" s="14">
        <v>2020</v>
      </c>
      <c r="E749" s="15">
        <f t="shared" si="118"/>
        <v>450</v>
      </c>
      <c r="F749" s="15">
        <v>450</v>
      </c>
      <c r="G749" s="15">
        <v>0</v>
      </c>
      <c r="H749" s="15">
        <v>0</v>
      </c>
      <c r="I749" s="15">
        <v>0</v>
      </c>
      <c r="J749" s="105">
        <v>4</v>
      </c>
      <c r="K749" s="105"/>
      <c r="L749" s="105"/>
      <c r="M749" s="105"/>
      <c r="N749" s="105"/>
      <c r="O749" s="105"/>
    </row>
    <row r="750" spans="1:15" s="80" customFormat="1" ht="52.5" customHeight="1">
      <c r="A750" s="138" t="s">
        <v>404</v>
      </c>
      <c r="B750" s="104" t="s">
        <v>195</v>
      </c>
      <c r="C750" s="106">
        <v>2014</v>
      </c>
      <c r="D750" s="14" t="s">
        <v>107</v>
      </c>
      <c r="E750" s="15">
        <f t="shared" si="118"/>
        <v>89</v>
      </c>
      <c r="F750" s="15">
        <f>F751</f>
        <v>89</v>
      </c>
      <c r="G750" s="15">
        <v>0</v>
      </c>
      <c r="H750" s="15">
        <f>SUM(H751:H757)</f>
        <v>0</v>
      </c>
      <c r="I750" s="15">
        <f>SUM(I751:I757)</f>
        <v>0</v>
      </c>
      <c r="J750" s="105" t="s">
        <v>298</v>
      </c>
      <c r="K750" s="105"/>
      <c r="L750" s="105" t="s">
        <v>299</v>
      </c>
      <c r="M750" s="105"/>
      <c r="N750" s="105"/>
      <c r="O750" s="105" t="s">
        <v>245</v>
      </c>
    </row>
    <row r="751" spans="1:15" s="80" customFormat="1" ht="15" customHeight="1">
      <c r="A751" s="106"/>
      <c r="B751" s="104"/>
      <c r="C751" s="106"/>
      <c r="D751" s="14">
        <v>2014</v>
      </c>
      <c r="E751" s="15">
        <f t="shared" si="118"/>
        <v>89</v>
      </c>
      <c r="F751" s="15">
        <v>89</v>
      </c>
      <c r="G751" s="15">
        <v>0</v>
      </c>
      <c r="H751" s="15">
        <v>0</v>
      </c>
      <c r="I751" s="15">
        <v>0</v>
      </c>
      <c r="J751" s="105">
        <v>1</v>
      </c>
      <c r="K751" s="105"/>
      <c r="L751" s="105">
        <v>1</v>
      </c>
      <c r="M751" s="105"/>
      <c r="N751" s="105"/>
      <c r="O751" s="105"/>
    </row>
    <row r="752" spans="1:15" s="80" customFormat="1" ht="15" customHeight="1">
      <c r="A752" s="106"/>
      <c r="B752" s="104"/>
      <c r="C752" s="106"/>
      <c r="D752" s="14">
        <v>2015</v>
      </c>
      <c r="E752" s="15">
        <f t="shared" si="118"/>
        <v>0</v>
      </c>
      <c r="F752" s="15">
        <v>0</v>
      </c>
      <c r="G752" s="15">
        <v>0</v>
      </c>
      <c r="H752" s="15">
        <v>0</v>
      </c>
      <c r="I752" s="15">
        <v>0</v>
      </c>
      <c r="J752" s="105">
        <v>0</v>
      </c>
      <c r="K752" s="105"/>
      <c r="L752" s="105">
        <v>0</v>
      </c>
      <c r="M752" s="105"/>
      <c r="N752" s="105"/>
      <c r="O752" s="105"/>
    </row>
    <row r="753" spans="1:15" s="80" customFormat="1" ht="15" customHeight="1">
      <c r="A753" s="106"/>
      <c r="B753" s="104"/>
      <c r="C753" s="106"/>
      <c r="D753" s="14">
        <v>2016</v>
      </c>
      <c r="E753" s="15">
        <f t="shared" si="118"/>
        <v>0</v>
      </c>
      <c r="F753" s="15">
        <v>0</v>
      </c>
      <c r="G753" s="15">
        <v>0</v>
      </c>
      <c r="H753" s="15">
        <v>0</v>
      </c>
      <c r="I753" s="15">
        <v>0</v>
      </c>
      <c r="J753" s="105">
        <v>0</v>
      </c>
      <c r="K753" s="105"/>
      <c r="L753" s="105">
        <v>0</v>
      </c>
      <c r="M753" s="105"/>
      <c r="N753" s="105"/>
      <c r="O753" s="105"/>
    </row>
    <row r="754" spans="1:15" s="80" customFormat="1" ht="15" customHeight="1">
      <c r="A754" s="106"/>
      <c r="B754" s="104"/>
      <c r="C754" s="106"/>
      <c r="D754" s="14">
        <v>2017</v>
      </c>
      <c r="E754" s="15">
        <f t="shared" si="118"/>
        <v>0</v>
      </c>
      <c r="F754" s="15">
        <v>0</v>
      </c>
      <c r="G754" s="15">
        <v>0</v>
      </c>
      <c r="H754" s="15">
        <v>0</v>
      </c>
      <c r="I754" s="15">
        <v>0</v>
      </c>
      <c r="J754" s="105">
        <v>0</v>
      </c>
      <c r="K754" s="105"/>
      <c r="L754" s="105">
        <v>0</v>
      </c>
      <c r="M754" s="105"/>
      <c r="N754" s="105"/>
      <c r="O754" s="105"/>
    </row>
    <row r="755" spans="1:15" s="80" customFormat="1" ht="15" customHeight="1">
      <c r="A755" s="106"/>
      <c r="B755" s="104"/>
      <c r="C755" s="106"/>
      <c r="D755" s="14">
        <v>2018</v>
      </c>
      <c r="E755" s="15">
        <f t="shared" si="118"/>
        <v>0</v>
      </c>
      <c r="F755" s="15">
        <v>0</v>
      </c>
      <c r="G755" s="15">
        <v>0</v>
      </c>
      <c r="H755" s="15">
        <v>0</v>
      </c>
      <c r="I755" s="15">
        <v>0</v>
      </c>
      <c r="J755" s="105">
        <v>0</v>
      </c>
      <c r="K755" s="105"/>
      <c r="L755" s="105">
        <v>0</v>
      </c>
      <c r="M755" s="105"/>
      <c r="N755" s="105"/>
      <c r="O755" s="105"/>
    </row>
    <row r="756" spans="1:15" s="80" customFormat="1" ht="15" customHeight="1">
      <c r="A756" s="106"/>
      <c r="B756" s="104"/>
      <c r="C756" s="106"/>
      <c r="D756" s="14">
        <v>2019</v>
      </c>
      <c r="E756" s="15">
        <f t="shared" si="118"/>
        <v>0</v>
      </c>
      <c r="F756" s="15">
        <v>0</v>
      </c>
      <c r="G756" s="15">
        <v>0</v>
      </c>
      <c r="H756" s="15">
        <v>0</v>
      </c>
      <c r="I756" s="15">
        <v>0</v>
      </c>
      <c r="J756" s="105">
        <v>0</v>
      </c>
      <c r="K756" s="105"/>
      <c r="L756" s="105">
        <v>0</v>
      </c>
      <c r="M756" s="105"/>
      <c r="N756" s="105"/>
      <c r="O756" s="105"/>
    </row>
    <row r="757" spans="1:15" s="80" customFormat="1" ht="15" customHeight="1">
      <c r="A757" s="106"/>
      <c r="B757" s="104"/>
      <c r="C757" s="106"/>
      <c r="D757" s="14">
        <v>2020</v>
      </c>
      <c r="E757" s="15">
        <f t="shared" si="118"/>
        <v>0</v>
      </c>
      <c r="F757" s="15">
        <v>0</v>
      </c>
      <c r="G757" s="15">
        <v>0</v>
      </c>
      <c r="H757" s="15">
        <v>0</v>
      </c>
      <c r="I757" s="15">
        <v>0</v>
      </c>
      <c r="J757" s="105">
        <v>0</v>
      </c>
      <c r="K757" s="105"/>
      <c r="L757" s="105">
        <v>0</v>
      </c>
      <c r="M757" s="105"/>
      <c r="N757" s="105"/>
      <c r="O757" s="105"/>
    </row>
    <row r="758" spans="1:15" s="80" customFormat="1" ht="15" customHeight="1">
      <c r="A758" s="138" t="s">
        <v>405</v>
      </c>
      <c r="B758" s="104" t="s">
        <v>196</v>
      </c>
      <c r="C758" s="106" t="s">
        <v>157</v>
      </c>
      <c r="D758" s="14" t="s">
        <v>107</v>
      </c>
      <c r="E758" s="15">
        <f>F758</f>
        <v>2893.1</v>
      </c>
      <c r="F758" s="15">
        <f>F759+F760+F761+F762+F763+F764+F765</f>
        <v>2893.1</v>
      </c>
      <c r="G758" s="15">
        <v>0</v>
      </c>
      <c r="H758" s="15">
        <f>SUM(H759:H765)</f>
        <v>0</v>
      </c>
      <c r="I758" s="15">
        <f>SUM(I759:I765)</f>
        <v>0</v>
      </c>
      <c r="J758" s="105" t="s">
        <v>283</v>
      </c>
      <c r="K758" s="105"/>
      <c r="L758" s="105"/>
      <c r="M758" s="105"/>
      <c r="N758" s="105"/>
      <c r="O758" s="105" t="s">
        <v>245</v>
      </c>
    </row>
    <row r="759" spans="1:15" s="80" customFormat="1" ht="15" customHeight="1">
      <c r="A759" s="106"/>
      <c r="B759" s="104"/>
      <c r="C759" s="106"/>
      <c r="D759" s="14">
        <v>2014</v>
      </c>
      <c r="E759" s="15">
        <f>F759</f>
        <v>359.6</v>
      </c>
      <c r="F759" s="15">
        <v>359.6</v>
      </c>
      <c r="G759" s="15">
        <v>0</v>
      </c>
      <c r="H759" s="15">
        <v>0</v>
      </c>
      <c r="I759" s="15">
        <v>0</v>
      </c>
      <c r="J759" s="105">
        <v>19</v>
      </c>
      <c r="K759" s="105"/>
      <c r="L759" s="105"/>
      <c r="M759" s="105"/>
      <c r="N759" s="105"/>
      <c r="O759" s="105"/>
    </row>
    <row r="760" spans="1:15" s="80" customFormat="1" ht="15" customHeight="1">
      <c r="A760" s="106"/>
      <c r="B760" s="104"/>
      <c r="C760" s="106"/>
      <c r="D760" s="14">
        <v>2015</v>
      </c>
      <c r="E760" s="15">
        <f t="shared" ref="E760:E765" si="119">F760</f>
        <v>376.7</v>
      </c>
      <c r="F760" s="15">
        <v>376.7</v>
      </c>
      <c r="G760" s="15">
        <v>0</v>
      </c>
      <c r="H760" s="15">
        <v>0</v>
      </c>
      <c r="I760" s="15">
        <v>0</v>
      </c>
      <c r="J760" s="105">
        <v>20</v>
      </c>
      <c r="K760" s="105"/>
      <c r="L760" s="105"/>
      <c r="M760" s="105"/>
      <c r="N760" s="105"/>
      <c r="O760" s="105"/>
    </row>
    <row r="761" spans="1:15" s="80" customFormat="1" ht="15" customHeight="1">
      <c r="A761" s="106"/>
      <c r="B761" s="104"/>
      <c r="C761" s="106"/>
      <c r="D761" s="14">
        <v>2016</v>
      </c>
      <c r="E761" s="15">
        <f t="shared" si="119"/>
        <v>370.3</v>
      </c>
      <c r="F761" s="15">
        <v>370.3</v>
      </c>
      <c r="G761" s="15">
        <v>0</v>
      </c>
      <c r="H761" s="15">
        <v>0</v>
      </c>
      <c r="I761" s="15">
        <v>0</v>
      </c>
      <c r="J761" s="105">
        <v>20</v>
      </c>
      <c r="K761" s="105"/>
      <c r="L761" s="105"/>
      <c r="M761" s="105"/>
      <c r="N761" s="105"/>
      <c r="O761" s="105"/>
    </row>
    <row r="762" spans="1:15" s="80" customFormat="1" ht="15" customHeight="1">
      <c r="A762" s="106"/>
      <c r="B762" s="104"/>
      <c r="C762" s="106"/>
      <c r="D762" s="14">
        <v>2017</v>
      </c>
      <c r="E762" s="15">
        <f t="shared" si="119"/>
        <v>399.2</v>
      </c>
      <c r="F762" s="15">
        <v>399.2</v>
      </c>
      <c r="G762" s="15">
        <v>0</v>
      </c>
      <c r="H762" s="15">
        <v>0</v>
      </c>
      <c r="I762" s="15">
        <v>0</v>
      </c>
      <c r="J762" s="105">
        <v>20</v>
      </c>
      <c r="K762" s="105"/>
      <c r="L762" s="105"/>
      <c r="M762" s="105"/>
      <c r="N762" s="105"/>
      <c r="O762" s="105"/>
    </row>
    <row r="763" spans="1:15" s="80" customFormat="1" ht="15" customHeight="1">
      <c r="A763" s="106"/>
      <c r="B763" s="104"/>
      <c r="C763" s="106"/>
      <c r="D763" s="14">
        <v>2018</v>
      </c>
      <c r="E763" s="15">
        <f t="shared" si="119"/>
        <v>425.1</v>
      </c>
      <c r="F763" s="15">
        <v>425.1</v>
      </c>
      <c r="G763" s="15">
        <v>0</v>
      </c>
      <c r="H763" s="15">
        <v>0</v>
      </c>
      <c r="I763" s="15">
        <v>0</v>
      </c>
      <c r="J763" s="105">
        <v>20</v>
      </c>
      <c r="K763" s="105"/>
      <c r="L763" s="105"/>
      <c r="M763" s="105"/>
      <c r="N763" s="105"/>
      <c r="O763" s="105"/>
    </row>
    <row r="764" spans="1:15" s="80" customFormat="1" ht="15" customHeight="1">
      <c r="A764" s="106"/>
      <c r="B764" s="104"/>
      <c r="C764" s="106"/>
      <c r="D764" s="14">
        <v>2019</v>
      </c>
      <c r="E764" s="15">
        <f t="shared" si="119"/>
        <v>481.1</v>
      </c>
      <c r="F764" s="15">
        <v>481.1</v>
      </c>
      <c r="G764" s="15">
        <v>0</v>
      </c>
      <c r="H764" s="15">
        <v>0</v>
      </c>
      <c r="I764" s="15">
        <v>0</v>
      </c>
      <c r="J764" s="105">
        <v>20</v>
      </c>
      <c r="K764" s="105"/>
      <c r="L764" s="105"/>
      <c r="M764" s="105"/>
      <c r="N764" s="105"/>
      <c r="O764" s="105"/>
    </row>
    <row r="765" spans="1:15" s="80" customFormat="1" ht="15" customHeight="1">
      <c r="A765" s="106"/>
      <c r="B765" s="104"/>
      <c r="C765" s="106"/>
      <c r="D765" s="14">
        <v>2020</v>
      </c>
      <c r="E765" s="15">
        <f t="shared" si="119"/>
        <v>481.1</v>
      </c>
      <c r="F765" s="15">
        <v>481.1</v>
      </c>
      <c r="G765" s="15">
        <v>0</v>
      </c>
      <c r="H765" s="15">
        <v>0</v>
      </c>
      <c r="I765" s="15">
        <v>0</v>
      </c>
      <c r="J765" s="105">
        <v>20</v>
      </c>
      <c r="K765" s="105"/>
      <c r="L765" s="105"/>
      <c r="M765" s="105"/>
      <c r="N765" s="105"/>
      <c r="O765" s="105"/>
    </row>
    <row r="766" spans="1:15" s="80" customFormat="1" ht="64.5" customHeight="1">
      <c r="A766" s="139" t="s">
        <v>406</v>
      </c>
      <c r="B766" s="104" t="s">
        <v>300</v>
      </c>
      <c r="C766" s="106" t="s">
        <v>339</v>
      </c>
      <c r="D766" s="14" t="s">
        <v>107</v>
      </c>
      <c r="E766" s="15">
        <f>F766</f>
        <v>7298.4</v>
      </c>
      <c r="F766" s="15">
        <f>F767+F768+F769+F770+F771+F772+F773</f>
        <v>7298.4</v>
      </c>
      <c r="G766" s="15">
        <f>SUM(G767:G773)</f>
        <v>0</v>
      </c>
      <c r="H766" s="15">
        <f>SUM(H767:H773)</f>
        <v>0</v>
      </c>
      <c r="I766" s="15">
        <f>SUM(I767:I773)</f>
        <v>0</v>
      </c>
      <c r="J766" s="105" t="s">
        <v>301</v>
      </c>
      <c r="K766" s="137"/>
      <c r="L766" s="137"/>
      <c r="M766" s="137"/>
      <c r="N766" s="137"/>
      <c r="O766" s="105" t="s">
        <v>245</v>
      </c>
    </row>
    <row r="767" spans="1:15" s="80" customFormat="1" ht="15" customHeight="1">
      <c r="A767" s="121"/>
      <c r="B767" s="104"/>
      <c r="C767" s="106"/>
      <c r="D767" s="14">
        <v>2014</v>
      </c>
      <c r="E767" s="15">
        <f t="shared" ref="E767:E773" si="120">F767</f>
        <v>0</v>
      </c>
      <c r="F767" s="15">
        <v>0</v>
      </c>
      <c r="G767" s="15">
        <v>0</v>
      </c>
      <c r="H767" s="15">
        <v>0</v>
      </c>
      <c r="I767" s="15">
        <v>0</v>
      </c>
      <c r="J767" s="135">
        <v>0</v>
      </c>
      <c r="K767" s="135"/>
      <c r="L767" s="136"/>
      <c r="M767" s="135"/>
      <c r="N767" s="135"/>
      <c r="O767" s="105"/>
    </row>
    <row r="768" spans="1:15" s="80" customFormat="1" ht="15" customHeight="1">
      <c r="A768" s="121"/>
      <c r="B768" s="104"/>
      <c r="C768" s="106"/>
      <c r="D768" s="14">
        <v>2015</v>
      </c>
      <c r="E768" s="15">
        <f t="shared" si="120"/>
        <v>1216.4000000000001</v>
      </c>
      <c r="F768" s="15">
        <v>1216.4000000000001</v>
      </c>
      <c r="G768" s="15">
        <v>0</v>
      </c>
      <c r="H768" s="15">
        <v>0</v>
      </c>
      <c r="I768" s="15">
        <v>0</v>
      </c>
      <c r="J768" s="135">
        <v>1</v>
      </c>
      <c r="K768" s="135"/>
      <c r="L768" s="136"/>
      <c r="M768" s="135"/>
      <c r="N768" s="135"/>
      <c r="O768" s="105"/>
    </row>
    <row r="769" spans="1:15" s="80" customFormat="1" ht="15" customHeight="1">
      <c r="A769" s="121"/>
      <c r="B769" s="104"/>
      <c r="C769" s="106"/>
      <c r="D769" s="14">
        <v>2016</v>
      </c>
      <c r="E769" s="15">
        <f t="shared" si="120"/>
        <v>1216.4000000000001</v>
      </c>
      <c r="F769" s="15">
        <v>1216.4000000000001</v>
      </c>
      <c r="G769" s="15">
        <v>0</v>
      </c>
      <c r="H769" s="15">
        <v>0</v>
      </c>
      <c r="I769" s="15">
        <v>0</v>
      </c>
      <c r="J769" s="135">
        <v>1</v>
      </c>
      <c r="K769" s="135"/>
      <c r="L769" s="136"/>
      <c r="M769" s="135"/>
      <c r="N769" s="135"/>
      <c r="O769" s="105"/>
    </row>
    <row r="770" spans="1:15" s="80" customFormat="1" ht="15" customHeight="1">
      <c r="A770" s="121"/>
      <c r="B770" s="104"/>
      <c r="C770" s="106"/>
      <c r="D770" s="14">
        <v>2017</v>
      </c>
      <c r="E770" s="15">
        <f t="shared" si="120"/>
        <v>1216.4000000000001</v>
      </c>
      <c r="F770" s="15">
        <v>1216.4000000000001</v>
      </c>
      <c r="G770" s="15">
        <v>0</v>
      </c>
      <c r="H770" s="15">
        <v>0</v>
      </c>
      <c r="I770" s="15">
        <v>0</v>
      </c>
      <c r="J770" s="135">
        <v>1</v>
      </c>
      <c r="K770" s="135"/>
      <c r="L770" s="136"/>
      <c r="M770" s="135"/>
      <c r="N770" s="135"/>
      <c r="O770" s="105"/>
    </row>
    <row r="771" spans="1:15" s="80" customFormat="1" ht="15" customHeight="1">
      <c r="A771" s="121"/>
      <c r="B771" s="104"/>
      <c r="C771" s="106"/>
      <c r="D771" s="14">
        <v>2018</v>
      </c>
      <c r="E771" s="15">
        <f t="shared" si="120"/>
        <v>1216.4000000000001</v>
      </c>
      <c r="F771" s="15">
        <v>1216.4000000000001</v>
      </c>
      <c r="G771" s="15">
        <v>0</v>
      </c>
      <c r="H771" s="15">
        <v>0</v>
      </c>
      <c r="I771" s="15">
        <v>0</v>
      </c>
      <c r="J771" s="135">
        <v>1</v>
      </c>
      <c r="K771" s="135"/>
      <c r="L771" s="136"/>
      <c r="M771" s="135"/>
      <c r="N771" s="135"/>
      <c r="O771" s="105"/>
    </row>
    <row r="772" spans="1:15" s="80" customFormat="1" ht="15" customHeight="1">
      <c r="A772" s="121"/>
      <c r="B772" s="104"/>
      <c r="C772" s="106"/>
      <c r="D772" s="14">
        <v>2019</v>
      </c>
      <c r="E772" s="15">
        <f t="shared" si="120"/>
        <v>1216.4000000000001</v>
      </c>
      <c r="F772" s="15">
        <v>1216.4000000000001</v>
      </c>
      <c r="G772" s="15">
        <v>0</v>
      </c>
      <c r="H772" s="15">
        <v>0</v>
      </c>
      <c r="I772" s="15">
        <v>0</v>
      </c>
      <c r="J772" s="135">
        <v>1</v>
      </c>
      <c r="K772" s="135"/>
      <c r="L772" s="136"/>
      <c r="M772" s="135"/>
      <c r="N772" s="135"/>
      <c r="O772" s="105"/>
    </row>
    <row r="773" spans="1:15" s="80" customFormat="1" ht="15" customHeight="1">
      <c r="A773" s="122"/>
      <c r="B773" s="104"/>
      <c r="C773" s="106"/>
      <c r="D773" s="14">
        <v>2020</v>
      </c>
      <c r="E773" s="15">
        <f t="shared" si="120"/>
        <v>1216.4000000000001</v>
      </c>
      <c r="F773" s="15">
        <v>1216.4000000000001</v>
      </c>
      <c r="G773" s="15">
        <v>0</v>
      </c>
      <c r="H773" s="15">
        <v>0</v>
      </c>
      <c r="I773" s="15">
        <v>0</v>
      </c>
      <c r="J773" s="135">
        <v>1</v>
      </c>
      <c r="K773" s="135"/>
      <c r="L773" s="136"/>
      <c r="M773" s="135"/>
      <c r="N773" s="135"/>
      <c r="O773" s="105"/>
    </row>
    <row r="774" spans="1:15" s="80" customFormat="1" ht="52.5" customHeight="1">
      <c r="A774" s="120" t="s">
        <v>441</v>
      </c>
      <c r="B774" s="116" t="s">
        <v>442</v>
      </c>
      <c r="C774" s="120" t="s">
        <v>376</v>
      </c>
      <c r="D774" s="14" t="s">
        <v>107</v>
      </c>
      <c r="E774" s="15">
        <f>F774</f>
        <v>503106.8</v>
      </c>
      <c r="F774" s="15">
        <f>F775+F776+F777+F778+F779+F780+F781</f>
        <v>503106.8</v>
      </c>
      <c r="G774" s="15"/>
      <c r="H774" s="15"/>
      <c r="I774" s="15"/>
      <c r="J774" s="107" t="s">
        <v>443</v>
      </c>
      <c r="K774" s="195"/>
      <c r="L774" s="195"/>
      <c r="M774" s="195"/>
      <c r="N774" s="196"/>
      <c r="O774" s="140" t="s">
        <v>245</v>
      </c>
    </row>
    <row r="775" spans="1:15" s="80" customFormat="1" ht="15" customHeight="1">
      <c r="A775" s="121"/>
      <c r="B775" s="117"/>
      <c r="C775" s="121"/>
      <c r="D775" s="14">
        <v>2014</v>
      </c>
      <c r="E775" s="15">
        <f>F775</f>
        <v>0</v>
      </c>
      <c r="F775" s="15">
        <v>0</v>
      </c>
      <c r="G775" s="15">
        <v>0</v>
      </c>
      <c r="H775" s="15">
        <v>0</v>
      </c>
      <c r="I775" s="15">
        <v>0</v>
      </c>
      <c r="J775" s="197"/>
      <c r="K775" s="198"/>
      <c r="L775" s="198"/>
      <c r="M775" s="198"/>
      <c r="N775" s="199"/>
      <c r="O775" s="141"/>
    </row>
    <row r="776" spans="1:15" s="80" customFormat="1" ht="15" customHeight="1">
      <c r="A776" s="121"/>
      <c r="B776" s="117"/>
      <c r="C776" s="121"/>
      <c r="D776" s="14">
        <v>2015</v>
      </c>
      <c r="E776" s="15">
        <f t="shared" ref="E776:E781" si="121">F776</f>
        <v>0</v>
      </c>
      <c r="F776" s="15">
        <v>0</v>
      </c>
      <c r="G776" s="15">
        <v>0</v>
      </c>
      <c r="H776" s="15">
        <v>0</v>
      </c>
      <c r="I776" s="15">
        <v>0</v>
      </c>
      <c r="J776" s="197"/>
      <c r="K776" s="198"/>
      <c r="L776" s="198"/>
      <c r="M776" s="198"/>
      <c r="N776" s="199"/>
      <c r="O776" s="141"/>
    </row>
    <row r="777" spans="1:15" s="80" customFormat="1" ht="15" customHeight="1">
      <c r="A777" s="121"/>
      <c r="B777" s="117"/>
      <c r="C777" s="121"/>
      <c r="D777" s="14">
        <v>2016</v>
      </c>
      <c r="E777" s="15">
        <f t="shared" si="121"/>
        <v>96586.9</v>
      </c>
      <c r="F777" s="15">
        <v>96586.9</v>
      </c>
      <c r="G777" s="15">
        <v>0</v>
      </c>
      <c r="H777" s="15">
        <v>0</v>
      </c>
      <c r="I777" s="15">
        <v>0</v>
      </c>
      <c r="J777" s="197"/>
      <c r="K777" s="198"/>
      <c r="L777" s="198"/>
      <c r="M777" s="198"/>
      <c r="N777" s="199"/>
      <c r="O777" s="141"/>
    </row>
    <row r="778" spans="1:15" s="80" customFormat="1" ht="15" customHeight="1">
      <c r="A778" s="121"/>
      <c r="B778" s="117"/>
      <c r="C778" s="121"/>
      <c r="D778" s="14">
        <v>2017</v>
      </c>
      <c r="E778" s="15">
        <f t="shared" si="121"/>
        <v>101434.8</v>
      </c>
      <c r="F778" s="15">
        <v>101434.8</v>
      </c>
      <c r="G778" s="15">
        <v>0</v>
      </c>
      <c r="H778" s="15">
        <v>0</v>
      </c>
      <c r="I778" s="15">
        <v>0</v>
      </c>
      <c r="J778" s="197"/>
      <c r="K778" s="198"/>
      <c r="L778" s="198"/>
      <c r="M778" s="198"/>
      <c r="N778" s="199"/>
      <c r="O778" s="141"/>
    </row>
    <row r="779" spans="1:15" s="80" customFormat="1" ht="15" customHeight="1">
      <c r="A779" s="121"/>
      <c r="B779" s="117"/>
      <c r="C779" s="121"/>
      <c r="D779" s="14">
        <v>2018</v>
      </c>
      <c r="E779" s="15">
        <f t="shared" si="121"/>
        <v>101903.5</v>
      </c>
      <c r="F779" s="15">
        <v>101903.5</v>
      </c>
      <c r="G779" s="15">
        <v>0</v>
      </c>
      <c r="H779" s="15">
        <v>0</v>
      </c>
      <c r="I779" s="15">
        <v>0</v>
      </c>
      <c r="J779" s="197"/>
      <c r="K779" s="198"/>
      <c r="L779" s="198"/>
      <c r="M779" s="198"/>
      <c r="N779" s="199"/>
      <c r="O779" s="141"/>
    </row>
    <row r="780" spans="1:15" s="80" customFormat="1" ht="15" customHeight="1">
      <c r="A780" s="121"/>
      <c r="B780" s="117"/>
      <c r="C780" s="121"/>
      <c r="D780" s="14">
        <v>2019</v>
      </c>
      <c r="E780" s="15">
        <f t="shared" si="121"/>
        <v>101590.8</v>
      </c>
      <c r="F780" s="15">
        <v>101590.8</v>
      </c>
      <c r="G780" s="15">
        <v>0</v>
      </c>
      <c r="H780" s="15">
        <v>0</v>
      </c>
      <c r="I780" s="15">
        <v>0</v>
      </c>
      <c r="J780" s="197"/>
      <c r="K780" s="198"/>
      <c r="L780" s="198"/>
      <c r="M780" s="198"/>
      <c r="N780" s="199"/>
      <c r="O780" s="141"/>
    </row>
    <row r="781" spans="1:15" s="80" customFormat="1" ht="54" customHeight="1">
      <c r="A781" s="122"/>
      <c r="B781" s="118"/>
      <c r="C781" s="122"/>
      <c r="D781" s="14">
        <v>2020</v>
      </c>
      <c r="E781" s="15">
        <f t="shared" si="121"/>
        <v>101590.8</v>
      </c>
      <c r="F781" s="15">
        <v>101590.8</v>
      </c>
      <c r="G781" s="15">
        <v>0</v>
      </c>
      <c r="H781" s="15">
        <v>0</v>
      </c>
      <c r="I781" s="15">
        <v>0</v>
      </c>
      <c r="J781" s="200"/>
      <c r="K781" s="201"/>
      <c r="L781" s="201"/>
      <c r="M781" s="201"/>
      <c r="N781" s="202"/>
      <c r="O781" s="142"/>
    </row>
    <row r="782" spans="1:15" s="80" customFormat="1" ht="15" customHeight="1">
      <c r="A782" s="101" t="s">
        <v>353</v>
      </c>
      <c r="B782" s="119" t="s">
        <v>354</v>
      </c>
      <c r="C782" s="106" t="s">
        <v>157</v>
      </c>
      <c r="D782" s="14" t="s">
        <v>107</v>
      </c>
      <c r="E782" s="15">
        <f>E783+E784+E785+E786+E787+E788+E789</f>
        <v>25311.5</v>
      </c>
      <c r="F782" s="15">
        <f>F783+F784+F785+F786+F787+F788+F789</f>
        <v>25311.5</v>
      </c>
      <c r="G782" s="15">
        <f>G783+G784+G785+G786+G787+G788+G789</f>
        <v>0</v>
      </c>
      <c r="H782" s="15">
        <f>H783+H784+H785+H786+H787+H788+H789</f>
        <v>0</v>
      </c>
      <c r="I782" s="15">
        <f>I783+I784+I785+I786+I787+I788+I789</f>
        <v>0</v>
      </c>
      <c r="J782" s="107" t="s">
        <v>483</v>
      </c>
      <c r="K782" s="127"/>
      <c r="L782" s="127"/>
      <c r="M782" s="127"/>
      <c r="N782" s="128"/>
      <c r="O782" s="105" t="s">
        <v>245</v>
      </c>
    </row>
    <row r="783" spans="1:15" s="80" customFormat="1" ht="15" customHeight="1">
      <c r="A783" s="102"/>
      <c r="B783" s="119"/>
      <c r="C783" s="106"/>
      <c r="D783" s="14">
        <v>2014</v>
      </c>
      <c r="E783" s="15">
        <f>F783</f>
        <v>9547.5</v>
      </c>
      <c r="F783" s="15">
        <f t="shared" ref="F783:F788" si="122">F799+F807+F815+F791</f>
        <v>9547.5</v>
      </c>
      <c r="G783" s="15">
        <v>0</v>
      </c>
      <c r="H783" s="15">
        <v>0</v>
      </c>
      <c r="I783" s="15">
        <v>0</v>
      </c>
      <c r="J783" s="129"/>
      <c r="K783" s="130"/>
      <c r="L783" s="130"/>
      <c r="M783" s="130"/>
      <c r="N783" s="131"/>
      <c r="O783" s="105"/>
    </row>
    <row r="784" spans="1:15" s="80" customFormat="1" ht="15" customHeight="1">
      <c r="A784" s="102"/>
      <c r="B784" s="119"/>
      <c r="C784" s="106"/>
      <c r="D784" s="14">
        <v>2015</v>
      </c>
      <c r="E784" s="15">
        <f t="shared" ref="E784:E789" si="123">F784</f>
        <v>2097.9</v>
      </c>
      <c r="F784" s="15">
        <f>F800+F808+F816+F792</f>
        <v>2097.9</v>
      </c>
      <c r="G784" s="15">
        <v>0</v>
      </c>
      <c r="H784" s="15">
        <v>0</v>
      </c>
      <c r="I784" s="15">
        <v>0</v>
      </c>
      <c r="J784" s="129"/>
      <c r="K784" s="130"/>
      <c r="L784" s="130"/>
      <c r="M784" s="130"/>
      <c r="N784" s="131"/>
      <c r="O784" s="105"/>
    </row>
    <row r="785" spans="1:15" s="80" customFormat="1" ht="15" customHeight="1">
      <c r="A785" s="102"/>
      <c r="B785" s="119"/>
      <c r="C785" s="106"/>
      <c r="D785" s="14">
        <v>2016</v>
      </c>
      <c r="E785" s="15">
        <f t="shared" si="123"/>
        <v>2564.5</v>
      </c>
      <c r="F785" s="15">
        <f t="shared" si="122"/>
        <v>2564.5</v>
      </c>
      <c r="G785" s="15">
        <v>0</v>
      </c>
      <c r="H785" s="15">
        <v>0</v>
      </c>
      <c r="I785" s="15">
        <v>0</v>
      </c>
      <c r="J785" s="129"/>
      <c r="K785" s="130"/>
      <c r="L785" s="130"/>
      <c r="M785" s="130"/>
      <c r="N785" s="131"/>
      <c r="O785" s="105"/>
    </row>
    <row r="786" spans="1:15" s="80" customFormat="1" ht="15" customHeight="1">
      <c r="A786" s="102"/>
      <c r="B786" s="119"/>
      <c r="C786" s="106"/>
      <c r="D786" s="14">
        <v>2017</v>
      </c>
      <c r="E786" s="15">
        <f t="shared" si="123"/>
        <v>2547</v>
      </c>
      <c r="F786" s="15">
        <f>F802+F810+F818+F794</f>
        <v>2547</v>
      </c>
      <c r="G786" s="15">
        <v>0</v>
      </c>
      <c r="H786" s="15">
        <v>0</v>
      </c>
      <c r="I786" s="15">
        <v>0</v>
      </c>
      <c r="J786" s="129"/>
      <c r="K786" s="130"/>
      <c r="L786" s="130"/>
      <c r="M786" s="130"/>
      <c r="N786" s="131"/>
      <c r="O786" s="105"/>
    </row>
    <row r="787" spans="1:15" s="80" customFormat="1" ht="15" customHeight="1">
      <c r="A787" s="102"/>
      <c r="B787" s="119"/>
      <c r="C787" s="106"/>
      <c r="D787" s="14">
        <v>2018</v>
      </c>
      <c r="E787" s="15">
        <f t="shared" si="123"/>
        <v>2547</v>
      </c>
      <c r="F787" s="15">
        <f t="shared" si="122"/>
        <v>2547</v>
      </c>
      <c r="G787" s="15">
        <v>0</v>
      </c>
      <c r="H787" s="15">
        <v>0</v>
      </c>
      <c r="I787" s="15">
        <v>0</v>
      </c>
      <c r="J787" s="129"/>
      <c r="K787" s="130"/>
      <c r="L787" s="130"/>
      <c r="M787" s="130"/>
      <c r="N787" s="131"/>
      <c r="O787" s="105"/>
    </row>
    <row r="788" spans="1:15" s="80" customFormat="1" ht="15" customHeight="1">
      <c r="A788" s="102"/>
      <c r="B788" s="119"/>
      <c r="C788" s="106"/>
      <c r="D788" s="14">
        <v>2019</v>
      </c>
      <c r="E788" s="15">
        <f t="shared" si="123"/>
        <v>3003.8</v>
      </c>
      <c r="F788" s="15">
        <f t="shared" si="122"/>
        <v>3003.8</v>
      </c>
      <c r="G788" s="15">
        <v>0</v>
      </c>
      <c r="H788" s="15">
        <v>0</v>
      </c>
      <c r="I788" s="15">
        <v>0</v>
      </c>
      <c r="J788" s="129"/>
      <c r="K788" s="130"/>
      <c r="L788" s="130"/>
      <c r="M788" s="130"/>
      <c r="N788" s="131"/>
      <c r="O788" s="105"/>
    </row>
    <row r="789" spans="1:15" s="80" customFormat="1" ht="27" customHeight="1">
      <c r="A789" s="103"/>
      <c r="B789" s="119"/>
      <c r="C789" s="106"/>
      <c r="D789" s="14">
        <v>2020</v>
      </c>
      <c r="E789" s="15">
        <f t="shared" si="123"/>
        <v>3003.8</v>
      </c>
      <c r="F789" s="15">
        <f>F805+F813+F821+F797</f>
        <v>3003.8</v>
      </c>
      <c r="G789" s="15">
        <v>0</v>
      </c>
      <c r="H789" s="15">
        <v>0</v>
      </c>
      <c r="I789" s="15">
        <v>0</v>
      </c>
      <c r="J789" s="132"/>
      <c r="K789" s="133"/>
      <c r="L789" s="133"/>
      <c r="M789" s="133"/>
      <c r="N789" s="134"/>
      <c r="O789" s="105"/>
    </row>
    <row r="790" spans="1:15" s="80" customFormat="1" ht="93" customHeight="1">
      <c r="A790" s="106" t="s">
        <v>355</v>
      </c>
      <c r="B790" s="104" t="s">
        <v>194</v>
      </c>
      <c r="C790" s="106" t="s">
        <v>157</v>
      </c>
      <c r="D790" s="14" t="s">
        <v>107</v>
      </c>
      <c r="E790" s="15">
        <f>SUM(E791:E797)</f>
        <v>16101.400000000001</v>
      </c>
      <c r="F790" s="15">
        <f>F791+F792+F793+F794+F795+F796+F797</f>
        <v>16101.400000000001</v>
      </c>
      <c r="G790" s="15">
        <f>SUM(G791:G797)</f>
        <v>0</v>
      </c>
      <c r="H790" s="15">
        <f>SUM(H791:H797)</f>
        <v>0</v>
      </c>
      <c r="I790" s="15">
        <f>SUM(I791:I797)</f>
        <v>0</v>
      </c>
      <c r="J790" s="105" t="s">
        <v>357</v>
      </c>
      <c r="K790" s="105"/>
      <c r="L790" s="105" t="s">
        <v>358</v>
      </c>
      <c r="M790" s="105"/>
      <c r="N790" s="105"/>
      <c r="O790" s="105" t="s">
        <v>245</v>
      </c>
    </row>
    <row r="791" spans="1:15" s="80" customFormat="1" ht="15" customHeight="1">
      <c r="A791" s="106"/>
      <c r="B791" s="126"/>
      <c r="C791" s="106"/>
      <c r="D791" s="14">
        <v>2014</v>
      </c>
      <c r="E791" s="15">
        <v>7307.8</v>
      </c>
      <c r="F791" s="15">
        <v>7307.8</v>
      </c>
      <c r="G791" s="15">
        <v>0</v>
      </c>
      <c r="H791" s="15">
        <v>0</v>
      </c>
      <c r="I791" s="15">
        <v>0</v>
      </c>
      <c r="J791" s="105">
        <v>2</v>
      </c>
      <c r="K791" s="105"/>
      <c r="L791" s="105">
        <v>13</v>
      </c>
      <c r="M791" s="105"/>
      <c r="N791" s="105"/>
      <c r="O791" s="105"/>
    </row>
    <row r="792" spans="1:15" s="80" customFormat="1" ht="15" customHeight="1">
      <c r="A792" s="106"/>
      <c r="B792" s="126"/>
      <c r="C792" s="106"/>
      <c r="D792" s="14">
        <v>2015</v>
      </c>
      <c r="E792" s="15">
        <f t="shared" ref="E792:E805" si="124">F792</f>
        <v>1202.7</v>
      </c>
      <c r="F792" s="15">
        <v>1202.7</v>
      </c>
      <c r="G792" s="15">
        <v>0</v>
      </c>
      <c r="H792" s="15">
        <v>0</v>
      </c>
      <c r="I792" s="15">
        <v>0</v>
      </c>
      <c r="J792" s="105">
        <v>2</v>
      </c>
      <c r="K792" s="105"/>
      <c r="L792" s="105">
        <v>3</v>
      </c>
      <c r="M792" s="105"/>
      <c r="N792" s="105"/>
      <c r="O792" s="105"/>
    </row>
    <row r="793" spans="1:15" s="80" customFormat="1" ht="15" customHeight="1">
      <c r="A793" s="106"/>
      <c r="B793" s="126"/>
      <c r="C793" s="106"/>
      <c r="D793" s="14">
        <v>2016</v>
      </c>
      <c r="E793" s="15">
        <f t="shared" si="124"/>
        <v>1920.5</v>
      </c>
      <c r="F793" s="15">
        <v>1920.5</v>
      </c>
      <c r="G793" s="15">
        <v>0</v>
      </c>
      <c r="H793" s="15">
        <v>0</v>
      </c>
      <c r="I793" s="15">
        <v>0</v>
      </c>
      <c r="J793" s="105">
        <v>2</v>
      </c>
      <c r="K793" s="105"/>
      <c r="L793" s="105">
        <v>3</v>
      </c>
      <c r="M793" s="105"/>
      <c r="N793" s="105"/>
      <c r="O793" s="105"/>
    </row>
    <row r="794" spans="1:15" s="80" customFormat="1" ht="15" customHeight="1">
      <c r="A794" s="106"/>
      <c r="B794" s="126"/>
      <c r="C794" s="106"/>
      <c r="D794" s="14">
        <v>2017</v>
      </c>
      <c r="E794" s="15">
        <f t="shared" si="124"/>
        <v>1238</v>
      </c>
      <c r="F794" s="15">
        <v>1238</v>
      </c>
      <c r="G794" s="15">
        <v>0</v>
      </c>
      <c r="H794" s="15">
        <v>0</v>
      </c>
      <c r="I794" s="15">
        <v>0</v>
      </c>
      <c r="J794" s="105">
        <v>2</v>
      </c>
      <c r="K794" s="105"/>
      <c r="L794" s="105">
        <v>3</v>
      </c>
      <c r="M794" s="105"/>
      <c r="N794" s="105"/>
      <c r="O794" s="105"/>
    </row>
    <row r="795" spans="1:15" s="80" customFormat="1" ht="15" customHeight="1">
      <c r="A795" s="106"/>
      <c r="B795" s="126"/>
      <c r="C795" s="106"/>
      <c r="D795" s="14">
        <v>2018</v>
      </c>
      <c r="E795" s="15">
        <f t="shared" si="124"/>
        <v>1238</v>
      </c>
      <c r="F795" s="15">
        <v>1238</v>
      </c>
      <c r="G795" s="15">
        <v>0</v>
      </c>
      <c r="H795" s="15">
        <v>0</v>
      </c>
      <c r="I795" s="15">
        <v>0</v>
      </c>
      <c r="J795" s="105">
        <v>2</v>
      </c>
      <c r="K795" s="105"/>
      <c r="L795" s="105">
        <v>3</v>
      </c>
      <c r="M795" s="105"/>
      <c r="N795" s="105"/>
      <c r="O795" s="105"/>
    </row>
    <row r="796" spans="1:15" s="80" customFormat="1" ht="15" customHeight="1">
      <c r="A796" s="106"/>
      <c r="B796" s="126"/>
      <c r="C796" s="106"/>
      <c r="D796" s="14">
        <v>2019</v>
      </c>
      <c r="E796" s="15">
        <f t="shared" si="124"/>
        <v>1597.2</v>
      </c>
      <c r="F796" s="15">
        <v>1597.2</v>
      </c>
      <c r="G796" s="15">
        <v>0</v>
      </c>
      <c r="H796" s="15">
        <v>0</v>
      </c>
      <c r="I796" s="15">
        <v>0</v>
      </c>
      <c r="J796" s="105">
        <v>2</v>
      </c>
      <c r="K796" s="105"/>
      <c r="L796" s="105">
        <v>3</v>
      </c>
      <c r="M796" s="105"/>
      <c r="N796" s="105"/>
      <c r="O796" s="105"/>
    </row>
    <row r="797" spans="1:15" s="80" customFormat="1" ht="15" customHeight="1">
      <c r="A797" s="106"/>
      <c r="B797" s="126"/>
      <c r="C797" s="106"/>
      <c r="D797" s="14">
        <v>2020</v>
      </c>
      <c r="E797" s="15">
        <f t="shared" si="124"/>
        <v>1597.2</v>
      </c>
      <c r="F797" s="15">
        <v>1597.2</v>
      </c>
      <c r="G797" s="15">
        <v>0</v>
      </c>
      <c r="H797" s="15">
        <v>0</v>
      </c>
      <c r="I797" s="15">
        <v>0</v>
      </c>
      <c r="J797" s="105">
        <v>2</v>
      </c>
      <c r="K797" s="105"/>
      <c r="L797" s="105">
        <v>3</v>
      </c>
      <c r="M797" s="105"/>
      <c r="N797" s="105"/>
      <c r="O797" s="105"/>
    </row>
    <row r="798" spans="1:15" s="80" customFormat="1" ht="45.75" customHeight="1">
      <c r="A798" s="106" t="s">
        <v>356</v>
      </c>
      <c r="B798" s="104" t="s">
        <v>408</v>
      </c>
      <c r="C798" s="106" t="s">
        <v>157</v>
      </c>
      <c r="D798" s="14" t="s">
        <v>107</v>
      </c>
      <c r="E798" s="15">
        <f t="shared" si="124"/>
        <v>6057.3999999999987</v>
      </c>
      <c r="F798" s="15">
        <f>F799+F800+F801+F802+F803+F804+F805</f>
        <v>6057.3999999999987</v>
      </c>
      <c r="G798" s="15">
        <f>SUM(G799:G805)</f>
        <v>0</v>
      </c>
      <c r="H798" s="15">
        <f>SUM(H799:H805)</f>
        <v>0</v>
      </c>
      <c r="I798" s="15">
        <f>SUM(I799:I805)</f>
        <v>0</v>
      </c>
      <c r="J798" s="105" t="s">
        <v>319</v>
      </c>
      <c r="K798" s="105"/>
      <c r="L798" s="105"/>
      <c r="M798" s="105"/>
      <c r="N798" s="105"/>
      <c r="O798" s="105" t="s">
        <v>245</v>
      </c>
    </row>
    <row r="799" spans="1:15" s="80" customFormat="1" ht="15" customHeight="1">
      <c r="A799" s="106"/>
      <c r="B799" s="126"/>
      <c r="C799" s="106"/>
      <c r="D799" s="14">
        <v>2014</v>
      </c>
      <c r="E799" s="15">
        <f t="shared" si="124"/>
        <v>1697.6</v>
      </c>
      <c r="F799" s="15">
        <v>1697.6</v>
      </c>
      <c r="G799" s="15">
        <v>0</v>
      </c>
      <c r="H799" s="15">
        <v>0</v>
      </c>
      <c r="I799" s="15">
        <v>0</v>
      </c>
      <c r="J799" s="105">
        <v>1</v>
      </c>
      <c r="K799" s="105"/>
      <c r="L799" s="105"/>
      <c r="M799" s="105"/>
      <c r="N799" s="105"/>
      <c r="O799" s="105"/>
    </row>
    <row r="800" spans="1:15" s="80" customFormat="1" ht="15" customHeight="1">
      <c r="A800" s="106"/>
      <c r="B800" s="126"/>
      <c r="C800" s="106"/>
      <c r="D800" s="14">
        <v>2015</v>
      </c>
      <c r="E800" s="15">
        <f t="shared" si="124"/>
        <v>519.79999999999995</v>
      </c>
      <c r="F800" s="15">
        <v>519.79999999999995</v>
      </c>
      <c r="G800" s="15">
        <v>0</v>
      </c>
      <c r="H800" s="15">
        <v>0</v>
      </c>
      <c r="I800" s="15">
        <v>0</v>
      </c>
      <c r="J800" s="105">
        <v>1</v>
      </c>
      <c r="K800" s="105"/>
      <c r="L800" s="105"/>
      <c r="M800" s="105"/>
      <c r="N800" s="105"/>
      <c r="O800" s="105"/>
    </row>
    <row r="801" spans="1:15" s="80" customFormat="1" ht="15" customHeight="1">
      <c r="A801" s="106"/>
      <c r="B801" s="126"/>
      <c r="C801" s="106"/>
      <c r="D801" s="14">
        <v>2016</v>
      </c>
      <c r="E801" s="15">
        <f t="shared" si="124"/>
        <v>224.2</v>
      </c>
      <c r="F801" s="15">
        <v>224.2</v>
      </c>
      <c r="G801" s="15">
        <v>0</v>
      </c>
      <c r="H801" s="15">
        <v>0</v>
      </c>
      <c r="I801" s="15">
        <v>0</v>
      </c>
      <c r="J801" s="105">
        <v>1</v>
      </c>
      <c r="K801" s="105"/>
      <c r="L801" s="105"/>
      <c r="M801" s="105"/>
      <c r="N801" s="105"/>
      <c r="O801" s="105"/>
    </row>
    <row r="802" spans="1:15" s="80" customFormat="1" ht="15" customHeight="1">
      <c r="A802" s="106"/>
      <c r="B802" s="126"/>
      <c r="C802" s="106"/>
      <c r="D802" s="14">
        <v>2017</v>
      </c>
      <c r="E802" s="15">
        <f t="shared" si="124"/>
        <v>889.2</v>
      </c>
      <c r="F802" s="15">
        <v>889.2</v>
      </c>
      <c r="G802" s="15">
        <v>0</v>
      </c>
      <c r="H802" s="15">
        <v>0</v>
      </c>
      <c r="I802" s="15">
        <v>0</v>
      </c>
      <c r="J802" s="105">
        <v>1</v>
      </c>
      <c r="K802" s="105"/>
      <c r="L802" s="105"/>
      <c r="M802" s="105"/>
      <c r="N802" s="105"/>
      <c r="O802" s="105"/>
    </row>
    <row r="803" spans="1:15" s="80" customFormat="1" ht="15" customHeight="1">
      <c r="A803" s="106"/>
      <c r="B803" s="126"/>
      <c r="C803" s="106"/>
      <c r="D803" s="14">
        <v>2018</v>
      </c>
      <c r="E803" s="15">
        <f t="shared" si="124"/>
        <v>889.2</v>
      </c>
      <c r="F803" s="15">
        <v>889.2</v>
      </c>
      <c r="G803" s="15">
        <v>0</v>
      </c>
      <c r="H803" s="15">
        <v>0</v>
      </c>
      <c r="I803" s="15">
        <v>0</v>
      </c>
      <c r="J803" s="105">
        <v>1</v>
      </c>
      <c r="K803" s="105"/>
      <c r="L803" s="105"/>
      <c r="M803" s="105"/>
      <c r="N803" s="105"/>
      <c r="O803" s="105"/>
    </row>
    <row r="804" spans="1:15" s="80" customFormat="1" ht="15" customHeight="1">
      <c r="A804" s="106"/>
      <c r="B804" s="126"/>
      <c r="C804" s="106"/>
      <c r="D804" s="14">
        <v>2019</v>
      </c>
      <c r="E804" s="15">
        <f t="shared" si="124"/>
        <v>918.7</v>
      </c>
      <c r="F804" s="15">
        <v>918.7</v>
      </c>
      <c r="G804" s="15">
        <v>0</v>
      </c>
      <c r="H804" s="15">
        <v>0</v>
      </c>
      <c r="I804" s="15">
        <v>0</v>
      </c>
      <c r="J804" s="105">
        <v>1</v>
      </c>
      <c r="K804" s="105"/>
      <c r="L804" s="105"/>
      <c r="M804" s="105"/>
      <c r="N804" s="105"/>
      <c r="O804" s="105"/>
    </row>
    <row r="805" spans="1:15" s="80" customFormat="1" ht="15" customHeight="1">
      <c r="A805" s="106"/>
      <c r="B805" s="126"/>
      <c r="C805" s="106"/>
      <c r="D805" s="14">
        <v>2020</v>
      </c>
      <c r="E805" s="15">
        <f t="shared" si="124"/>
        <v>918.7</v>
      </c>
      <c r="F805" s="15">
        <v>918.7</v>
      </c>
      <c r="G805" s="15">
        <v>0</v>
      </c>
      <c r="H805" s="15">
        <v>0</v>
      </c>
      <c r="I805" s="15">
        <v>0</v>
      </c>
      <c r="J805" s="105">
        <v>1</v>
      </c>
      <c r="K805" s="105"/>
      <c r="L805" s="105"/>
      <c r="M805" s="105"/>
      <c r="N805" s="105"/>
      <c r="O805" s="105"/>
    </row>
    <row r="806" spans="1:15" s="80" customFormat="1" ht="43.5" customHeight="1">
      <c r="A806" s="106" t="s">
        <v>359</v>
      </c>
      <c r="B806" s="104" t="s">
        <v>320</v>
      </c>
      <c r="C806" s="106" t="s">
        <v>157</v>
      </c>
      <c r="D806" s="14" t="s">
        <v>107</v>
      </c>
      <c r="E806" s="15">
        <f>F806</f>
        <v>3152.7000000000003</v>
      </c>
      <c r="F806" s="15">
        <f>F807+F808+F809+F810+F811+F812+F813</f>
        <v>3152.7000000000003</v>
      </c>
      <c r="G806" s="15">
        <f>SUM(G807:G813)</f>
        <v>0</v>
      </c>
      <c r="H806" s="15">
        <f>SUM(H807:H813)</f>
        <v>0</v>
      </c>
      <c r="I806" s="15">
        <f>SUM(I807:I813)</f>
        <v>0</v>
      </c>
      <c r="J806" s="105" t="s">
        <v>321</v>
      </c>
      <c r="K806" s="105"/>
      <c r="L806" s="105"/>
      <c r="M806" s="105"/>
      <c r="N806" s="105"/>
      <c r="O806" s="105" t="s">
        <v>245</v>
      </c>
    </row>
    <row r="807" spans="1:15" s="80" customFormat="1" ht="15" customHeight="1">
      <c r="A807" s="106"/>
      <c r="B807" s="126"/>
      <c r="C807" s="106"/>
      <c r="D807" s="14">
        <v>2014</v>
      </c>
      <c r="E807" s="15">
        <f>F807</f>
        <v>542.1</v>
      </c>
      <c r="F807" s="15">
        <v>542.1</v>
      </c>
      <c r="G807" s="15">
        <v>0</v>
      </c>
      <c r="H807" s="15">
        <v>0</v>
      </c>
      <c r="I807" s="15">
        <v>0</v>
      </c>
      <c r="J807" s="105">
        <v>90</v>
      </c>
      <c r="K807" s="105"/>
      <c r="L807" s="105"/>
      <c r="M807" s="105"/>
      <c r="N807" s="105"/>
      <c r="O807" s="105"/>
    </row>
    <row r="808" spans="1:15" s="80" customFormat="1" ht="15" customHeight="1">
      <c r="A808" s="106"/>
      <c r="B808" s="126"/>
      <c r="C808" s="106"/>
      <c r="D808" s="14">
        <v>2015</v>
      </c>
      <c r="E808" s="15">
        <f t="shared" ref="E808:E813" si="125">F808</f>
        <v>375.4</v>
      </c>
      <c r="F808" s="15">
        <v>375.4</v>
      </c>
      <c r="G808" s="15">
        <v>0</v>
      </c>
      <c r="H808" s="15">
        <v>0</v>
      </c>
      <c r="I808" s="15">
        <v>0</v>
      </c>
      <c r="J808" s="105">
        <v>95</v>
      </c>
      <c r="K808" s="105"/>
      <c r="L808" s="105"/>
      <c r="M808" s="105"/>
      <c r="N808" s="105"/>
      <c r="O808" s="105"/>
    </row>
    <row r="809" spans="1:15" s="80" customFormat="1" ht="15" customHeight="1">
      <c r="A809" s="106"/>
      <c r="B809" s="126"/>
      <c r="C809" s="106"/>
      <c r="D809" s="14">
        <v>2016</v>
      </c>
      <c r="E809" s="15">
        <f t="shared" si="125"/>
        <v>419.8</v>
      </c>
      <c r="F809" s="15">
        <v>419.8</v>
      </c>
      <c r="G809" s="15">
        <v>0</v>
      </c>
      <c r="H809" s="15">
        <v>0</v>
      </c>
      <c r="I809" s="15">
        <v>0</v>
      </c>
      <c r="J809" s="105">
        <v>100</v>
      </c>
      <c r="K809" s="105"/>
      <c r="L809" s="105"/>
      <c r="M809" s="105"/>
      <c r="N809" s="105"/>
      <c r="O809" s="105"/>
    </row>
    <row r="810" spans="1:15" s="80" customFormat="1" ht="15" customHeight="1">
      <c r="A810" s="106"/>
      <c r="B810" s="126"/>
      <c r="C810" s="106"/>
      <c r="D810" s="14">
        <v>2017</v>
      </c>
      <c r="E810" s="15">
        <f t="shared" si="125"/>
        <v>419.8</v>
      </c>
      <c r="F810" s="15">
        <v>419.8</v>
      </c>
      <c r="G810" s="15">
        <v>0</v>
      </c>
      <c r="H810" s="15">
        <v>0</v>
      </c>
      <c r="I810" s="15">
        <v>0</v>
      </c>
      <c r="J810" s="105">
        <v>100</v>
      </c>
      <c r="K810" s="105"/>
      <c r="L810" s="105"/>
      <c r="M810" s="105"/>
      <c r="N810" s="105"/>
      <c r="O810" s="105"/>
    </row>
    <row r="811" spans="1:15" s="80" customFormat="1" ht="15" customHeight="1">
      <c r="A811" s="106"/>
      <c r="B811" s="126"/>
      <c r="C811" s="106"/>
      <c r="D811" s="14">
        <v>2018</v>
      </c>
      <c r="E811" s="15">
        <f t="shared" si="125"/>
        <v>419.8</v>
      </c>
      <c r="F811" s="15">
        <v>419.8</v>
      </c>
      <c r="G811" s="15">
        <v>0</v>
      </c>
      <c r="H811" s="15">
        <v>0</v>
      </c>
      <c r="I811" s="15">
        <v>0</v>
      </c>
      <c r="J811" s="105">
        <v>100</v>
      </c>
      <c r="K811" s="105"/>
      <c r="L811" s="105"/>
      <c r="M811" s="105"/>
      <c r="N811" s="105"/>
      <c r="O811" s="105"/>
    </row>
    <row r="812" spans="1:15" s="80" customFormat="1" ht="15" customHeight="1">
      <c r="A812" s="106"/>
      <c r="B812" s="126"/>
      <c r="C812" s="106"/>
      <c r="D812" s="14">
        <v>2019</v>
      </c>
      <c r="E812" s="15">
        <f t="shared" si="125"/>
        <v>487.9</v>
      </c>
      <c r="F812" s="15">
        <v>487.9</v>
      </c>
      <c r="G812" s="15">
        <v>0</v>
      </c>
      <c r="H812" s="15">
        <v>0</v>
      </c>
      <c r="I812" s="15">
        <v>0</v>
      </c>
      <c r="J812" s="105">
        <v>100</v>
      </c>
      <c r="K812" s="105"/>
      <c r="L812" s="105"/>
      <c r="M812" s="105"/>
      <c r="N812" s="105"/>
      <c r="O812" s="105"/>
    </row>
    <row r="813" spans="1:15" s="80" customFormat="1" ht="15" customHeight="1">
      <c r="A813" s="106"/>
      <c r="B813" s="126"/>
      <c r="C813" s="106"/>
      <c r="D813" s="14">
        <v>2020</v>
      </c>
      <c r="E813" s="15">
        <f t="shared" si="125"/>
        <v>487.9</v>
      </c>
      <c r="F813" s="15">
        <v>487.9</v>
      </c>
      <c r="G813" s="15">
        <v>0</v>
      </c>
      <c r="H813" s="15">
        <v>0</v>
      </c>
      <c r="I813" s="15">
        <v>0</v>
      </c>
      <c r="J813" s="105">
        <v>100</v>
      </c>
      <c r="K813" s="105"/>
      <c r="L813" s="105"/>
      <c r="M813" s="105"/>
      <c r="N813" s="105"/>
      <c r="O813" s="105"/>
    </row>
    <row r="814" spans="1:15" s="80" customFormat="1" ht="37.5" customHeight="1">
      <c r="A814" s="120" t="s">
        <v>360</v>
      </c>
      <c r="B814" s="104" t="s">
        <v>276</v>
      </c>
      <c r="C814" s="106" t="s">
        <v>157</v>
      </c>
      <c r="D814" s="14" t="s">
        <v>107</v>
      </c>
      <c r="E814" s="15">
        <v>0</v>
      </c>
      <c r="F814" s="15">
        <v>0</v>
      </c>
      <c r="G814" s="15">
        <f>SUM(G815:G821)</f>
        <v>0</v>
      </c>
      <c r="H814" s="15">
        <f>SUM(H815:H821)</f>
        <v>0</v>
      </c>
      <c r="I814" s="15">
        <f>SUM(I815:I821)</f>
        <v>0</v>
      </c>
      <c r="J814" s="105" t="s">
        <v>329</v>
      </c>
      <c r="K814" s="137"/>
      <c r="L814" s="137"/>
      <c r="M814" s="137"/>
      <c r="N814" s="137"/>
      <c r="O814" s="105" t="s">
        <v>245</v>
      </c>
    </row>
    <row r="815" spans="1:15" s="80" customFormat="1" ht="15" customHeight="1">
      <c r="A815" s="121"/>
      <c r="B815" s="104"/>
      <c r="C815" s="106"/>
      <c r="D815" s="14">
        <v>2014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35">
        <v>1</v>
      </c>
      <c r="K815" s="135"/>
      <c r="L815" s="136"/>
      <c r="M815" s="135"/>
      <c r="N815" s="135"/>
      <c r="O815" s="105"/>
    </row>
    <row r="816" spans="1:15" s="80" customFormat="1" ht="15" customHeight="1">
      <c r="A816" s="121"/>
      <c r="B816" s="104"/>
      <c r="C816" s="106"/>
      <c r="D816" s="14">
        <v>2015</v>
      </c>
      <c r="E816" s="15">
        <v>0</v>
      </c>
      <c r="F816" s="15">
        <v>0</v>
      </c>
      <c r="G816" s="15">
        <v>0</v>
      </c>
      <c r="H816" s="15">
        <v>0</v>
      </c>
      <c r="I816" s="15">
        <v>0</v>
      </c>
      <c r="J816" s="135">
        <v>1</v>
      </c>
      <c r="K816" s="135"/>
      <c r="L816" s="136"/>
      <c r="M816" s="135"/>
      <c r="N816" s="135"/>
      <c r="O816" s="105"/>
    </row>
    <row r="817" spans="1:15" s="80" customFormat="1" ht="15" customHeight="1">
      <c r="A817" s="121"/>
      <c r="B817" s="104"/>
      <c r="C817" s="106"/>
      <c r="D817" s="14">
        <v>2016</v>
      </c>
      <c r="E817" s="15">
        <v>0</v>
      </c>
      <c r="F817" s="15">
        <v>0</v>
      </c>
      <c r="G817" s="15">
        <v>0</v>
      </c>
      <c r="H817" s="15">
        <v>0</v>
      </c>
      <c r="I817" s="15">
        <v>0</v>
      </c>
      <c r="J817" s="135">
        <v>1</v>
      </c>
      <c r="K817" s="135"/>
      <c r="L817" s="136"/>
      <c r="M817" s="135"/>
      <c r="N817" s="135"/>
      <c r="O817" s="105"/>
    </row>
    <row r="818" spans="1:15" s="80" customFormat="1" ht="15" customHeight="1">
      <c r="A818" s="121"/>
      <c r="B818" s="104"/>
      <c r="C818" s="106"/>
      <c r="D818" s="14">
        <v>2017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35">
        <v>1</v>
      </c>
      <c r="K818" s="135"/>
      <c r="L818" s="136"/>
      <c r="M818" s="135"/>
      <c r="N818" s="135"/>
      <c r="O818" s="105"/>
    </row>
    <row r="819" spans="1:15" s="80" customFormat="1" ht="15" customHeight="1">
      <c r="A819" s="121"/>
      <c r="B819" s="104"/>
      <c r="C819" s="106"/>
      <c r="D819" s="14">
        <v>2018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35">
        <v>1</v>
      </c>
      <c r="K819" s="135"/>
      <c r="L819" s="136"/>
      <c r="M819" s="135"/>
      <c r="N819" s="135"/>
      <c r="O819" s="105"/>
    </row>
    <row r="820" spans="1:15" s="80" customFormat="1" ht="15" customHeight="1">
      <c r="A820" s="121"/>
      <c r="B820" s="104"/>
      <c r="C820" s="106"/>
      <c r="D820" s="14">
        <v>2019</v>
      </c>
      <c r="E820" s="15">
        <v>0</v>
      </c>
      <c r="F820" s="15">
        <v>0</v>
      </c>
      <c r="G820" s="15">
        <v>0</v>
      </c>
      <c r="H820" s="15">
        <v>0</v>
      </c>
      <c r="I820" s="15">
        <v>0</v>
      </c>
      <c r="J820" s="135">
        <v>1</v>
      </c>
      <c r="K820" s="135"/>
      <c r="L820" s="136"/>
      <c r="M820" s="135"/>
      <c r="N820" s="135"/>
      <c r="O820" s="105"/>
    </row>
    <row r="821" spans="1:15" s="80" customFormat="1" ht="15" customHeight="1">
      <c r="A821" s="122"/>
      <c r="B821" s="104"/>
      <c r="C821" s="106"/>
      <c r="D821" s="14">
        <v>2020</v>
      </c>
      <c r="E821" s="15">
        <v>0</v>
      </c>
      <c r="F821" s="15">
        <v>0</v>
      </c>
      <c r="G821" s="15">
        <v>0</v>
      </c>
      <c r="H821" s="15">
        <v>0</v>
      </c>
      <c r="I821" s="15">
        <v>0</v>
      </c>
      <c r="J821" s="135">
        <v>1</v>
      </c>
      <c r="K821" s="135"/>
      <c r="L821" s="136"/>
      <c r="M821" s="135"/>
      <c r="N821" s="135"/>
      <c r="O821" s="105"/>
    </row>
    <row r="822" spans="1:15" s="80" customFormat="1" ht="15" customHeight="1">
      <c r="A822" s="101" t="s">
        <v>429</v>
      </c>
      <c r="B822" s="123" t="s">
        <v>93</v>
      </c>
      <c r="C822" s="120" t="s">
        <v>339</v>
      </c>
      <c r="D822" s="14" t="s">
        <v>107</v>
      </c>
      <c r="E822" s="15">
        <f>E823+E824+E825+E826+E827+E828+E829</f>
        <v>105886.1</v>
      </c>
      <c r="F822" s="15">
        <f>F823+F824+F825+F826+F827+F828+F829</f>
        <v>105886.1</v>
      </c>
      <c r="G822" s="15">
        <f>G823+G824+G825+G826+G827+G828+G829</f>
        <v>0</v>
      </c>
      <c r="H822" s="15">
        <f>H823+H824+H825+H826+H827+H828+H829</f>
        <v>0</v>
      </c>
      <c r="I822" s="15">
        <f>I823+I824+I825+I826+I827+I828+I829</f>
        <v>0</v>
      </c>
      <c r="J822" s="107" t="s">
        <v>485</v>
      </c>
      <c r="K822" s="127"/>
      <c r="L822" s="127"/>
      <c r="M822" s="127"/>
      <c r="N822" s="128"/>
      <c r="O822" s="140" t="s">
        <v>432</v>
      </c>
    </row>
    <row r="823" spans="1:15" s="80" customFormat="1" ht="15" customHeight="1">
      <c r="A823" s="102"/>
      <c r="B823" s="124"/>
      <c r="C823" s="121"/>
      <c r="D823" s="14">
        <v>2014</v>
      </c>
      <c r="E823" s="15">
        <f t="shared" ref="E823:E830" si="126">F823</f>
        <v>0</v>
      </c>
      <c r="F823" s="15">
        <v>0</v>
      </c>
      <c r="G823" s="15">
        <v>0</v>
      </c>
      <c r="H823" s="15">
        <v>0</v>
      </c>
      <c r="I823" s="15">
        <v>0</v>
      </c>
      <c r="J823" s="129"/>
      <c r="K823" s="130"/>
      <c r="L823" s="130"/>
      <c r="M823" s="130"/>
      <c r="N823" s="131"/>
      <c r="O823" s="141"/>
    </row>
    <row r="824" spans="1:15" s="80" customFormat="1" ht="15" customHeight="1">
      <c r="A824" s="102"/>
      <c r="B824" s="124"/>
      <c r="C824" s="121"/>
      <c r="D824" s="14">
        <v>2015</v>
      </c>
      <c r="E824" s="15">
        <f t="shared" si="126"/>
        <v>25147.1</v>
      </c>
      <c r="F824" s="15">
        <f t="shared" ref="F824:F829" si="127">F832+F840</f>
        <v>25147.1</v>
      </c>
      <c r="G824" s="15">
        <v>0</v>
      </c>
      <c r="H824" s="15">
        <v>0</v>
      </c>
      <c r="I824" s="15">
        <v>0</v>
      </c>
      <c r="J824" s="129"/>
      <c r="K824" s="130"/>
      <c r="L824" s="130"/>
      <c r="M824" s="130"/>
      <c r="N824" s="131"/>
      <c r="O824" s="141"/>
    </row>
    <row r="825" spans="1:15" s="80" customFormat="1" ht="15" customHeight="1">
      <c r="A825" s="102"/>
      <c r="B825" s="124"/>
      <c r="C825" s="121"/>
      <c r="D825" s="14">
        <v>2016</v>
      </c>
      <c r="E825" s="15">
        <f t="shared" si="126"/>
        <v>26913</v>
      </c>
      <c r="F825" s="15">
        <f t="shared" si="127"/>
        <v>26913</v>
      </c>
      <c r="G825" s="15">
        <v>0</v>
      </c>
      <c r="H825" s="15">
        <v>0</v>
      </c>
      <c r="I825" s="15">
        <v>0</v>
      </c>
      <c r="J825" s="129"/>
      <c r="K825" s="130"/>
      <c r="L825" s="130"/>
      <c r="M825" s="130"/>
      <c r="N825" s="131"/>
      <c r="O825" s="141"/>
    </row>
    <row r="826" spans="1:15" s="80" customFormat="1" ht="15" customHeight="1">
      <c r="A826" s="102"/>
      <c r="B826" s="124"/>
      <c r="C826" s="121"/>
      <c r="D826" s="14">
        <v>2017</v>
      </c>
      <c r="E826" s="15">
        <f t="shared" si="126"/>
        <v>26913</v>
      </c>
      <c r="F826" s="15">
        <f t="shared" si="127"/>
        <v>26913</v>
      </c>
      <c r="G826" s="15">
        <v>0</v>
      </c>
      <c r="H826" s="15">
        <v>0</v>
      </c>
      <c r="I826" s="15">
        <v>0</v>
      </c>
      <c r="J826" s="129"/>
      <c r="K826" s="130"/>
      <c r="L826" s="130"/>
      <c r="M826" s="130"/>
      <c r="N826" s="131"/>
      <c r="O826" s="141"/>
    </row>
    <row r="827" spans="1:15" s="80" customFormat="1" ht="15" customHeight="1">
      <c r="A827" s="102"/>
      <c r="B827" s="124"/>
      <c r="C827" s="121"/>
      <c r="D827" s="14">
        <v>2018</v>
      </c>
      <c r="E827" s="15">
        <f t="shared" si="126"/>
        <v>26913</v>
      </c>
      <c r="F827" s="15">
        <f t="shared" si="127"/>
        <v>26913</v>
      </c>
      <c r="G827" s="15">
        <v>0</v>
      </c>
      <c r="H827" s="15">
        <v>0</v>
      </c>
      <c r="I827" s="15">
        <v>0</v>
      </c>
      <c r="J827" s="129"/>
      <c r="K827" s="130"/>
      <c r="L827" s="130"/>
      <c r="M827" s="130"/>
      <c r="N827" s="131"/>
      <c r="O827" s="141"/>
    </row>
    <row r="828" spans="1:15" s="80" customFormat="1" ht="15" customHeight="1">
      <c r="A828" s="102"/>
      <c r="B828" s="124"/>
      <c r="C828" s="121"/>
      <c r="D828" s="14">
        <v>2019</v>
      </c>
      <c r="E828" s="15">
        <f t="shared" si="126"/>
        <v>0</v>
      </c>
      <c r="F828" s="15">
        <f t="shared" si="127"/>
        <v>0</v>
      </c>
      <c r="G828" s="15">
        <v>0</v>
      </c>
      <c r="H828" s="15">
        <v>0</v>
      </c>
      <c r="I828" s="15">
        <v>0</v>
      </c>
      <c r="J828" s="129"/>
      <c r="K828" s="130"/>
      <c r="L828" s="130"/>
      <c r="M828" s="130"/>
      <c r="N828" s="131"/>
      <c r="O828" s="141"/>
    </row>
    <row r="829" spans="1:15" s="80" customFormat="1" ht="15" customHeight="1">
      <c r="A829" s="103"/>
      <c r="B829" s="125"/>
      <c r="C829" s="122"/>
      <c r="D829" s="14">
        <v>2020</v>
      </c>
      <c r="E829" s="15">
        <f t="shared" si="126"/>
        <v>0</v>
      </c>
      <c r="F829" s="15">
        <f t="shared" si="127"/>
        <v>0</v>
      </c>
      <c r="G829" s="15">
        <v>0</v>
      </c>
      <c r="H829" s="15">
        <v>0</v>
      </c>
      <c r="I829" s="15">
        <v>0</v>
      </c>
      <c r="J829" s="132"/>
      <c r="K829" s="133"/>
      <c r="L829" s="133"/>
      <c r="M829" s="133"/>
      <c r="N829" s="134"/>
      <c r="O829" s="142"/>
    </row>
    <row r="830" spans="1:15" s="80" customFormat="1" ht="47.25" customHeight="1">
      <c r="A830" s="120" t="s">
        <v>431</v>
      </c>
      <c r="B830" s="119" t="s">
        <v>53</v>
      </c>
      <c r="C830" s="106" t="s">
        <v>339</v>
      </c>
      <c r="D830" s="14" t="s">
        <v>107</v>
      </c>
      <c r="E830" s="16">
        <f t="shared" si="126"/>
        <v>103410.1</v>
      </c>
      <c r="F830" s="16">
        <f>F831+F832+F833+F834+F835+F836+F837</f>
        <v>103410.1</v>
      </c>
      <c r="G830" s="15">
        <f>SUM(G831:G837)</f>
        <v>0</v>
      </c>
      <c r="H830" s="15">
        <f>SUM(H831:H837)</f>
        <v>0</v>
      </c>
      <c r="I830" s="15">
        <f>SUM(I831:I837)</f>
        <v>0</v>
      </c>
      <c r="J830" s="105" t="s">
        <v>446</v>
      </c>
      <c r="K830" s="137"/>
      <c r="L830" s="137"/>
      <c r="M830" s="137"/>
      <c r="N830" s="137"/>
      <c r="O830" s="105" t="s">
        <v>432</v>
      </c>
    </row>
    <row r="831" spans="1:15" s="80" customFormat="1" ht="15" customHeight="1">
      <c r="A831" s="121"/>
      <c r="B831" s="119"/>
      <c r="C831" s="106"/>
      <c r="D831" s="14">
        <v>2014</v>
      </c>
      <c r="E831" s="15">
        <v>0</v>
      </c>
      <c r="F831" s="15">
        <v>0</v>
      </c>
      <c r="G831" s="15">
        <v>0</v>
      </c>
      <c r="H831" s="15">
        <v>0</v>
      </c>
      <c r="I831" s="15">
        <v>0</v>
      </c>
      <c r="J831" s="135">
        <v>0</v>
      </c>
      <c r="K831" s="135"/>
      <c r="L831" s="136"/>
      <c r="M831" s="135"/>
      <c r="N831" s="135"/>
      <c r="O831" s="105"/>
    </row>
    <row r="832" spans="1:15" s="80" customFormat="1" ht="15" customHeight="1">
      <c r="A832" s="121"/>
      <c r="B832" s="119"/>
      <c r="C832" s="106"/>
      <c r="D832" s="14">
        <v>2015</v>
      </c>
      <c r="E832" s="16">
        <f t="shared" ref="E832:E838" si="128">F832</f>
        <v>24528.1</v>
      </c>
      <c r="F832" s="16">
        <v>24528.1</v>
      </c>
      <c r="G832" s="15">
        <v>0</v>
      </c>
      <c r="H832" s="15">
        <v>0</v>
      </c>
      <c r="I832" s="15">
        <v>0</v>
      </c>
      <c r="J832" s="135">
        <v>8056</v>
      </c>
      <c r="K832" s="135"/>
      <c r="L832" s="136"/>
      <c r="M832" s="135"/>
      <c r="N832" s="135"/>
      <c r="O832" s="105"/>
    </row>
    <row r="833" spans="1:15" s="80" customFormat="1" ht="15" customHeight="1">
      <c r="A833" s="121"/>
      <c r="B833" s="119"/>
      <c r="C833" s="106"/>
      <c r="D833" s="14">
        <v>2016</v>
      </c>
      <c r="E833" s="16">
        <f t="shared" si="128"/>
        <v>26294</v>
      </c>
      <c r="F833" s="15">
        <v>26294</v>
      </c>
      <c r="G833" s="15">
        <v>0</v>
      </c>
      <c r="H833" s="15">
        <v>0</v>
      </c>
      <c r="I833" s="15">
        <v>0</v>
      </c>
      <c r="J833" s="135">
        <v>0</v>
      </c>
      <c r="K833" s="135"/>
      <c r="L833" s="136"/>
      <c r="M833" s="135"/>
      <c r="N833" s="135"/>
      <c r="O833" s="105"/>
    </row>
    <row r="834" spans="1:15" s="80" customFormat="1" ht="15" customHeight="1">
      <c r="A834" s="121"/>
      <c r="B834" s="119"/>
      <c r="C834" s="106"/>
      <c r="D834" s="14">
        <v>2017</v>
      </c>
      <c r="E834" s="16">
        <f t="shared" si="128"/>
        <v>26294</v>
      </c>
      <c r="F834" s="15">
        <v>26294</v>
      </c>
      <c r="G834" s="15">
        <v>0</v>
      </c>
      <c r="H834" s="15">
        <v>0</v>
      </c>
      <c r="I834" s="15">
        <v>0</v>
      </c>
      <c r="J834" s="135">
        <v>0</v>
      </c>
      <c r="K834" s="135"/>
      <c r="L834" s="136"/>
      <c r="M834" s="135"/>
      <c r="N834" s="135"/>
      <c r="O834" s="105"/>
    </row>
    <row r="835" spans="1:15" s="80" customFormat="1" ht="15" customHeight="1">
      <c r="A835" s="121"/>
      <c r="B835" s="119"/>
      <c r="C835" s="106"/>
      <c r="D835" s="14">
        <v>2018</v>
      </c>
      <c r="E835" s="16">
        <f t="shared" si="128"/>
        <v>26294</v>
      </c>
      <c r="F835" s="15">
        <v>26294</v>
      </c>
      <c r="G835" s="15">
        <v>0</v>
      </c>
      <c r="H835" s="15">
        <v>0</v>
      </c>
      <c r="I835" s="15">
        <v>0</v>
      </c>
      <c r="J835" s="135">
        <v>0</v>
      </c>
      <c r="K835" s="135"/>
      <c r="L835" s="136"/>
      <c r="M835" s="135"/>
      <c r="N835" s="135"/>
      <c r="O835" s="105"/>
    </row>
    <row r="836" spans="1:15" s="80" customFormat="1" ht="15" customHeight="1">
      <c r="A836" s="121"/>
      <c r="B836" s="119"/>
      <c r="C836" s="106"/>
      <c r="D836" s="14">
        <v>2019</v>
      </c>
      <c r="E836" s="16">
        <f t="shared" si="128"/>
        <v>0</v>
      </c>
      <c r="F836" s="15">
        <v>0</v>
      </c>
      <c r="G836" s="15">
        <v>0</v>
      </c>
      <c r="H836" s="15">
        <v>0</v>
      </c>
      <c r="I836" s="15">
        <v>0</v>
      </c>
      <c r="J836" s="135">
        <v>0</v>
      </c>
      <c r="K836" s="135"/>
      <c r="L836" s="136"/>
      <c r="M836" s="135"/>
      <c r="N836" s="135"/>
      <c r="O836" s="105"/>
    </row>
    <row r="837" spans="1:15" s="80" customFormat="1" ht="15" customHeight="1">
      <c r="A837" s="122"/>
      <c r="B837" s="119"/>
      <c r="C837" s="106"/>
      <c r="D837" s="14">
        <v>2020</v>
      </c>
      <c r="E837" s="16">
        <f t="shared" si="128"/>
        <v>0</v>
      </c>
      <c r="F837" s="15">
        <v>0</v>
      </c>
      <c r="G837" s="15">
        <v>0</v>
      </c>
      <c r="H837" s="15">
        <v>0</v>
      </c>
      <c r="I837" s="15">
        <v>0</v>
      </c>
      <c r="J837" s="135">
        <v>0</v>
      </c>
      <c r="K837" s="135"/>
      <c r="L837" s="136"/>
      <c r="M837" s="135"/>
      <c r="N837" s="135"/>
      <c r="O837" s="105"/>
    </row>
    <row r="838" spans="1:15" s="80" customFormat="1" ht="39.75" customHeight="1">
      <c r="A838" s="120" t="s">
        <v>433</v>
      </c>
      <c r="B838" s="119" t="s">
        <v>447</v>
      </c>
      <c r="C838" s="106" t="s">
        <v>339</v>
      </c>
      <c r="D838" s="14" t="s">
        <v>107</v>
      </c>
      <c r="E838" s="15">
        <f t="shared" si="128"/>
        <v>2476</v>
      </c>
      <c r="F838" s="15">
        <f>F839+F840+F841+F842+F843+F844+F845</f>
        <v>2476</v>
      </c>
      <c r="G838" s="15">
        <f>SUM(G839:G845)</f>
        <v>0</v>
      </c>
      <c r="H838" s="15">
        <f>SUM(H839:H845)</f>
        <v>0</v>
      </c>
      <c r="I838" s="15">
        <f>SUM(I839:I845)</f>
        <v>0</v>
      </c>
      <c r="J838" s="206" t="s">
        <v>448</v>
      </c>
      <c r="K838" s="207"/>
      <c r="L838" s="208"/>
      <c r="M838" s="208"/>
      <c r="N838" s="209"/>
      <c r="O838" s="105" t="s">
        <v>432</v>
      </c>
    </row>
    <row r="839" spans="1:15" s="80" customFormat="1" ht="15" customHeight="1">
      <c r="A839" s="121"/>
      <c r="B839" s="119"/>
      <c r="C839" s="106"/>
      <c r="D839" s="14">
        <v>2014</v>
      </c>
      <c r="E839" s="15">
        <v>0</v>
      </c>
      <c r="F839" s="15">
        <v>0</v>
      </c>
      <c r="G839" s="15">
        <v>0</v>
      </c>
      <c r="H839" s="15">
        <v>0</v>
      </c>
      <c r="I839" s="15">
        <v>0</v>
      </c>
      <c r="J839" s="192">
        <v>0</v>
      </c>
      <c r="K839" s="193"/>
      <c r="L839" s="193"/>
      <c r="M839" s="193"/>
      <c r="N839" s="194"/>
      <c r="O839" s="105"/>
    </row>
    <row r="840" spans="1:15" s="80" customFormat="1" ht="15" customHeight="1">
      <c r="A840" s="121"/>
      <c r="B840" s="119"/>
      <c r="C840" s="106"/>
      <c r="D840" s="14">
        <v>2015</v>
      </c>
      <c r="E840" s="15">
        <f>F840</f>
        <v>619</v>
      </c>
      <c r="F840" s="15">
        <v>619</v>
      </c>
      <c r="G840" s="15">
        <v>0</v>
      </c>
      <c r="H840" s="15">
        <v>0</v>
      </c>
      <c r="I840" s="15">
        <v>0</v>
      </c>
      <c r="J840" s="192">
        <v>35</v>
      </c>
      <c r="K840" s="193"/>
      <c r="L840" s="193"/>
      <c r="M840" s="193"/>
      <c r="N840" s="194"/>
      <c r="O840" s="105"/>
    </row>
    <row r="841" spans="1:15" s="80" customFormat="1" ht="15" customHeight="1">
      <c r="A841" s="121"/>
      <c r="B841" s="119"/>
      <c r="C841" s="106"/>
      <c r="D841" s="14">
        <v>2016</v>
      </c>
      <c r="E841" s="15">
        <f>F841</f>
        <v>619</v>
      </c>
      <c r="F841" s="15">
        <v>619</v>
      </c>
      <c r="G841" s="15">
        <v>0</v>
      </c>
      <c r="H841" s="15">
        <v>0</v>
      </c>
      <c r="I841" s="15">
        <v>0</v>
      </c>
      <c r="J841" s="192">
        <v>35</v>
      </c>
      <c r="K841" s="193"/>
      <c r="L841" s="193"/>
      <c r="M841" s="193"/>
      <c r="N841" s="194"/>
      <c r="O841" s="105"/>
    </row>
    <row r="842" spans="1:15" s="80" customFormat="1" ht="15" customHeight="1">
      <c r="A842" s="121"/>
      <c r="B842" s="119"/>
      <c r="C842" s="106"/>
      <c r="D842" s="14">
        <v>2017</v>
      </c>
      <c r="E842" s="15">
        <f>F842</f>
        <v>619</v>
      </c>
      <c r="F842" s="15">
        <v>619</v>
      </c>
      <c r="G842" s="15">
        <v>0</v>
      </c>
      <c r="H842" s="15">
        <v>0</v>
      </c>
      <c r="I842" s="15">
        <v>0</v>
      </c>
      <c r="J842" s="192">
        <v>35</v>
      </c>
      <c r="K842" s="193"/>
      <c r="L842" s="193"/>
      <c r="M842" s="193"/>
      <c r="N842" s="194"/>
      <c r="O842" s="105"/>
    </row>
    <row r="843" spans="1:15" s="80" customFormat="1" ht="15" customHeight="1">
      <c r="A843" s="121"/>
      <c r="B843" s="119"/>
      <c r="C843" s="106"/>
      <c r="D843" s="14">
        <v>2018</v>
      </c>
      <c r="E843" s="15">
        <f>F843</f>
        <v>619</v>
      </c>
      <c r="F843" s="15">
        <v>619</v>
      </c>
      <c r="G843" s="15">
        <v>0</v>
      </c>
      <c r="H843" s="15">
        <v>0</v>
      </c>
      <c r="I843" s="15">
        <v>0</v>
      </c>
      <c r="J843" s="192">
        <v>35</v>
      </c>
      <c r="K843" s="193"/>
      <c r="L843" s="193"/>
      <c r="M843" s="193"/>
      <c r="N843" s="194"/>
      <c r="O843" s="105"/>
    </row>
    <row r="844" spans="1:15" s="80" customFormat="1" ht="15" customHeight="1">
      <c r="A844" s="121"/>
      <c r="B844" s="119"/>
      <c r="C844" s="106"/>
      <c r="D844" s="14">
        <v>2019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92">
        <v>0</v>
      </c>
      <c r="K844" s="193"/>
      <c r="L844" s="193"/>
      <c r="M844" s="193"/>
      <c r="N844" s="194"/>
      <c r="O844" s="105"/>
    </row>
    <row r="845" spans="1:15" s="80" customFormat="1" ht="15" customHeight="1">
      <c r="A845" s="122"/>
      <c r="B845" s="119"/>
      <c r="C845" s="106"/>
      <c r="D845" s="14">
        <v>2020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92">
        <v>0</v>
      </c>
      <c r="K845" s="193"/>
      <c r="L845" s="193"/>
      <c r="M845" s="193"/>
      <c r="N845" s="194"/>
      <c r="O845" s="105"/>
    </row>
    <row r="846" spans="1:15" s="80" customFormat="1" ht="54.75" customHeight="1">
      <c r="A846" s="120" t="s">
        <v>434</v>
      </c>
      <c r="B846" s="119" t="s">
        <v>449</v>
      </c>
      <c r="C846" s="106" t="s">
        <v>339</v>
      </c>
      <c r="D846" s="14" t="s">
        <v>107</v>
      </c>
      <c r="E846" s="15">
        <v>0</v>
      </c>
      <c r="F846" s="15">
        <v>0</v>
      </c>
      <c r="G846" s="15">
        <f>SUM(G847:G853)</f>
        <v>0</v>
      </c>
      <c r="H846" s="15">
        <f>SUM(H847:H853)</f>
        <v>0</v>
      </c>
      <c r="I846" s="15">
        <f>SUM(I847:I853)</f>
        <v>0</v>
      </c>
      <c r="J846" s="153" t="s">
        <v>450</v>
      </c>
      <c r="K846" s="153"/>
      <c r="L846" s="153"/>
      <c r="M846" s="153"/>
      <c r="N846" s="153"/>
      <c r="O846" s="105" t="s">
        <v>432</v>
      </c>
    </row>
    <row r="847" spans="1:15" s="80" customFormat="1" ht="15" customHeight="1">
      <c r="A847" s="121"/>
      <c r="B847" s="119"/>
      <c r="C847" s="106"/>
      <c r="D847" s="14">
        <v>2014</v>
      </c>
      <c r="E847" s="15">
        <v>0</v>
      </c>
      <c r="F847" s="15">
        <v>0</v>
      </c>
      <c r="G847" s="15">
        <v>0</v>
      </c>
      <c r="H847" s="15">
        <v>0</v>
      </c>
      <c r="I847" s="15">
        <v>0</v>
      </c>
      <c r="J847" s="105">
        <v>0</v>
      </c>
      <c r="K847" s="105"/>
      <c r="L847" s="105"/>
      <c r="M847" s="105"/>
      <c r="N847" s="105"/>
      <c r="O847" s="105"/>
    </row>
    <row r="848" spans="1:15" s="80" customFormat="1" ht="15" customHeight="1">
      <c r="A848" s="121"/>
      <c r="B848" s="119"/>
      <c r="C848" s="106"/>
      <c r="D848" s="14">
        <v>2015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05">
        <v>17</v>
      </c>
      <c r="K848" s="105"/>
      <c r="L848" s="105"/>
      <c r="M848" s="105"/>
      <c r="N848" s="105"/>
      <c r="O848" s="105"/>
    </row>
    <row r="849" spans="1:15" s="80" customFormat="1" ht="15" customHeight="1">
      <c r="A849" s="121"/>
      <c r="B849" s="119"/>
      <c r="C849" s="106"/>
      <c r="D849" s="14">
        <v>2016</v>
      </c>
      <c r="E849" s="15">
        <v>0</v>
      </c>
      <c r="F849" s="15">
        <v>0</v>
      </c>
      <c r="G849" s="15">
        <v>0</v>
      </c>
      <c r="H849" s="15">
        <v>0</v>
      </c>
      <c r="I849" s="15">
        <v>0</v>
      </c>
      <c r="J849" s="105">
        <v>17</v>
      </c>
      <c r="K849" s="105"/>
      <c r="L849" s="105"/>
      <c r="M849" s="105"/>
      <c r="N849" s="105"/>
      <c r="O849" s="105"/>
    </row>
    <row r="850" spans="1:15" s="80" customFormat="1" ht="15" customHeight="1">
      <c r="A850" s="121"/>
      <c r="B850" s="119"/>
      <c r="C850" s="106"/>
      <c r="D850" s="14">
        <v>2017</v>
      </c>
      <c r="E850" s="15">
        <v>0</v>
      </c>
      <c r="F850" s="15">
        <v>0</v>
      </c>
      <c r="G850" s="15">
        <v>0</v>
      </c>
      <c r="H850" s="15">
        <v>0</v>
      </c>
      <c r="I850" s="15">
        <v>0</v>
      </c>
      <c r="J850" s="105">
        <v>17</v>
      </c>
      <c r="K850" s="105"/>
      <c r="L850" s="105"/>
      <c r="M850" s="105"/>
      <c r="N850" s="105"/>
      <c r="O850" s="105"/>
    </row>
    <row r="851" spans="1:15" s="80" customFormat="1" ht="15" customHeight="1">
      <c r="A851" s="121"/>
      <c r="B851" s="119"/>
      <c r="C851" s="106"/>
      <c r="D851" s="14">
        <v>2018</v>
      </c>
      <c r="E851" s="15">
        <v>0</v>
      </c>
      <c r="F851" s="15">
        <v>0</v>
      </c>
      <c r="G851" s="15">
        <v>0</v>
      </c>
      <c r="H851" s="15">
        <v>0</v>
      </c>
      <c r="I851" s="15">
        <v>0</v>
      </c>
      <c r="J851" s="105">
        <v>17</v>
      </c>
      <c r="K851" s="105"/>
      <c r="L851" s="105"/>
      <c r="M851" s="105"/>
      <c r="N851" s="105"/>
      <c r="O851" s="105"/>
    </row>
    <row r="852" spans="1:15" s="80" customFormat="1" ht="15" customHeight="1">
      <c r="A852" s="121"/>
      <c r="B852" s="119"/>
      <c r="C852" s="106"/>
      <c r="D852" s="14">
        <v>2019</v>
      </c>
      <c r="E852" s="15">
        <v>0</v>
      </c>
      <c r="F852" s="15">
        <v>0</v>
      </c>
      <c r="G852" s="15">
        <v>0</v>
      </c>
      <c r="H852" s="15">
        <v>0</v>
      </c>
      <c r="I852" s="15">
        <v>0</v>
      </c>
      <c r="J852" s="105">
        <v>0</v>
      </c>
      <c r="K852" s="105"/>
      <c r="L852" s="105"/>
      <c r="M852" s="105"/>
      <c r="N852" s="105"/>
      <c r="O852" s="105"/>
    </row>
    <row r="853" spans="1:15" s="80" customFormat="1" ht="15" customHeight="1">
      <c r="A853" s="122"/>
      <c r="B853" s="119"/>
      <c r="C853" s="106"/>
      <c r="D853" s="14">
        <v>2020</v>
      </c>
      <c r="E853" s="15">
        <v>0</v>
      </c>
      <c r="F853" s="15">
        <v>0</v>
      </c>
      <c r="G853" s="15">
        <v>0</v>
      </c>
      <c r="H853" s="15">
        <v>0</v>
      </c>
      <c r="I853" s="15">
        <v>0</v>
      </c>
      <c r="J853" s="105">
        <v>0</v>
      </c>
      <c r="K853" s="105"/>
      <c r="L853" s="105"/>
      <c r="M853" s="105"/>
      <c r="N853" s="105"/>
      <c r="O853" s="105"/>
    </row>
    <row r="854" spans="1:15" s="80" customFormat="1" ht="15" customHeight="1">
      <c r="A854" s="101" t="s">
        <v>361</v>
      </c>
      <c r="B854" s="104" t="s">
        <v>362</v>
      </c>
      <c r="C854" s="106" t="s">
        <v>157</v>
      </c>
      <c r="D854" s="14" t="s">
        <v>107</v>
      </c>
      <c r="E854" s="15">
        <f>E855+E856+E857+E858+E859+E860+E861</f>
        <v>228018.9</v>
      </c>
      <c r="F854" s="15">
        <f>F855+F856+F857+F858+F859+F860+F861</f>
        <v>228018.9</v>
      </c>
      <c r="G854" s="15">
        <f>SUM(G855:G861)</f>
        <v>0</v>
      </c>
      <c r="H854" s="15">
        <f>SUM(H855:H861)</f>
        <v>0</v>
      </c>
      <c r="I854" s="15">
        <f>SUM(I855:I861)</f>
        <v>0</v>
      </c>
      <c r="J854" s="107"/>
      <c r="K854" s="108"/>
      <c r="L854" s="108"/>
      <c r="M854" s="108"/>
      <c r="N854" s="109"/>
      <c r="O854" s="105" t="s">
        <v>244</v>
      </c>
    </row>
    <row r="855" spans="1:15" s="80" customFormat="1" ht="15" customHeight="1">
      <c r="A855" s="102"/>
      <c r="B855" s="104"/>
      <c r="C855" s="106"/>
      <c r="D855" s="14">
        <v>2014</v>
      </c>
      <c r="E855" s="15">
        <f>F855</f>
        <v>32235.8</v>
      </c>
      <c r="F855" s="15">
        <f>F863</f>
        <v>32235.8</v>
      </c>
      <c r="G855" s="15">
        <f>G863</f>
        <v>0</v>
      </c>
      <c r="H855" s="15">
        <f>H863</f>
        <v>0</v>
      </c>
      <c r="I855" s="15">
        <f>I863</f>
        <v>0</v>
      </c>
      <c r="J855" s="110"/>
      <c r="K855" s="111"/>
      <c r="L855" s="111"/>
      <c r="M855" s="111"/>
      <c r="N855" s="112"/>
      <c r="O855" s="105"/>
    </row>
    <row r="856" spans="1:15" s="80" customFormat="1" ht="15" customHeight="1">
      <c r="A856" s="102"/>
      <c r="B856" s="104"/>
      <c r="C856" s="106"/>
      <c r="D856" s="14">
        <v>2015</v>
      </c>
      <c r="E856" s="15">
        <f t="shared" ref="E856:E861" si="129">F856</f>
        <v>31360.400000000001</v>
      </c>
      <c r="F856" s="15">
        <f t="shared" ref="F856:F861" si="130">F864</f>
        <v>31360.400000000001</v>
      </c>
      <c r="G856" s="15">
        <v>0</v>
      </c>
      <c r="H856" s="15">
        <v>0</v>
      </c>
      <c r="I856" s="15">
        <v>0</v>
      </c>
      <c r="J856" s="110"/>
      <c r="K856" s="111"/>
      <c r="L856" s="111"/>
      <c r="M856" s="111"/>
      <c r="N856" s="112"/>
      <c r="O856" s="105"/>
    </row>
    <row r="857" spans="1:15" s="80" customFormat="1" ht="15" customHeight="1">
      <c r="A857" s="102"/>
      <c r="B857" s="104"/>
      <c r="C857" s="106"/>
      <c r="D857" s="14">
        <v>2016</v>
      </c>
      <c r="E857" s="15">
        <f t="shared" si="129"/>
        <v>32889.5</v>
      </c>
      <c r="F857" s="15">
        <f t="shared" si="130"/>
        <v>32889.5</v>
      </c>
      <c r="G857" s="15">
        <v>0</v>
      </c>
      <c r="H857" s="15">
        <v>0</v>
      </c>
      <c r="I857" s="15">
        <v>0</v>
      </c>
      <c r="J857" s="110"/>
      <c r="K857" s="111"/>
      <c r="L857" s="111"/>
      <c r="M857" s="111"/>
      <c r="N857" s="112"/>
      <c r="O857" s="105"/>
    </row>
    <row r="858" spans="1:15" s="80" customFormat="1" ht="15" customHeight="1">
      <c r="A858" s="102"/>
      <c r="B858" s="104"/>
      <c r="C858" s="106"/>
      <c r="D858" s="14">
        <v>2017</v>
      </c>
      <c r="E858" s="15">
        <f t="shared" si="129"/>
        <v>32843.5</v>
      </c>
      <c r="F858" s="15">
        <f t="shared" si="130"/>
        <v>32843.5</v>
      </c>
      <c r="G858" s="15">
        <v>0</v>
      </c>
      <c r="H858" s="15">
        <v>0</v>
      </c>
      <c r="I858" s="15">
        <v>0</v>
      </c>
      <c r="J858" s="110"/>
      <c r="K858" s="111"/>
      <c r="L858" s="111"/>
      <c r="M858" s="111"/>
      <c r="N858" s="112"/>
      <c r="O858" s="105"/>
    </row>
    <row r="859" spans="1:15" s="80" customFormat="1" ht="15" customHeight="1">
      <c r="A859" s="102"/>
      <c r="B859" s="104"/>
      <c r="C859" s="106"/>
      <c r="D859" s="14">
        <v>2018</v>
      </c>
      <c r="E859" s="15">
        <f t="shared" si="129"/>
        <v>32799.9</v>
      </c>
      <c r="F859" s="15">
        <f t="shared" si="130"/>
        <v>32799.9</v>
      </c>
      <c r="G859" s="15">
        <v>0</v>
      </c>
      <c r="H859" s="15">
        <v>0</v>
      </c>
      <c r="I859" s="15">
        <v>0</v>
      </c>
      <c r="J859" s="110"/>
      <c r="K859" s="111"/>
      <c r="L859" s="111"/>
      <c r="M859" s="111"/>
      <c r="N859" s="112"/>
      <c r="O859" s="105"/>
    </row>
    <row r="860" spans="1:15" s="80" customFormat="1" ht="15" customHeight="1">
      <c r="A860" s="102"/>
      <c r="B860" s="104"/>
      <c r="C860" s="106"/>
      <c r="D860" s="14">
        <v>2019</v>
      </c>
      <c r="E860" s="15">
        <f t="shared" si="129"/>
        <v>32944.9</v>
      </c>
      <c r="F860" s="15">
        <f t="shared" si="130"/>
        <v>32944.9</v>
      </c>
      <c r="G860" s="15">
        <v>0</v>
      </c>
      <c r="H860" s="15">
        <v>0</v>
      </c>
      <c r="I860" s="15">
        <v>0</v>
      </c>
      <c r="J860" s="110"/>
      <c r="K860" s="111"/>
      <c r="L860" s="111"/>
      <c r="M860" s="111"/>
      <c r="N860" s="112"/>
      <c r="O860" s="105"/>
    </row>
    <row r="861" spans="1:15" s="80" customFormat="1" ht="15" customHeight="1">
      <c r="A861" s="103"/>
      <c r="B861" s="104"/>
      <c r="C861" s="106"/>
      <c r="D861" s="14">
        <v>2020</v>
      </c>
      <c r="E861" s="15">
        <f t="shared" si="129"/>
        <v>32944.9</v>
      </c>
      <c r="F861" s="15">
        <f t="shared" si="130"/>
        <v>32944.9</v>
      </c>
      <c r="G861" s="15">
        <v>0</v>
      </c>
      <c r="H861" s="15">
        <v>0</v>
      </c>
      <c r="I861" s="15">
        <v>0</v>
      </c>
      <c r="J861" s="113"/>
      <c r="K861" s="114"/>
      <c r="L861" s="114"/>
      <c r="M861" s="114"/>
      <c r="N861" s="115"/>
      <c r="O861" s="105"/>
    </row>
    <row r="862" spans="1:15" ht="15" customHeight="1">
      <c r="A862" s="101" t="s">
        <v>363</v>
      </c>
      <c r="B862" s="104" t="s">
        <v>388</v>
      </c>
      <c r="C862" s="106" t="s">
        <v>157</v>
      </c>
      <c r="D862" s="14" t="s">
        <v>107</v>
      </c>
      <c r="E862" s="15">
        <f>E869+E868+E867+E866+E865+E864+E863</f>
        <v>228018.9</v>
      </c>
      <c r="F862" s="15">
        <f>F869+F868+F867+F866+F865+F864+F863</f>
        <v>228018.9</v>
      </c>
      <c r="G862" s="15">
        <f>SUM(G863:G869)</f>
        <v>0</v>
      </c>
      <c r="H862" s="15">
        <f>SUM(H863:H869)</f>
        <v>0</v>
      </c>
      <c r="I862" s="15">
        <f>SUM(I863:I869)</f>
        <v>0</v>
      </c>
      <c r="J862" s="107" t="s">
        <v>409</v>
      </c>
      <c r="K862" s="108"/>
      <c r="L862" s="108"/>
      <c r="M862" s="108"/>
      <c r="N862" s="109"/>
      <c r="O862" s="105" t="s">
        <v>244</v>
      </c>
    </row>
    <row r="863" spans="1:15" ht="15" customHeight="1">
      <c r="A863" s="102"/>
      <c r="B863" s="104"/>
      <c r="C863" s="106"/>
      <c r="D863" s="14">
        <v>2014</v>
      </c>
      <c r="E863" s="15">
        <f>F863</f>
        <v>32235.8</v>
      </c>
      <c r="F863" s="15">
        <f>F871+F879+F895</f>
        <v>32235.8</v>
      </c>
      <c r="G863" s="15">
        <v>0</v>
      </c>
      <c r="H863" s="15">
        <v>0</v>
      </c>
      <c r="I863" s="15">
        <v>0</v>
      </c>
      <c r="J863" s="110"/>
      <c r="K863" s="111"/>
      <c r="L863" s="111"/>
      <c r="M863" s="111"/>
      <c r="N863" s="112"/>
      <c r="O863" s="105"/>
    </row>
    <row r="864" spans="1:15" ht="15" customHeight="1">
      <c r="A864" s="102"/>
      <c r="B864" s="104"/>
      <c r="C864" s="106"/>
      <c r="D864" s="14">
        <v>2015</v>
      </c>
      <c r="E864" s="15">
        <f t="shared" ref="E864:E869" si="131">F864</f>
        <v>31360.400000000001</v>
      </c>
      <c r="F864" s="15">
        <f t="shared" ref="F864:F869" si="132">F872+F880+F888+F896</f>
        <v>31360.400000000001</v>
      </c>
      <c r="G864" s="15">
        <v>0</v>
      </c>
      <c r="H864" s="15">
        <v>0</v>
      </c>
      <c r="I864" s="15">
        <v>0</v>
      </c>
      <c r="J864" s="110"/>
      <c r="K864" s="111"/>
      <c r="L864" s="111"/>
      <c r="M864" s="111"/>
      <c r="N864" s="112"/>
      <c r="O864" s="105"/>
    </row>
    <row r="865" spans="1:15" ht="15" customHeight="1">
      <c r="A865" s="102"/>
      <c r="B865" s="104"/>
      <c r="C865" s="106"/>
      <c r="D865" s="14">
        <v>2016</v>
      </c>
      <c r="E865" s="15">
        <f t="shared" si="131"/>
        <v>32889.5</v>
      </c>
      <c r="F865" s="15">
        <f t="shared" si="132"/>
        <v>32889.5</v>
      </c>
      <c r="G865" s="15">
        <v>0</v>
      </c>
      <c r="H865" s="15">
        <v>0</v>
      </c>
      <c r="I865" s="15">
        <v>0</v>
      </c>
      <c r="J865" s="110"/>
      <c r="K865" s="111"/>
      <c r="L865" s="111"/>
      <c r="M865" s="111"/>
      <c r="N865" s="112"/>
      <c r="O865" s="105"/>
    </row>
    <row r="866" spans="1:15" ht="15" customHeight="1">
      <c r="A866" s="102"/>
      <c r="B866" s="104"/>
      <c r="C866" s="106"/>
      <c r="D866" s="14">
        <v>2017</v>
      </c>
      <c r="E866" s="15">
        <f t="shared" si="131"/>
        <v>32843.5</v>
      </c>
      <c r="F866" s="15">
        <f t="shared" si="132"/>
        <v>32843.5</v>
      </c>
      <c r="G866" s="15">
        <v>0</v>
      </c>
      <c r="H866" s="15">
        <v>0</v>
      </c>
      <c r="I866" s="15">
        <v>0</v>
      </c>
      <c r="J866" s="110"/>
      <c r="K866" s="111"/>
      <c r="L866" s="111"/>
      <c r="M866" s="111"/>
      <c r="N866" s="112"/>
      <c r="O866" s="105"/>
    </row>
    <row r="867" spans="1:15" ht="15" customHeight="1">
      <c r="A867" s="102"/>
      <c r="B867" s="104"/>
      <c r="C867" s="106"/>
      <c r="D867" s="14">
        <v>2018</v>
      </c>
      <c r="E867" s="15">
        <f t="shared" si="131"/>
        <v>32799.9</v>
      </c>
      <c r="F867" s="15">
        <f t="shared" si="132"/>
        <v>32799.9</v>
      </c>
      <c r="G867" s="15">
        <v>0</v>
      </c>
      <c r="H867" s="15">
        <v>0</v>
      </c>
      <c r="I867" s="15">
        <v>0</v>
      </c>
      <c r="J867" s="110"/>
      <c r="K867" s="111"/>
      <c r="L867" s="111"/>
      <c r="M867" s="111"/>
      <c r="N867" s="112"/>
      <c r="O867" s="105"/>
    </row>
    <row r="868" spans="1:15" ht="15" customHeight="1">
      <c r="A868" s="102"/>
      <c r="B868" s="104"/>
      <c r="C868" s="106"/>
      <c r="D868" s="14">
        <v>2019</v>
      </c>
      <c r="E868" s="15">
        <f t="shared" si="131"/>
        <v>32944.9</v>
      </c>
      <c r="F868" s="15">
        <f t="shared" si="132"/>
        <v>32944.9</v>
      </c>
      <c r="G868" s="15">
        <v>0</v>
      </c>
      <c r="H868" s="15">
        <v>0</v>
      </c>
      <c r="I868" s="15">
        <v>0</v>
      </c>
      <c r="J868" s="110"/>
      <c r="K868" s="111"/>
      <c r="L868" s="111"/>
      <c r="M868" s="111"/>
      <c r="N868" s="112"/>
      <c r="O868" s="105"/>
    </row>
    <row r="869" spans="1:15" ht="15" customHeight="1">
      <c r="A869" s="103"/>
      <c r="B869" s="104"/>
      <c r="C869" s="106"/>
      <c r="D869" s="14">
        <v>2020</v>
      </c>
      <c r="E869" s="15">
        <f t="shared" si="131"/>
        <v>32944.9</v>
      </c>
      <c r="F869" s="15">
        <f t="shared" si="132"/>
        <v>32944.9</v>
      </c>
      <c r="G869" s="15">
        <v>0</v>
      </c>
      <c r="H869" s="15">
        <v>0</v>
      </c>
      <c r="I869" s="15">
        <v>0</v>
      </c>
      <c r="J869" s="113"/>
      <c r="K869" s="114"/>
      <c r="L869" s="114"/>
      <c r="M869" s="114"/>
      <c r="N869" s="115"/>
      <c r="O869" s="105"/>
    </row>
    <row r="870" spans="1:15" ht="15" customHeight="1">
      <c r="A870" s="121" t="s">
        <v>385</v>
      </c>
      <c r="B870" s="125" t="s">
        <v>410</v>
      </c>
      <c r="C870" s="122">
        <v>2014</v>
      </c>
      <c r="D870" s="14" t="s">
        <v>107</v>
      </c>
      <c r="E870" s="15">
        <f>SUM(E871:E877)</f>
        <v>18288.2</v>
      </c>
      <c r="F870" s="15">
        <f>SUM(F871:F877)</f>
        <v>18288.2</v>
      </c>
      <c r="G870" s="15">
        <f>SUM(G871:G877)</f>
        <v>0</v>
      </c>
      <c r="H870" s="15">
        <f>SUM(H871:H877)</f>
        <v>0</v>
      </c>
      <c r="I870" s="15">
        <f>SUM(I871:I877)</f>
        <v>0</v>
      </c>
      <c r="J870" s="158" t="s">
        <v>382</v>
      </c>
      <c r="K870" s="158"/>
      <c r="L870" s="158" t="s">
        <v>383</v>
      </c>
      <c r="M870" s="158"/>
      <c r="N870" s="158"/>
      <c r="O870" s="105" t="s">
        <v>244</v>
      </c>
    </row>
    <row r="871" spans="1:15" ht="15" customHeight="1">
      <c r="A871" s="121"/>
      <c r="B871" s="119"/>
      <c r="C871" s="106"/>
      <c r="D871" s="14">
        <v>2014</v>
      </c>
      <c r="E871" s="15">
        <f>SUM(F871:I871)</f>
        <v>18288.2</v>
      </c>
      <c r="F871" s="15">
        <v>18288.2</v>
      </c>
      <c r="G871" s="15">
        <v>0</v>
      </c>
      <c r="H871" s="15">
        <v>0</v>
      </c>
      <c r="I871" s="15">
        <v>0</v>
      </c>
      <c r="J871" s="105">
        <v>16</v>
      </c>
      <c r="K871" s="105"/>
      <c r="L871" s="105">
        <v>1</v>
      </c>
      <c r="M871" s="105"/>
      <c r="N871" s="105"/>
      <c r="O871" s="105"/>
    </row>
    <row r="872" spans="1:15" ht="15" customHeight="1">
      <c r="A872" s="121"/>
      <c r="B872" s="119"/>
      <c r="C872" s="106"/>
      <c r="D872" s="14">
        <v>2015</v>
      </c>
      <c r="E872" s="15">
        <v>0</v>
      </c>
      <c r="F872" s="15">
        <v>0</v>
      </c>
      <c r="G872" s="15">
        <v>0</v>
      </c>
      <c r="H872" s="15">
        <v>0</v>
      </c>
      <c r="I872" s="15">
        <v>0</v>
      </c>
      <c r="J872" s="105">
        <v>0</v>
      </c>
      <c r="K872" s="105"/>
      <c r="L872" s="105">
        <v>0</v>
      </c>
      <c r="M872" s="105"/>
      <c r="N872" s="105"/>
      <c r="O872" s="105"/>
    </row>
    <row r="873" spans="1:15" ht="15" customHeight="1">
      <c r="A873" s="121"/>
      <c r="B873" s="119"/>
      <c r="C873" s="106"/>
      <c r="D873" s="14">
        <v>2016</v>
      </c>
      <c r="E873" s="15">
        <v>0</v>
      </c>
      <c r="F873" s="15">
        <v>0</v>
      </c>
      <c r="G873" s="15">
        <v>0</v>
      </c>
      <c r="H873" s="15">
        <v>0</v>
      </c>
      <c r="I873" s="15">
        <v>0</v>
      </c>
      <c r="J873" s="105">
        <v>0</v>
      </c>
      <c r="K873" s="105"/>
      <c r="L873" s="105">
        <v>0</v>
      </c>
      <c r="M873" s="105"/>
      <c r="N873" s="105"/>
      <c r="O873" s="105"/>
    </row>
    <row r="874" spans="1:15" ht="15" customHeight="1">
      <c r="A874" s="121"/>
      <c r="B874" s="119"/>
      <c r="C874" s="106"/>
      <c r="D874" s="14">
        <v>2017</v>
      </c>
      <c r="E874" s="15">
        <v>0</v>
      </c>
      <c r="F874" s="15">
        <v>0</v>
      </c>
      <c r="G874" s="15">
        <v>0</v>
      </c>
      <c r="H874" s="15">
        <v>0</v>
      </c>
      <c r="I874" s="15">
        <v>0</v>
      </c>
      <c r="J874" s="105">
        <v>0</v>
      </c>
      <c r="K874" s="105"/>
      <c r="L874" s="105">
        <v>0</v>
      </c>
      <c r="M874" s="105"/>
      <c r="N874" s="105"/>
      <c r="O874" s="105"/>
    </row>
    <row r="875" spans="1:15" ht="15" customHeight="1">
      <c r="A875" s="121"/>
      <c r="B875" s="119"/>
      <c r="C875" s="106"/>
      <c r="D875" s="14">
        <v>2018</v>
      </c>
      <c r="E875" s="15">
        <v>0</v>
      </c>
      <c r="F875" s="15">
        <v>0</v>
      </c>
      <c r="G875" s="15">
        <v>0</v>
      </c>
      <c r="H875" s="15">
        <v>0</v>
      </c>
      <c r="I875" s="15">
        <v>0</v>
      </c>
      <c r="J875" s="105">
        <v>0</v>
      </c>
      <c r="K875" s="105"/>
      <c r="L875" s="105">
        <v>0</v>
      </c>
      <c r="M875" s="105"/>
      <c r="N875" s="105"/>
      <c r="O875" s="105"/>
    </row>
    <row r="876" spans="1:15" ht="15" customHeight="1">
      <c r="A876" s="121"/>
      <c r="B876" s="119"/>
      <c r="C876" s="106"/>
      <c r="D876" s="14">
        <v>2019</v>
      </c>
      <c r="E876" s="15">
        <v>0</v>
      </c>
      <c r="F876" s="15">
        <v>0</v>
      </c>
      <c r="G876" s="15">
        <v>0</v>
      </c>
      <c r="H876" s="15">
        <v>0</v>
      </c>
      <c r="I876" s="15">
        <v>0</v>
      </c>
      <c r="J876" s="105">
        <v>0</v>
      </c>
      <c r="K876" s="105"/>
      <c r="L876" s="105">
        <v>0</v>
      </c>
      <c r="M876" s="105"/>
      <c r="N876" s="105"/>
      <c r="O876" s="105"/>
    </row>
    <row r="877" spans="1:15" ht="15" customHeight="1">
      <c r="A877" s="122"/>
      <c r="B877" s="119"/>
      <c r="C877" s="106"/>
      <c r="D877" s="14">
        <v>2020</v>
      </c>
      <c r="E877" s="15">
        <v>0</v>
      </c>
      <c r="F877" s="15">
        <v>0</v>
      </c>
      <c r="G877" s="15">
        <v>0</v>
      </c>
      <c r="H877" s="15">
        <v>0</v>
      </c>
      <c r="I877" s="15">
        <v>0</v>
      </c>
      <c r="J877" s="105">
        <v>0</v>
      </c>
      <c r="K877" s="105"/>
      <c r="L877" s="105">
        <v>0</v>
      </c>
      <c r="M877" s="105"/>
      <c r="N877" s="105"/>
      <c r="O877" s="105"/>
    </row>
    <row r="878" spans="1:15" ht="67.5" customHeight="1">
      <c r="A878" s="120" t="s">
        <v>390</v>
      </c>
      <c r="B878" s="119" t="s">
        <v>420</v>
      </c>
      <c r="C878" s="106">
        <v>2014</v>
      </c>
      <c r="D878" s="14" t="s">
        <v>107</v>
      </c>
      <c r="E878" s="15">
        <f>SUM(E879:E885)</f>
        <v>13641.5</v>
      </c>
      <c r="F878" s="15">
        <f>SUM(F879:F885)</f>
        <v>13641.5</v>
      </c>
      <c r="G878" s="15">
        <f>SUM(G879:G885)</f>
        <v>0</v>
      </c>
      <c r="H878" s="15">
        <f>SUM(H879:H885)</f>
        <v>0</v>
      </c>
      <c r="I878" s="15">
        <f>SUM(I879:I885)</f>
        <v>0</v>
      </c>
      <c r="J878" s="158" t="s">
        <v>277</v>
      </c>
      <c r="K878" s="158"/>
      <c r="L878" s="158" t="s">
        <v>99</v>
      </c>
      <c r="M878" s="211"/>
      <c r="N878" s="211"/>
      <c r="O878" s="105" t="s">
        <v>244</v>
      </c>
    </row>
    <row r="879" spans="1:15" ht="15" customHeight="1">
      <c r="A879" s="121"/>
      <c r="B879" s="119"/>
      <c r="C879" s="106"/>
      <c r="D879" s="14">
        <v>2014</v>
      </c>
      <c r="E879" s="15">
        <f t="shared" ref="E879:E885" si="133">SUM(F879:I879)</f>
        <v>13641.5</v>
      </c>
      <c r="F879" s="15">
        <v>13641.5</v>
      </c>
      <c r="G879" s="15">
        <v>0</v>
      </c>
      <c r="H879" s="15">
        <v>0</v>
      </c>
      <c r="I879" s="15">
        <v>0</v>
      </c>
      <c r="J879" s="105">
        <v>6</v>
      </c>
      <c r="K879" s="105"/>
      <c r="L879" s="105">
        <v>0</v>
      </c>
      <c r="M879" s="105"/>
      <c r="N879" s="105"/>
      <c r="O879" s="105"/>
    </row>
    <row r="880" spans="1:15" ht="15" customHeight="1">
      <c r="A880" s="121"/>
      <c r="B880" s="119"/>
      <c r="C880" s="106"/>
      <c r="D880" s="14">
        <v>2015</v>
      </c>
      <c r="E880" s="15">
        <f t="shared" si="133"/>
        <v>0</v>
      </c>
      <c r="F880" s="15">
        <v>0</v>
      </c>
      <c r="G880" s="15">
        <v>0</v>
      </c>
      <c r="H880" s="15">
        <v>0</v>
      </c>
      <c r="I880" s="15">
        <v>0</v>
      </c>
      <c r="J880" s="105">
        <v>6</v>
      </c>
      <c r="K880" s="105"/>
      <c r="L880" s="105">
        <v>0</v>
      </c>
      <c r="M880" s="105">
        <v>0</v>
      </c>
      <c r="N880" s="105"/>
      <c r="O880" s="105"/>
    </row>
    <row r="881" spans="1:15" ht="15" customHeight="1">
      <c r="A881" s="121"/>
      <c r="B881" s="119"/>
      <c r="C881" s="106"/>
      <c r="D881" s="14">
        <v>2016</v>
      </c>
      <c r="E881" s="15">
        <f t="shared" si="133"/>
        <v>0</v>
      </c>
      <c r="F881" s="15">
        <v>0</v>
      </c>
      <c r="G881" s="15">
        <v>0</v>
      </c>
      <c r="H881" s="15">
        <v>0</v>
      </c>
      <c r="I881" s="15">
        <v>0</v>
      </c>
      <c r="J881" s="105">
        <v>6</v>
      </c>
      <c r="K881" s="105"/>
      <c r="L881" s="105">
        <v>0</v>
      </c>
      <c r="M881" s="105">
        <v>0</v>
      </c>
      <c r="N881" s="105"/>
      <c r="O881" s="105"/>
    </row>
    <row r="882" spans="1:15" ht="15" customHeight="1">
      <c r="A882" s="121"/>
      <c r="B882" s="119"/>
      <c r="C882" s="106"/>
      <c r="D882" s="14">
        <v>2017</v>
      </c>
      <c r="E882" s="15">
        <f t="shared" si="133"/>
        <v>0</v>
      </c>
      <c r="F882" s="15">
        <v>0</v>
      </c>
      <c r="G882" s="15">
        <v>0</v>
      </c>
      <c r="H882" s="15">
        <v>0</v>
      </c>
      <c r="I882" s="15">
        <v>0</v>
      </c>
      <c r="J882" s="105">
        <v>6</v>
      </c>
      <c r="K882" s="105"/>
      <c r="L882" s="105">
        <v>0</v>
      </c>
      <c r="M882" s="105">
        <v>0</v>
      </c>
      <c r="N882" s="105"/>
      <c r="O882" s="105"/>
    </row>
    <row r="883" spans="1:15" ht="15" customHeight="1">
      <c r="A883" s="121"/>
      <c r="B883" s="119"/>
      <c r="C883" s="106"/>
      <c r="D883" s="14">
        <v>2018</v>
      </c>
      <c r="E883" s="15">
        <f t="shared" si="133"/>
        <v>0</v>
      </c>
      <c r="F883" s="15">
        <v>0</v>
      </c>
      <c r="G883" s="15">
        <v>0</v>
      </c>
      <c r="H883" s="15">
        <v>0</v>
      </c>
      <c r="I883" s="15">
        <v>0</v>
      </c>
      <c r="J883" s="105">
        <v>6</v>
      </c>
      <c r="K883" s="105"/>
      <c r="L883" s="105">
        <v>0</v>
      </c>
      <c r="M883" s="105">
        <v>0</v>
      </c>
      <c r="N883" s="105"/>
      <c r="O883" s="105"/>
    </row>
    <row r="884" spans="1:15" ht="15" customHeight="1">
      <c r="A884" s="121"/>
      <c r="B884" s="119"/>
      <c r="C884" s="106"/>
      <c r="D884" s="14">
        <v>2019</v>
      </c>
      <c r="E884" s="15">
        <f t="shared" si="133"/>
        <v>0</v>
      </c>
      <c r="F884" s="15">
        <v>0</v>
      </c>
      <c r="G884" s="15">
        <v>0</v>
      </c>
      <c r="H884" s="15">
        <v>0</v>
      </c>
      <c r="I884" s="15">
        <v>0</v>
      </c>
      <c r="J884" s="105">
        <v>6</v>
      </c>
      <c r="K884" s="105"/>
      <c r="L884" s="105">
        <v>0</v>
      </c>
      <c r="M884" s="105">
        <v>0</v>
      </c>
      <c r="N884" s="105"/>
      <c r="O884" s="105"/>
    </row>
    <row r="885" spans="1:15" ht="15" customHeight="1">
      <c r="A885" s="122"/>
      <c r="B885" s="119"/>
      <c r="C885" s="106"/>
      <c r="D885" s="14">
        <v>2020</v>
      </c>
      <c r="E885" s="15">
        <f t="shared" si="133"/>
        <v>0</v>
      </c>
      <c r="F885" s="15">
        <v>0</v>
      </c>
      <c r="G885" s="15">
        <v>0</v>
      </c>
      <c r="H885" s="15">
        <v>0</v>
      </c>
      <c r="I885" s="15">
        <v>0</v>
      </c>
      <c r="J885" s="105">
        <v>6</v>
      </c>
      <c r="K885" s="105"/>
      <c r="L885" s="105">
        <v>0</v>
      </c>
      <c r="M885" s="105">
        <v>0</v>
      </c>
      <c r="N885" s="105"/>
      <c r="O885" s="105"/>
    </row>
    <row r="886" spans="1:15" ht="33" customHeight="1">
      <c r="A886" s="101" t="s">
        <v>411</v>
      </c>
      <c r="B886" s="104" t="s">
        <v>389</v>
      </c>
      <c r="C886" s="106" t="s">
        <v>339</v>
      </c>
      <c r="D886" s="14" t="s">
        <v>107</v>
      </c>
      <c r="E886" s="15">
        <f>E893+E892+E891+E890+E889+E888+E887</f>
        <v>195783.1</v>
      </c>
      <c r="F886" s="15">
        <f>F893+F892+F891+F890+F889+F888+F887</f>
        <v>195783.1</v>
      </c>
      <c r="G886" s="15">
        <f>SUM(G887:G893)</f>
        <v>0</v>
      </c>
      <c r="H886" s="15">
        <f>SUM(H887:H893)</f>
        <v>0</v>
      </c>
      <c r="I886" s="15">
        <f>SUM(I887:I893)</f>
        <v>0</v>
      </c>
      <c r="J886" s="204" t="s">
        <v>424</v>
      </c>
      <c r="K886" s="205"/>
      <c r="L886" s="155" t="s">
        <v>425</v>
      </c>
      <c r="M886" s="156"/>
      <c r="N886" s="157"/>
      <c r="O886" s="105" t="s">
        <v>244</v>
      </c>
    </row>
    <row r="887" spans="1:15" ht="15" customHeight="1">
      <c r="A887" s="102"/>
      <c r="B887" s="104"/>
      <c r="C887" s="106"/>
      <c r="D887" s="14">
        <v>2014</v>
      </c>
      <c r="E887" s="15">
        <f>F887</f>
        <v>0</v>
      </c>
      <c r="F887" s="15">
        <v>0</v>
      </c>
      <c r="G887" s="15">
        <v>0</v>
      </c>
      <c r="H887" s="15">
        <v>0</v>
      </c>
      <c r="I887" s="15">
        <v>0</v>
      </c>
      <c r="J887" s="204">
        <v>16</v>
      </c>
      <c r="K887" s="205"/>
      <c r="L887" s="203">
        <v>6</v>
      </c>
      <c r="M887" s="108"/>
      <c r="N887" s="109"/>
      <c r="O887" s="105"/>
    </row>
    <row r="888" spans="1:15" ht="15" customHeight="1">
      <c r="A888" s="102"/>
      <c r="B888" s="104"/>
      <c r="C888" s="106"/>
      <c r="D888" s="14">
        <v>2015</v>
      </c>
      <c r="E888" s="15">
        <f t="shared" ref="E888:E893" si="134">F888</f>
        <v>31360.400000000001</v>
      </c>
      <c r="F888" s="15">
        <v>31360.400000000001</v>
      </c>
      <c r="G888" s="15">
        <v>0</v>
      </c>
      <c r="H888" s="15">
        <v>0</v>
      </c>
      <c r="I888" s="15">
        <v>0</v>
      </c>
      <c r="J888" s="204">
        <v>16</v>
      </c>
      <c r="K888" s="205"/>
      <c r="L888" s="203">
        <v>6</v>
      </c>
      <c r="M888" s="108"/>
      <c r="N888" s="109"/>
      <c r="O888" s="105"/>
    </row>
    <row r="889" spans="1:15" ht="15" customHeight="1">
      <c r="A889" s="102"/>
      <c r="B889" s="104"/>
      <c r="C889" s="106"/>
      <c r="D889" s="14">
        <v>2016</v>
      </c>
      <c r="E889" s="15">
        <f t="shared" si="134"/>
        <v>32889.5</v>
      </c>
      <c r="F889" s="15">
        <v>32889.5</v>
      </c>
      <c r="G889" s="15">
        <v>0</v>
      </c>
      <c r="H889" s="15">
        <v>0</v>
      </c>
      <c r="I889" s="15">
        <v>0</v>
      </c>
      <c r="J889" s="204">
        <v>16</v>
      </c>
      <c r="K889" s="205"/>
      <c r="L889" s="203">
        <v>6</v>
      </c>
      <c r="M889" s="108"/>
      <c r="N889" s="109"/>
      <c r="O889" s="105"/>
    </row>
    <row r="890" spans="1:15" ht="15" customHeight="1">
      <c r="A890" s="102"/>
      <c r="B890" s="104"/>
      <c r="C890" s="106"/>
      <c r="D890" s="14">
        <v>2017</v>
      </c>
      <c r="E890" s="15">
        <f t="shared" si="134"/>
        <v>32843.5</v>
      </c>
      <c r="F890" s="15">
        <v>32843.5</v>
      </c>
      <c r="G890" s="15">
        <v>0</v>
      </c>
      <c r="H890" s="15">
        <v>0</v>
      </c>
      <c r="I890" s="15">
        <v>0</v>
      </c>
      <c r="J890" s="204">
        <v>16</v>
      </c>
      <c r="K890" s="205"/>
      <c r="L890" s="203">
        <v>6</v>
      </c>
      <c r="M890" s="108"/>
      <c r="N890" s="109"/>
      <c r="O890" s="105"/>
    </row>
    <row r="891" spans="1:15" ht="15" customHeight="1">
      <c r="A891" s="102"/>
      <c r="B891" s="104"/>
      <c r="C891" s="106"/>
      <c r="D891" s="14">
        <v>2018</v>
      </c>
      <c r="E891" s="15">
        <f t="shared" si="134"/>
        <v>32799.9</v>
      </c>
      <c r="F891" s="15">
        <v>32799.9</v>
      </c>
      <c r="G891" s="15">
        <v>0</v>
      </c>
      <c r="H891" s="15">
        <v>0</v>
      </c>
      <c r="I891" s="15">
        <v>0</v>
      </c>
      <c r="J891" s="204">
        <v>16</v>
      </c>
      <c r="K891" s="205"/>
      <c r="L891" s="203">
        <v>6</v>
      </c>
      <c r="M891" s="108"/>
      <c r="N891" s="109"/>
      <c r="O891" s="105"/>
    </row>
    <row r="892" spans="1:15" ht="15" customHeight="1">
      <c r="A892" s="102"/>
      <c r="B892" s="104"/>
      <c r="C892" s="106"/>
      <c r="D892" s="14">
        <v>2019</v>
      </c>
      <c r="E892" s="15">
        <f t="shared" si="134"/>
        <v>32944.9</v>
      </c>
      <c r="F892" s="15">
        <v>32944.9</v>
      </c>
      <c r="G892" s="15">
        <v>0</v>
      </c>
      <c r="H892" s="15">
        <v>0</v>
      </c>
      <c r="I892" s="15">
        <v>0</v>
      </c>
      <c r="J892" s="204">
        <v>16</v>
      </c>
      <c r="K892" s="205"/>
      <c r="L892" s="203">
        <v>6</v>
      </c>
      <c r="M892" s="108"/>
      <c r="N892" s="109"/>
      <c r="O892" s="105"/>
    </row>
    <row r="893" spans="1:15" ht="15" customHeight="1">
      <c r="A893" s="103"/>
      <c r="B893" s="104"/>
      <c r="C893" s="106"/>
      <c r="D893" s="14">
        <v>2020</v>
      </c>
      <c r="E893" s="15">
        <f t="shared" si="134"/>
        <v>32944.9</v>
      </c>
      <c r="F893" s="15">
        <v>32944.9</v>
      </c>
      <c r="G893" s="15">
        <v>0</v>
      </c>
      <c r="H893" s="15">
        <v>0</v>
      </c>
      <c r="I893" s="15">
        <v>0</v>
      </c>
      <c r="J893" s="155">
        <v>16</v>
      </c>
      <c r="K893" s="157"/>
      <c r="L893" s="203">
        <v>6</v>
      </c>
      <c r="M893" s="108"/>
      <c r="N893" s="109"/>
      <c r="O893" s="105"/>
    </row>
    <row r="894" spans="1:15" ht="63.75" customHeight="1">
      <c r="A894" s="101" t="s">
        <v>412</v>
      </c>
      <c r="B894" s="104" t="s">
        <v>413</v>
      </c>
      <c r="C894" s="106" t="s">
        <v>157</v>
      </c>
      <c r="D894" s="14" t="s">
        <v>107</v>
      </c>
      <c r="E894" s="15">
        <f>E901+E900+E899+E898+E897+E896+E895</f>
        <v>306.10000000000002</v>
      </c>
      <c r="F894" s="15">
        <f>F901+F900+F899+F898+F897+F896+F895</f>
        <v>306.10000000000002</v>
      </c>
      <c r="G894" s="15">
        <f>SUM(G895:G901)</f>
        <v>0</v>
      </c>
      <c r="H894" s="15">
        <f>SUM(H895:H901)</f>
        <v>0</v>
      </c>
      <c r="I894" s="15">
        <f>SUM(I895:I901)</f>
        <v>0</v>
      </c>
      <c r="J894" s="204" t="s">
        <v>414</v>
      </c>
      <c r="K894" s="210"/>
      <c r="L894" s="210"/>
      <c r="M894" s="210"/>
      <c r="N894" s="205"/>
      <c r="O894" s="105" t="s">
        <v>244</v>
      </c>
    </row>
    <row r="895" spans="1:15" ht="15" customHeight="1">
      <c r="A895" s="102"/>
      <c r="B895" s="104"/>
      <c r="C895" s="106"/>
      <c r="D895" s="14">
        <v>2014</v>
      </c>
      <c r="E895" s="15">
        <v>306.10000000000002</v>
      </c>
      <c r="F895" s="15">
        <v>306.10000000000002</v>
      </c>
      <c r="G895" s="15">
        <v>0</v>
      </c>
      <c r="H895" s="15">
        <v>0</v>
      </c>
      <c r="I895" s="15">
        <v>0</v>
      </c>
      <c r="J895" s="204">
        <v>96</v>
      </c>
      <c r="K895" s="210"/>
      <c r="L895" s="210"/>
      <c r="M895" s="210"/>
      <c r="N895" s="205"/>
      <c r="O895" s="105"/>
    </row>
    <row r="896" spans="1:15" ht="15" customHeight="1">
      <c r="A896" s="102"/>
      <c r="B896" s="104"/>
      <c r="C896" s="106"/>
      <c r="D896" s="14">
        <v>2015</v>
      </c>
      <c r="E896" s="15">
        <f t="shared" ref="E896:E901" si="135">F896</f>
        <v>0</v>
      </c>
      <c r="F896" s="15">
        <v>0</v>
      </c>
      <c r="G896" s="15">
        <v>0</v>
      </c>
      <c r="H896" s="15">
        <v>0</v>
      </c>
      <c r="I896" s="15">
        <v>0</v>
      </c>
      <c r="J896" s="204">
        <v>97</v>
      </c>
      <c r="K896" s="210"/>
      <c r="L896" s="210"/>
      <c r="M896" s="210"/>
      <c r="N896" s="205"/>
      <c r="O896" s="105"/>
    </row>
    <row r="897" spans="1:15" ht="15" customHeight="1">
      <c r="A897" s="102"/>
      <c r="B897" s="104"/>
      <c r="C897" s="106"/>
      <c r="D897" s="14">
        <v>2016</v>
      </c>
      <c r="E897" s="15">
        <f t="shared" si="135"/>
        <v>0</v>
      </c>
      <c r="F897" s="15">
        <v>0</v>
      </c>
      <c r="G897" s="15">
        <v>0</v>
      </c>
      <c r="H897" s="15">
        <v>0</v>
      </c>
      <c r="I897" s="15">
        <v>0</v>
      </c>
      <c r="J897" s="204">
        <v>97</v>
      </c>
      <c r="K897" s="210"/>
      <c r="L897" s="210"/>
      <c r="M897" s="210"/>
      <c r="N897" s="205"/>
      <c r="O897" s="105"/>
    </row>
    <row r="898" spans="1:15" ht="15" customHeight="1">
      <c r="A898" s="102"/>
      <c r="B898" s="104"/>
      <c r="C898" s="106"/>
      <c r="D898" s="14">
        <v>2017</v>
      </c>
      <c r="E898" s="15">
        <f t="shared" si="135"/>
        <v>0</v>
      </c>
      <c r="F898" s="15">
        <v>0</v>
      </c>
      <c r="G898" s="15">
        <v>0</v>
      </c>
      <c r="H898" s="15">
        <v>0</v>
      </c>
      <c r="I898" s="15">
        <v>0</v>
      </c>
      <c r="J898" s="204">
        <v>97</v>
      </c>
      <c r="K898" s="210"/>
      <c r="L898" s="210"/>
      <c r="M898" s="210"/>
      <c r="N898" s="205"/>
      <c r="O898" s="105"/>
    </row>
    <row r="899" spans="1:15" ht="15" customHeight="1">
      <c r="A899" s="102"/>
      <c r="B899" s="104"/>
      <c r="C899" s="106"/>
      <c r="D899" s="14">
        <v>2018</v>
      </c>
      <c r="E899" s="15">
        <f t="shared" si="135"/>
        <v>0</v>
      </c>
      <c r="F899" s="15">
        <v>0</v>
      </c>
      <c r="G899" s="15">
        <v>0</v>
      </c>
      <c r="H899" s="15">
        <v>0</v>
      </c>
      <c r="I899" s="15">
        <v>0</v>
      </c>
      <c r="J899" s="204">
        <v>97</v>
      </c>
      <c r="K899" s="210"/>
      <c r="L899" s="210"/>
      <c r="M899" s="210"/>
      <c r="N899" s="205"/>
      <c r="O899" s="105"/>
    </row>
    <row r="900" spans="1:15" ht="15" customHeight="1">
      <c r="A900" s="102"/>
      <c r="B900" s="104"/>
      <c r="C900" s="106"/>
      <c r="D900" s="14">
        <v>2019</v>
      </c>
      <c r="E900" s="15">
        <f t="shared" si="135"/>
        <v>0</v>
      </c>
      <c r="F900" s="15">
        <v>0</v>
      </c>
      <c r="G900" s="15">
        <v>0</v>
      </c>
      <c r="H900" s="15">
        <v>0</v>
      </c>
      <c r="I900" s="15">
        <v>0</v>
      </c>
      <c r="J900" s="204">
        <v>97</v>
      </c>
      <c r="K900" s="210"/>
      <c r="L900" s="210"/>
      <c r="M900" s="210"/>
      <c r="N900" s="205"/>
      <c r="O900" s="105"/>
    </row>
    <row r="901" spans="1:15" ht="15" customHeight="1">
      <c r="A901" s="103"/>
      <c r="B901" s="104"/>
      <c r="C901" s="106"/>
      <c r="D901" s="14">
        <v>2020</v>
      </c>
      <c r="E901" s="15">
        <f t="shared" si="135"/>
        <v>0</v>
      </c>
      <c r="F901" s="15">
        <v>0</v>
      </c>
      <c r="G901" s="15">
        <v>0</v>
      </c>
      <c r="H901" s="15">
        <v>0</v>
      </c>
      <c r="I901" s="15">
        <v>0</v>
      </c>
      <c r="J901" s="155">
        <v>97</v>
      </c>
      <c r="K901" s="156"/>
      <c r="L901" s="156"/>
      <c r="M901" s="156"/>
      <c r="N901" s="157"/>
      <c r="O901" s="105"/>
    </row>
    <row r="902" spans="1:15" ht="12.75" customHeight="1">
      <c r="D902" s="81"/>
      <c r="E902" s="82"/>
      <c r="F902" s="82"/>
      <c r="G902" s="82"/>
      <c r="H902" s="82"/>
      <c r="I902" s="82"/>
      <c r="J902" s="4"/>
      <c r="K902" s="4"/>
      <c r="L902" s="4"/>
      <c r="M902" s="4"/>
      <c r="N902" s="4"/>
    </row>
    <row r="903" spans="1:15" ht="12.75" customHeight="1">
      <c r="D903" s="81"/>
      <c r="E903" s="82"/>
      <c r="F903" s="82"/>
      <c r="G903" s="82"/>
      <c r="H903" s="82"/>
      <c r="I903" s="82"/>
      <c r="J903" s="4"/>
      <c r="K903" s="4"/>
      <c r="L903" s="4"/>
      <c r="M903" s="4"/>
      <c r="N903" s="4"/>
    </row>
    <row r="904" spans="1:15" ht="12.75" customHeight="1">
      <c r="D904" s="81"/>
      <c r="E904" s="82"/>
      <c r="F904" s="82"/>
      <c r="G904" s="82"/>
      <c r="H904" s="82"/>
      <c r="I904" s="82"/>
      <c r="J904" s="4"/>
      <c r="K904" s="4"/>
      <c r="L904" s="4"/>
      <c r="M904" s="4"/>
      <c r="N904" s="4"/>
    </row>
    <row r="905" spans="1:15" ht="12.75" customHeight="1">
      <c r="D905" s="81"/>
      <c r="E905" s="82"/>
      <c r="F905" s="82"/>
      <c r="G905" s="82"/>
      <c r="H905" s="82"/>
      <c r="I905" s="82"/>
      <c r="J905" s="4"/>
      <c r="K905" s="4"/>
      <c r="L905" s="4"/>
      <c r="M905" s="4"/>
      <c r="N905" s="4"/>
    </row>
    <row r="906" spans="1:15" ht="12.75" customHeight="1">
      <c r="D906" s="81"/>
      <c r="E906" s="82"/>
      <c r="F906" s="82"/>
      <c r="G906" s="82"/>
      <c r="H906" s="82"/>
      <c r="I906" s="82"/>
      <c r="J906" s="4"/>
      <c r="K906" s="4"/>
      <c r="L906" s="4"/>
      <c r="M906" s="4"/>
      <c r="N906" s="4"/>
    </row>
    <row r="907" spans="1:15" ht="12.75" customHeight="1">
      <c r="D907" s="81"/>
      <c r="E907" s="82"/>
      <c r="F907" s="82"/>
      <c r="G907" s="82"/>
      <c r="H907" s="82"/>
      <c r="I907" s="82"/>
      <c r="J907" s="4"/>
      <c r="K907" s="4"/>
      <c r="L907" s="4"/>
      <c r="M907" s="4"/>
      <c r="N907" s="4"/>
    </row>
    <row r="908" spans="1:15" ht="12.75" customHeight="1">
      <c r="D908" s="81"/>
      <c r="E908" s="82"/>
      <c r="F908" s="82"/>
      <c r="G908" s="82"/>
      <c r="H908" s="82"/>
      <c r="I908" s="82"/>
      <c r="J908" s="4"/>
      <c r="K908" s="4"/>
      <c r="L908" s="4"/>
      <c r="M908" s="4"/>
      <c r="N908" s="4"/>
    </row>
    <row r="909" spans="1:15" ht="12.75" customHeight="1">
      <c r="D909" s="81"/>
      <c r="E909" s="82"/>
      <c r="F909" s="82"/>
      <c r="G909" s="82"/>
      <c r="H909" s="82"/>
      <c r="I909" s="82"/>
      <c r="J909" s="4"/>
      <c r="K909" s="4"/>
      <c r="L909" s="4"/>
      <c r="M909" s="4"/>
      <c r="N909" s="4"/>
    </row>
    <row r="910" spans="1:15" ht="12.75" customHeight="1">
      <c r="D910" s="81"/>
      <c r="E910" s="82"/>
      <c r="F910" s="82"/>
      <c r="G910" s="82"/>
      <c r="H910" s="82"/>
      <c r="I910" s="82"/>
      <c r="J910" s="4"/>
      <c r="K910" s="4"/>
      <c r="L910" s="4"/>
      <c r="M910" s="4"/>
      <c r="N910" s="4"/>
    </row>
    <row r="911" spans="1:15" ht="12.75" customHeight="1">
      <c r="D911" s="81"/>
      <c r="E911" s="82"/>
      <c r="F911" s="82"/>
      <c r="G911" s="82"/>
      <c r="H911" s="82"/>
      <c r="I911" s="82"/>
      <c r="J911" s="4"/>
      <c r="K911" s="4"/>
      <c r="L911" s="4"/>
      <c r="M911" s="4"/>
      <c r="N911" s="4"/>
    </row>
    <row r="912" spans="1:15" ht="12.75" customHeight="1">
      <c r="D912" s="81"/>
      <c r="E912" s="82"/>
      <c r="F912" s="82"/>
      <c r="G912" s="82"/>
      <c r="H912" s="82"/>
      <c r="I912" s="82"/>
      <c r="J912" s="4"/>
      <c r="K912" s="4"/>
      <c r="L912" s="4"/>
      <c r="M912" s="4"/>
      <c r="N912" s="4"/>
    </row>
    <row r="913" spans="4:14" ht="12.75" customHeight="1">
      <c r="D913" s="81"/>
      <c r="E913" s="82"/>
      <c r="F913" s="82"/>
      <c r="G913" s="82"/>
      <c r="H913" s="82"/>
      <c r="I913" s="82"/>
      <c r="J913" s="4"/>
      <c r="K913" s="4"/>
      <c r="L913" s="4"/>
      <c r="M913" s="4"/>
      <c r="N913" s="4"/>
    </row>
    <row r="914" spans="4:14" ht="12.75" customHeight="1">
      <c r="D914" s="81"/>
      <c r="E914" s="82"/>
      <c r="F914" s="82"/>
      <c r="G914" s="82"/>
      <c r="H914" s="82"/>
      <c r="I914" s="82"/>
      <c r="J914" s="4"/>
      <c r="K914" s="4"/>
      <c r="L914" s="4"/>
      <c r="M914" s="4"/>
      <c r="N914" s="4"/>
    </row>
    <row r="915" spans="4:14" ht="12.75" customHeight="1">
      <c r="D915" s="81"/>
      <c r="E915" s="82"/>
      <c r="F915" s="82"/>
      <c r="G915" s="82"/>
      <c r="H915" s="82"/>
      <c r="I915" s="82"/>
      <c r="J915" s="4"/>
      <c r="K915" s="4"/>
      <c r="L915" s="4"/>
      <c r="M915" s="4"/>
      <c r="N915" s="4"/>
    </row>
    <row r="916" spans="4:14" ht="12.75" customHeight="1">
      <c r="D916" s="81"/>
      <c r="E916" s="82"/>
      <c r="F916" s="82"/>
      <c r="G916" s="82"/>
      <c r="H916" s="82"/>
      <c r="I916" s="82"/>
      <c r="J916" s="4"/>
      <c r="K916" s="4"/>
      <c r="L916" s="4"/>
      <c r="M916" s="4"/>
      <c r="N916" s="4"/>
    </row>
    <row r="917" spans="4:14" ht="12.75" customHeight="1">
      <c r="D917" s="81"/>
      <c r="E917" s="82"/>
      <c r="F917" s="82"/>
      <c r="G917" s="82"/>
      <c r="H917" s="82"/>
      <c r="I917" s="82"/>
      <c r="J917" s="4"/>
      <c r="K917" s="4"/>
      <c r="L917" s="4"/>
      <c r="M917" s="4"/>
      <c r="N917" s="4"/>
    </row>
    <row r="918" spans="4:14" ht="12.75" customHeight="1">
      <c r="D918" s="81"/>
      <c r="E918" s="82"/>
      <c r="F918" s="82"/>
      <c r="G918" s="82"/>
      <c r="H918" s="82"/>
      <c r="I918" s="82"/>
      <c r="J918" s="4"/>
      <c r="K918" s="4"/>
      <c r="L918" s="4"/>
      <c r="M918" s="4"/>
      <c r="N918" s="4"/>
    </row>
    <row r="919" spans="4:14" ht="12.75" customHeight="1">
      <c r="D919" s="81"/>
      <c r="E919" s="82"/>
      <c r="F919" s="82"/>
      <c r="G919" s="82"/>
      <c r="H919" s="82"/>
      <c r="I919" s="82"/>
      <c r="J919" s="4"/>
      <c r="K919" s="4"/>
      <c r="L919" s="4"/>
      <c r="M919" s="4"/>
      <c r="N919" s="4"/>
    </row>
    <row r="920" spans="4:14" ht="12.75" customHeight="1">
      <c r="D920" s="81"/>
      <c r="E920" s="82"/>
      <c r="F920" s="82"/>
      <c r="G920" s="82"/>
      <c r="H920" s="82"/>
      <c r="I920" s="82"/>
      <c r="J920" s="4"/>
      <c r="K920" s="4"/>
      <c r="L920" s="4"/>
      <c r="M920" s="4"/>
      <c r="N920" s="4"/>
    </row>
    <row r="921" spans="4:14" ht="12.75" customHeight="1">
      <c r="D921" s="81"/>
      <c r="E921" s="82"/>
      <c r="F921" s="82"/>
      <c r="G921" s="82"/>
      <c r="H921" s="82"/>
      <c r="I921" s="82"/>
      <c r="J921" s="4"/>
      <c r="K921" s="4"/>
      <c r="L921" s="4"/>
      <c r="M921" s="4"/>
      <c r="N921" s="4"/>
    </row>
    <row r="922" spans="4:14" ht="12.75" customHeight="1">
      <c r="D922" s="81"/>
      <c r="E922" s="82"/>
      <c r="F922" s="82"/>
      <c r="G922" s="82"/>
      <c r="H922" s="82"/>
      <c r="I922" s="82"/>
      <c r="J922" s="4"/>
      <c r="K922" s="4"/>
      <c r="L922" s="4"/>
      <c r="M922" s="4"/>
      <c r="N922" s="4"/>
    </row>
    <row r="923" spans="4:14" ht="12.75" customHeight="1">
      <c r="D923" s="81"/>
      <c r="E923" s="82"/>
      <c r="F923" s="82"/>
      <c r="G923" s="82"/>
      <c r="H923" s="82"/>
      <c r="I923" s="82"/>
      <c r="J923" s="4"/>
      <c r="K923" s="4"/>
      <c r="L923" s="4"/>
      <c r="M923" s="4"/>
      <c r="N923" s="4"/>
    </row>
    <row r="924" spans="4:14" ht="12.75" customHeight="1">
      <c r="D924" s="81"/>
      <c r="E924" s="82"/>
      <c r="F924" s="82"/>
      <c r="G924" s="82"/>
      <c r="H924" s="82"/>
      <c r="I924" s="82"/>
      <c r="J924" s="4"/>
      <c r="K924" s="4"/>
      <c r="L924" s="4"/>
      <c r="M924" s="4"/>
      <c r="N924" s="4"/>
    </row>
    <row r="925" spans="4:14" ht="12.75" customHeight="1">
      <c r="D925" s="81"/>
      <c r="E925" s="82"/>
      <c r="F925" s="82"/>
      <c r="G925" s="82"/>
      <c r="H925" s="82"/>
      <c r="I925" s="82"/>
      <c r="J925" s="4"/>
      <c r="K925" s="4"/>
      <c r="L925" s="4"/>
      <c r="M925" s="4"/>
      <c r="N925" s="4"/>
    </row>
    <row r="926" spans="4:14" ht="12.75" customHeight="1">
      <c r="D926" s="81"/>
      <c r="E926" s="82"/>
      <c r="F926" s="82"/>
      <c r="G926" s="82"/>
      <c r="H926" s="82"/>
      <c r="I926" s="82"/>
      <c r="J926" s="4"/>
      <c r="K926" s="4"/>
      <c r="L926" s="4"/>
      <c r="M926" s="4"/>
      <c r="N926" s="4"/>
    </row>
    <row r="927" spans="4:14" ht="12.75" customHeight="1">
      <c r="D927" s="81"/>
      <c r="E927" s="82"/>
      <c r="F927" s="82"/>
      <c r="G927" s="82"/>
      <c r="H927" s="82"/>
      <c r="I927" s="82"/>
      <c r="J927" s="4"/>
      <c r="K927" s="4"/>
      <c r="L927" s="4"/>
      <c r="M927" s="4"/>
      <c r="N927" s="4"/>
    </row>
    <row r="928" spans="4:14" ht="12.75" customHeight="1">
      <c r="D928" s="81"/>
      <c r="E928" s="82"/>
      <c r="F928" s="82"/>
      <c r="G928" s="82"/>
      <c r="H928" s="82"/>
      <c r="I928" s="82"/>
      <c r="J928" s="4"/>
      <c r="K928" s="4"/>
      <c r="L928" s="4"/>
      <c r="M928" s="4"/>
      <c r="N928" s="4"/>
    </row>
    <row r="929" spans="4:14" ht="12.75" customHeight="1">
      <c r="D929" s="81"/>
      <c r="E929" s="82"/>
      <c r="F929" s="82"/>
      <c r="G929" s="82"/>
      <c r="H929" s="82"/>
      <c r="I929" s="82"/>
      <c r="J929" s="4"/>
      <c r="K929" s="4"/>
      <c r="L929" s="4"/>
      <c r="M929" s="4"/>
      <c r="N929" s="4"/>
    </row>
    <row r="930" spans="4:14" ht="12.75" customHeight="1">
      <c r="D930" s="81"/>
      <c r="E930" s="82"/>
      <c r="F930" s="82"/>
      <c r="G930" s="82"/>
      <c r="H930" s="82"/>
      <c r="I930" s="82"/>
      <c r="J930" s="4"/>
      <c r="K930" s="4"/>
      <c r="L930" s="4"/>
      <c r="M930" s="4"/>
      <c r="N930" s="4"/>
    </row>
    <row r="931" spans="4:14" ht="12.75" customHeight="1">
      <c r="D931" s="81"/>
      <c r="E931" s="82"/>
      <c r="F931" s="82"/>
      <c r="G931" s="82"/>
      <c r="H931" s="82"/>
      <c r="I931" s="82"/>
      <c r="J931" s="4"/>
      <c r="K931" s="4"/>
      <c r="L931" s="4"/>
      <c r="M931" s="4"/>
      <c r="N931" s="4"/>
    </row>
    <row r="932" spans="4:14" ht="12.75" customHeight="1">
      <c r="D932" s="81"/>
      <c r="E932" s="82"/>
      <c r="F932" s="82"/>
      <c r="G932" s="82"/>
      <c r="H932" s="82"/>
      <c r="I932" s="82"/>
      <c r="J932" s="4"/>
      <c r="K932" s="4"/>
      <c r="L932" s="4"/>
      <c r="M932" s="4"/>
      <c r="N932" s="4"/>
    </row>
    <row r="933" spans="4:14" ht="12.75" customHeight="1">
      <c r="D933" s="81"/>
      <c r="E933" s="82"/>
      <c r="F933" s="82"/>
      <c r="G933" s="82"/>
      <c r="H933" s="82"/>
      <c r="I933" s="82"/>
      <c r="J933" s="4"/>
      <c r="K933" s="4"/>
      <c r="L933" s="4"/>
      <c r="M933" s="4"/>
      <c r="N933" s="4"/>
    </row>
    <row r="934" spans="4:14" ht="12.75" customHeight="1">
      <c r="D934" s="81"/>
      <c r="E934" s="82"/>
      <c r="F934" s="82"/>
      <c r="G934" s="82"/>
      <c r="H934" s="82"/>
      <c r="I934" s="82"/>
      <c r="J934" s="4"/>
      <c r="K934" s="4"/>
      <c r="L934" s="4"/>
      <c r="M934" s="4"/>
      <c r="N934" s="4"/>
    </row>
    <row r="935" spans="4:14" ht="12.75" customHeight="1">
      <c r="D935" s="81"/>
      <c r="E935" s="82"/>
      <c r="F935" s="82"/>
      <c r="G935" s="82"/>
      <c r="H935" s="82"/>
      <c r="I935" s="82"/>
      <c r="J935" s="4"/>
      <c r="K935" s="4"/>
      <c r="L935" s="4"/>
      <c r="M935" s="4"/>
      <c r="N935" s="4"/>
    </row>
    <row r="936" spans="4:14" ht="12.75" customHeight="1">
      <c r="D936" s="81"/>
      <c r="E936" s="82"/>
      <c r="F936" s="82"/>
      <c r="G936" s="82"/>
      <c r="H936" s="82"/>
      <c r="I936" s="82"/>
      <c r="J936" s="4"/>
      <c r="K936" s="4"/>
      <c r="L936" s="4"/>
      <c r="M936" s="4"/>
      <c r="N936" s="4"/>
    </row>
    <row r="937" spans="4:14" ht="12.75" customHeight="1">
      <c r="D937" s="81"/>
      <c r="E937" s="82"/>
      <c r="F937" s="82"/>
      <c r="G937" s="82"/>
      <c r="H937" s="82"/>
      <c r="I937" s="82"/>
      <c r="J937" s="4"/>
      <c r="K937" s="4"/>
      <c r="L937" s="4"/>
      <c r="M937" s="4"/>
      <c r="N937" s="4"/>
    </row>
    <row r="938" spans="4:14" ht="12.75" customHeight="1">
      <c r="D938" s="81"/>
      <c r="E938" s="82"/>
      <c r="F938" s="82"/>
      <c r="G938" s="82"/>
      <c r="H938" s="82"/>
      <c r="I938" s="82"/>
      <c r="J938" s="4"/>
      <c r="K938" s="4"/>
      <c r="L938" s="4"/>
      <c r="M938" s="4"/>
      <c r="N938" s="4"/>
    </row>
    <row r="939" spans="4:14" ht="12.75" customHeight="1">
      <c r="D939" s="81"/>
      <c r="E939" s="82"/>
      <c r="F939" s="82"/>
      <c r="G939" s="82"/>
      <c r="H939" s="82"/>
      <c r="I939" s="82"/>
      <c r="J939" s="4"/>
      <c r="K939" s="4"/>
      <c r="L939" s="4"/>
      <c r="M939" s="4"/>
      <c r="N939" s="4"/>
    </row>
    <row r="940" spans="4:14" ht="12.75" customHeight="1">
      <c r="D940" s="81"/>
      <c r="E940" s="82"/>
      <c r="F940" s="82"/>
      <c r="G940" s="82"/>
      <c r="H940" s="82"/>
      <c r="I940" s="82"/>
      <c r="J940" s="4"/>
      <c r="K940" s="4"/>
      <c r="L940" s="4"/>
      <c r="M940" s="4"/>
      <c r="N940" s="4"/>
    </row>
    <row r="941" spans="4:14" ht="12.75" customHeight="1">
      <c r="D941" s="81"/>
      <c r="E941" s="82"/>
      <c r="F941" s="82"/>
      <c r="G941" s="82"/>
      <c r="H941" s="82"/>
      <c r="I941" s="82"/>
      <c r="J941" s="4"/>
      <c r="K941" s="4"/>
      <c r="L941" s="4"/>
      <c r="M941" s="4"/>
      <c r="N941" s="4"/>
    </row>
    <row r="942" spans="4:14" ht="12.75" customHeight="1">
      <c r="D942" s="81"/>
      <c r="E942" s="82"/>
      <c r="F942" s="82"/>
      <c r="G942" s="82"/>
      <c r="H942" s="82"/>
      <c r="I942" s="82"/>
      <c r="J942" s="4"/>
      <c r="K942" s="4"/>
      <c r="L942" s="4"/>
      <c r="M942" s="4"/>
      <c r="N942" s="4"/>
    </row>
    <row r="943" spans="4:14" ht="12.75" customHeight="1">
      <c r="D943" s="81"/>
      <c r="E943" s="82"/>
      <c r="F943" s="82"/>
      <c r="G943" s="82"/>
      <c r="H943" s="82"/>
      <c r="I943" s="82"/>
      <c r="J943" s="4"/>
      <c r="K943" s="4"/>
      <c r="L943" s="4"/>
      <c r="M943" s="4"/>
      <c r="N943" s="4"/>
    </row>
    <row r="944" spans="4:14" ht="12.75" customHeight="1">
      <c r="D944" s="81"/>
      <c r="E944" s="82"/>
      <c r="F944" s="82"/>
      <c r="G944" s="82"/>
      <c r="H944" s="82"/>
      <c r="I944" s="82"/>
      <c r="J944" s="4"/>
      <c r="K944" s="4"/>
      <c r="L944" s="4"/>
      <c r="M944" s="4"/>
      <c r="N944" s="4"/>
    </row>
    <row r="945" spans="4:14" ht="12.75" customHeight="1">
      <c r="D945" s="81"/>
      <c r="E945" s="82"/>
      <c r="F945" s="82"/>
      <c r="G945" s="82"/>
      <c r="H945" s="82"/>
      <c r="I945" s="82"/>
      <c r="J945" s="4"/>
      <c r="K945" s="4"/>
      <c r="L945" s="4"/>
      <c r="M945" s="4"/>
      <c r="N945" s="4"/>
    </row>
    <row r="946" spans="4:14" ht="12.75" customHeight="1">
      <c r="D946" s="81"/>
      <c r="E946" s="82"/>
      <c r="F946" s="82"/>
      <c r="G946" s="82"/>
      <c r="H946" s="82"/>
      <c r="I946" s="82"/>
      <c r="J946" s="4"/>
      <c r="K946" s="4"/>
      <c r="L946" s="4"/>
      <c r="M946" s="4"/>
      <c r="N946" s="4"/>
    </row>
    <row r="947" spans="4:14" ht="12.75" customHeight="1">
      <c r="D947" s="81"/>
      <c r="E947" s="82"/>
      <c r="F947" s="82"/>
      <c r="G947" s="82"/>
      <c r="H947" s="82"/>
      <c r="I947" s="82"/>
      <c r="J947" s="4"/>
      <c r="K947" s="4"/>
      <c r="L947" s="4"/>
      <c r="M947" s="4"/>
      <c r="N947" s="4"/>
    </row>
    <row r="948" spans="4:14" ht="12.75" customHeight="1">
      <c r="D948" s="81"/>
      <c r="E948" s="82"/>
      <c r="F948" s="82"/>
      <c r="G948" s="82"/>
      <c r="H948" s="82"/>
      <c r="I948" s="82"/>
      <c r="J948" s="4"/>
      <c r="K948" s="4"/>
      <c r="L948" s="4"/>
      <c r="M948" s="4"/>
      <c r="N948" s="4"/>
    </row>
    <row r="949" spans="4:14" ht="12.75" customHeight="1">
      <c r="D949" s="81"/>
      <c r="E949" s="82"/>
      <c r="F949" s="82"/>
      <c r="G949" s="82"/>
      <c r="H949" s="82"/>
      <c r="I949" s="82"/>
      <c r="J949" s="4"/>
      <c r="K949" s="4"/>
      <c r="L949" s="4"/>
      <c r="M949" s="4"/>
      <c r="N949" s="4"/>
    </row>
    <row r="950" spans="4:14" ht="12.75" customHeight="1">
      <c r="D950" s="81"/>
      <c r="E950" s="82"/>
      <c r="F950" s="82"/>
      <c r="G950" s="82"/>
      <c r="H950" s="82"/>
      <c r="I950" s="82"/>
      <c r="J950" s="4"/>
      <c r="K950" s="4"/>
      <c r="L950" s="4"/>
      <c r="M950" s="4"/>
      <c r="N950" s="4"/>
    </row>
    <row r="951" spans="4:14" ht="12.75" customHeight="1">
      <c r="D951" s="81"/>
      <c r="E951" s="82"/>
      <c r="F951" s="82"/>
      <c r="G951" s="82"/>
      <c r="H951" s="82"/>
      <c r="I951" s="82"/>
      <c r="J951" s="4"/>
      <c r="K951" s="4"/>
      <c r="L951" s="4"/>
      <c r="M951" s="4"/>
      <c r="N951" s="4"/>
    </row>
    <row r="952" spans="4:14" ht="12.75" customHeight="1">
      <c r="D952" s="81"/>
      <c r="E952" s="82"/>
      <c r="F952" s="82"/>
      <c r="G952" s="82"/>
      <c r="H952" s="82"/>
      <c r="I952" s="82"/>
      <c r="J952" s="4"/>
      <c r="K952" s="4"/>
      <c r="L952" s="4"/>
      <c r="M952" s="4"/>
      <c r="N952" s="4"/>
    </row>
    <row r="953" spans="4:14" ht="12.75" customHeight="1">
      <c r="D953" s="81"/>
      <c r="E953" s="82"/>
      <c r="F953" s="82"/>
      <c r="G953" s="82"/>
      <c r="H953" s="82"/>
      <c r="I953" s="82"/>
      <c r="J953" s="4"/>
      <c r="K953" s="4"/>
      <c r="L953" s="4"/>
      <c r="M953" s="4"/>
      <c r="N953" s="4"/>
    </row>
    <row r="954" spans="4:14" ht="12.75" customHeight="1">
      <c r="D954" s="81"/>
      <c r="E954" s="82"/>
      <c r="F954" s="82"/>
      <c r="G954" s="82"/>
      <c r="H954" s="82"/>
      <c r="I954" s="82"/>
      <c r="J954" s="4"/>
      <c r="K954" s="4"/>
      <c r="L954" s="4"/>
      <c r="M954" s="4"/>
      <c r="N954" s="4"/>
    </row>
    <row r="955" spans="4:14" ht="12.75" customHeight="1">
      <c r="D955" s="81"/>
      <c r="E955" s="82"/>
      <c r="F955" s="82"/>
      <c r="G955" s="82"/>
      <c r="H955" s="82"/>
      <c r="I955" s="82"/>
      <c r="J955" s="4"/>
      <c r="K955" s="4"/>
      <c r="L955" s="4"/>
      <c r="M955" s="4"/>
      <c r="N955" s="4"/>
    </row>
    <row r="956" spans="4:14" ht="12.75" customHeight="1">
      <c r="D956" s="81"/>
      <c r="E956" s="82"/>
      <c r="F956" s="82"/>
      <c r="G956" s="82"/>
      <c r="H956" s="82"/>
      <c r="I956" s="82"/>
      <c r="J956" s="4"/>
      <c r="K956" s="4"/>
      <c r="L956" s="4"/>
      <c r="M956" s="4"/>
      <c r="N956" s="4"/>
    </row>
    <row r="957" spans="4:14" ht="12.75" customHeight="1">
      <c r="D957" s="81"/>
      <c r="E957" s="82"/>
      <c r="F957" s="82"/>
      <c r="G957" s="82"/>
      <c r="H957" s="82"/>
      <c r="I957" s="82"/>
      <c r="J957" s="4"/>
      <c r="K957" s="4"/>
      <c r="L957" s="4"/>
      <c r="M957" s="4"/>
      <c r="N957" s="4"/>
    </row>
    <row r="958" spans="4:14" ht="12.75" customHeight="1">
      <c r="D958" s="81"/>
      <c r="E958" s="82"/>
      <c r="F958" s="82"/>
      <c r="G958" s="82"/>
      <c r="H958" s="82"/>
      <c r="I958" s="82"/>
      <c r="J958" s="4"/>
      <c r="K958" s="4"/>
      <c r="L958" s="4"/>
      <c r="M958" s="4"/>
      <c r="N958" s="4"/>
    </row>
    <row r="959" spans="4:14" ht="12.75" customHeight="1">
      <c r="D959" s="81"/>
      <c r="E959" s="82"/>
      <c r="F959" s="82"/>
      <c r="G959" s="82"/>
      <c r="H959" s="82"/>
      <c r="I959" s="82"/>
      <c r="J959" s="4"/>
      <c r="K959" s="4"/>
      <c r="L959" s="4"/>
      <c r="M959" s="4"/>
      <c r="N959" s="4"/>
    </row>
    <row r="960" spans="4:14" ht="12.75" customHeight="1">
      <c r="D960" s="81"/>
      <c r="E960" s="82"/>
      <c r="F960" s="82"/>
      <c r="G960" s="82"/>
      <c r="H960" s="82"/>
      <c r="I960" s="82"/>
      <c r="J960" s="4"/>
      <c r="K960" s="4"/>
      <c r="L960" s="4"/>
      <c r="M960" s="4"/>
      <c r="N960" s="4"/>
    </row>
    <row r="961" spans="4:14" ht="12.75" customHeight="1">
      <c r="D961" s="81"/>
      <c r="E961" s="82"/>
      <c r="F961" s="82"/>
      <c r="G961" s="82"/>
      <c r="H961" s="82"/>
      <c r="I961" s="82"/>
      <c r="J961" s="4"/>
      <c r="K961" s="4"/>
      <c r="L961" s="4"/>
      <c r="M961" s="4"/>
      <c r="N961" s="4"/>
    </row>
    <row r="962" spans="4:14" ht="12.75" customHeight="1">
      <c r="D962" s="81"/>
      <c r="E962" s="82"/>
      <c r="F962" s="82"/>
      <c r="G962" s="82"/>
      <c r="H962" s="82"/>
      <c r="I962" s="82"/>
      <c r="J962" s="4"/>
      <c r="K962" s="4"/>
      <c r="L962" s="4"/>
      <c r="M962" s="4"/>
      <c r="N962" s="4"/>
    </row>
    <row r="963" spans="4:14" ht="12.75" customHeight="1">
      <c r="D963" s="81"/>
      <c r="E963" s="82"/>
      <c r="F963" s="82"/>
      <c r="G963" s="82"/>
      <c r="H963" s="82"/>
      <c r="I963" s="82"/>
      <c r="J963" s="4"/>
      <c r="K963" s="4"/>
      <c r="L963" s="4"/>
      <c r="M963" s="4"/>
      <c r="N963" s="4"/>
    </row>
    <row r="964" spans="4:14" ht="12.75" customHeight="1">
      <c r="D964" s="81"/>
      <c r="E964" s="82"/>
      <c r="F964" s="82"/>
      <c r="G964" s="82"/>
      <c r="H964" s="82"/>
      <c r="I964" s="82"/>
      <c r="J964" s="4"/>
      <c r="K964" s="4"/>
      <c r="L964" s="4"/>
      <c r="M964" s="4"/>
      <c r="N964" s="4"/>
    </row>
    <row r="965" spans="4:14" ht="12.75" customHeight="1">
      <c r="D965" s="81"/>
      <c r="E965" s="82"/>
      <c r="F965" s="82"/>
      <c r="G965" s="82"/>
      <c r="H965" s="82"/>
      <c r="I965" s="82"/>
      <c r="J965" s="4"/>
      <c r="K965" s="4"/>
      <c r="L965" s="4"/>
      <c r="M965" s="4"/>
      <c r="N965" s="4"/>
    </row>
    <row r="966" spans="4:14" ht="12.75" customHeight="1">
      <c r="D966" s="81"/>
      <c r="E966" s="82"/>
      <c r="F966" s="82"/>
      <c r="G966" s="82"/>
      <c r="H966" s="82"/>
      <c r="I966" s="82"/>
      <c r="J966" s="4"/>
      <c r="K966" s="4"/>
      <c r="L966" s="4"/>
      <c r="M966" s="4"/>
      <c r="N966" s="4"/>
    </row>
    <row r="967" spans="4:14" ht="12.75" customHeight="1">
      <c r="D967" s="81"/>
      <c r="E967" s="82"/>
      <c r="F967" s="82"/>
      <c r="G967" s="82"/>
      <c r="H967" s="82"/>
      <c r="I967" s="82"/>
      <c r="J967" s="4"/>
      <c r="K967" s="4"/>
      <c r="L967" s="4"/>
      <c r="M967" s="4"/>
      <c r="N967" s="4"/>
    </row>
    <row r="968" spans="4:14" ht="12.75" customHeight="1">
      <c r="D968" s="81"/>
      <c r="E968" s="82"/>
      <c r="F968" s="82"/>
      <c r="G968" s="82"/>
      <c r="H968" s="82"/>
      <c r="I968" s="82"/>
      <c r="J968" s="4"/>
      <c r="K968" s="4"/>
      <c r="L968" s="4"/>
      <c r="M968" s="4"/>
      <c r="N968" s="4"/>
    </row>
    <row r="969" spans="4:14" ht="12.75" customHeight="1">
      <c r="D969" s="81"/>
      <c r="E969" s="82"/>
      <c r="F969" s="82"/>
      <c r="G969" s="82"/>
      <c r="H969" s="82"/>
      <c r="I969" s="82"/>
      <c r="J969" s="4"/>
      <c r="K969" s="4"/>
      <c r="L969" s="4"/>
      <c r="M969" s="4"/>
      <c r="N969" s="4"/>
    </row>
    <row r="970" spans="4:14" ht="12.75" customHeight="1">
      <c r="D970" s="81"/>
      <c r="E970" s="82"/>
      <c r="F970" s="82"/>
      <c r="G970" s="82"/>
      <c r="H970" s="82"/>
      <c r="I970" s="82"/>
      <c r="J970" s="4"/>
      <c r="K970" s="4"/>
      <c r="L970" s="4"/>
      <c r="M970" s="4"/>
      <c r="N970" s="4"/>
    </row>
    <row r="971" spans="4:14" ht="12.75" customHeight="1">
      <c r="D971" s="81"/>
      <c r="E971" s="82"/>
      <c r="F971" s="82"/>
      <c r="G971" s="82"/>
      <c r="H971" s="82"/>
      <c r="I971" s="82"/>
      <c r="J971" s="4"/>
      <c r="K971" s="4"/>
      <c r="L971" s="4"/>
      <c r="M971" s="4"/>
      <c r="N971" s="4"/>
    </row>
    <row r="972" spans="4:14" ht="12.75" customHeight="1">
      <c r="D972" s="81"/>
      <c r="E972" s="82"/>
      <c r="F972" s="82"/>
      <c r="G972" s="82"/>
      <c r="H972" s="82"/>
      <c r="I972" s="82"/>
      <c r="J972" s="4"/>
      <c r="K972" s="4"/>
      <c r="L972" s="4"/>
      <c r="M972" s="4"/>
      <c r="N972" s="4"/>
    </row>
    <row r="973" spans="4:14" ht="12.75" customHeight="1">
      <c r="D973" s="81"/>
      <c r="E973" s="82"/>
      <c r="F973" s="82"/>
      <c r="G973" s="82"/>
      <c r="H973" s="82"/>
      <c r="I973" s="82"/>
      <c r="J973" s="4"/>
      <c r="K973" s="4"/>
      <c r="L973" s="4"/>
      <c r="M973" s="4"/>
      <c r="N973" s="4"/>
    </row>
    <row r="974" spans="4:14" ht="12.75" customHeight="1">
      <c r="D974" s="81"/>
      <c r="E974" s="82"/>
      <c r="F974" s="82"/>
      <c r="G974" s="82"/>
      <c r="H974" s="82"/>
      <c r="I974" s="82"/>
      <c r="J974" s="4"/>
      <c r="K974" s="4"/>
      <c r="L974" s="4"/>
      <c r="M974" s="4"/>
      <c r="N974" s="4"/>
    </row>
    <row r="975" spans="4:14" ht="12.75" customHeight="1">
      <c r="D975" s="81"/>
      <c r="E975" s="82"/>
      <c r="F975" s="82"/>
      <c r="G975" s="82"/>
      <c r="H975" s="82"/>
      <c r="I975" s="82"/>
      <c r="J975" s="4"/>
      <c r="K975" s="4"/>
      <c r="L975" s="4"/>
      <c r="M975" s="4"/>
      <c r="N975" s="4"/>
    </row>
    <row r="976" spans="4:14" ht="12.75" customHeight="1">
      <c r="D976" s="81"/>
      <c r="E976" s="82"/>
      <c r="F976" s="82"/>
      <c r="G976" s="82"/>
      <c r="H976" s="82"/>
      <c r="I976" s="82"/>
      <c r="J976" s="4"/>
      <c r="K976" s="4"/>
      <c r="L976" s="4"/>
      <c r="M976" s="4"/>
      <c r="N976" s="4"/>
    </row>
    <row r="977" spans="4:14" ht="12.75" customHeight="1">
      <c r="D977" s="81"/>
      <c r="E977" s="82"/>
      <c r="F977" s="82"/>
      <c r="G977" s="82"/>
      <c r="H977" s="82"/>
      <c r="I977" s="82"/>
      <c r="J977" s="4"/>
      <c r="K977" s="4"/>
      <c r="L977" s="4"/>
      <c r="M977" s="4"/>
      <c r="N977" s="4"/>
    </row>
    <row r="978" spans="4:14" ht="12.75" customHeight="1">
      <c r="D978" s="81"/>
      <c r="E978" s="82"/>
      <c r="F978" s="82"/>
      <c r="G978" s="82"/>
      <c r="H978" s="82"/>
      <c r="I978" s="82"/>
      <c r="J978" s="4"/>
      <c r="K978" s="4"/>
      <c r="L978" s="4"/>
      <c r="M978" s="4"/>
      <c r="N978" s="4"/>
    </row>
    <row r="979" spans="4:14" ht="12.75" customHeight="1">
      <c r="D979" s="81"/>
      <c r="E979" s="82"/>
      <c r="F979" s="82"/>
      <c r="G979" s="82"/>
      <c r="H979" s="82"/>
      <c r="I979" s="82"/>
      <c r="J979" s="4"/>
      <c r="K979" s="4"/>
      <c r="L979" s="4"/>
      <c r="M979" s="4"/>
      <c r="N979" s="4"/>
    </row>
    <row r="980" spans="4:14" ht="12.75" customHeight="1">
      <c r="D980" s="81"/>
      <c r="E980" s="82"/>
      <c r="F980" s="82"/>
      <c r="G980" s="82"/>
      <c r="H980" s="82"/>
      <c r="I980" s="82"/>
      <c r="J980" s="4"/>
      <c r="K980" s="4"/>
      <c r="L980" s="4"/>
      <c r="M980" s="4"/>
      <c r="N980" s="4"/>
    </row>
    <row r="981" spans="4:14" ht="12.75" customHeight="1">
      <c r="D981" s="81"/>
      <c r="E981" s="82"/>
      <c r="F981" s="82"/>
      <c r="G981" s="82"/>
      <c r="H981" s="82"/>
      <c r="I981" s="82"/>
      <c r="J981" s="4"/>
      <c r="K981" s="4"/>
      <c r="L981" s="4"/>
      <c r="M981" s="4"/>
      <c r="N981" s="4"/>
    </row>
    <row r="982" spans="4:14" ht="12.75" customHeight="1">
      <c r="D982" s="81"/>
      <c r="E982" s="82"/>
      <c r="F982" s="82"/>
      <c r="G982" s="82"/>
      <c r="H982" s="82"/>
      <c r="I982" s="82"/>
      <c r="J982" s="4"/>
      <c r="K982" s="4"/>
      <c r="L982" s="4"/>
      <c r="M982" s="4"/>
      <c r="N982" s="4"/>
    </row>
    <row r="983" spans="4:14" ht="12.75" customHeight="1">
      <c r="D983" s="81"/>
      <c r="E983" s="82"/>
      <c r="F983" s="82"/>
      <c r="G983" s="82"/>
      <c r="H983" s="82"/>
      <c r="I983" s="82"/>
      <c r="J983" s="4"/>
      <c r="K983" s="4"/>
      <c r="L983" s="4"/>
      <c r="M983" s="4"/>
      <c r="N983" s="4"/>
    </row>
  </sheetData>
  <autoFilter ref="A4:O301">
    <filterColumn colId="3" showButton="0"/>
    <filterColumn colId="4" showButton="0"/>
    <filterColumn colId="5" showButton="0"/>
    <filterColumn colId="9" showButton="0"/>
    <filterColumn colId="10" showButton="0"/>
    <filterColumn colId="11" showButton="0"/>
  </autoFilter>
  <mergeCells count="1457">
    <mergeCell ref="O894:O901"/>
    <mergeCell ref="O846:O853"/>
    <mergeCell ref="O870:O877"/>
    <mergeCell ref="O878:O885"/>
    <mergeCell ref="O854:O861"/>
    <mergeCell ref="O862:O869"/>
    <mergeCell ref="O886:O893"/>
    <mergeCell ref="L886:N886"/>
    <mergeCell ref="L872:N872"/>
    <mergeCell ref="J847:N847"/>
    <mergeCell ref="J846:N846"/>
    <mergeCell ref="J896:N896"/>
    <mergeCell ref="L882:N882"/>
    <mergeCell ref="L880:N880"/>
    <mergeCell ref="L885:N885"/>
    <mergeCell ref="L884:N884"/>
    <mergeCell ref="L891:N891"/>
    <mergeCell ref="J888:K888"/>
    <mergeCell ref="A886:A893"/>
    <mergeCell ref="B886:B893"/>
    <mergeCell ref="A878:A885"/>
    <mergeCell ref="J870:K870"/>
    <mergeCell ref="J854:N861"/>
    <mergeCell ref="A854:A861"/>
    <mergeCell ref="B878:B885"/>
    <mergeCell ref="L888:N888"/>
    <mergeCell ref="L893:N893"/>
    <mergeCell ref="J871:K871"/>
    <mergeCell ref="L871:N871"/>
    <mergeCell ref="L881:N881"/>
    <mergeCell ref="J884:K884"/>
    <mergeCell ref="J874:K874"/>
    <mergeCell ref="L873:N873"/>
    <mergeCell ref="J876:K876"/>
    <mergeCell ref="A894:A901"/>
    <mergeCell ref="B894:B901"/>
    <mergeCell ref="C894:C901"/>
    <mergeCell ref="J894:N894"/>
    <mergeCell ref="J901:N901"/>
    <mergeCell ref="J899:N899"/>
    <mergeCell ref="J900:N900"/>
    <mergeCell ref="J898:N898"/>
    <mergeCell ref="J897:N897"/>
    <mergeCell ref="J895:N895"/>
    <mergeCell ref="L874:N874"/>
    <mergeCell ref="J882:K882"/>
    <mergeCell ref="J873:K873"/>
    <mergeCell ref="L877:N877"/>
    <mergeCell ref="L878:N878"/>
    <mergeCell ref="L876:N876"/>
    <mergeCell ref="L887:N887"/>
    <mergeCell ref="J877:K877"/>
    <mergeCell ref="L892:N892"/>
    <mergeCell ref="J891:K891"/>
    <mergeCell ref="L889:N889"/>
    <mergeCell ref="L883:N883"/>
    <mergeCell ref="J840:N840"/>
    <mergeCell ref="J838:N838"/>
    <mergeCell ref="L870:N870"/>
    <mergeCell ref="J841:N841"/>
    <mergeCell ref="J845:N845"/>
    <mergeCell ref="J839:N839"/>
    <mergeCell ref="J853:N853"/>
    <mergeCell ref="C878:C885"/>
    <mergeCell ref="J878:K878"/>
    <mergeCell ref="J883:K883"/>
    <mergeCell ref="L879:N879"/>
    <mergeCell ref="J885:K885"/>
    <mergeCell ref="L875:N875"/>
    <mergeCell ref="C886:C893"/>
    <mergeCell ref="J881:K881"/>
    <mergeCell ref="J875:K875"/>
    <mergeCell ref="J889:K889"/>
    <mergeCell ref="J879:K879"/>
    <mergeCell ref="J880:K880"/>
    <mergeCell ref="J893:K893"/>
    <mergeCell ref="J892:K892"/>
    <mergeCell ref="J886:K886"/>
    <mergeCell ref="J887:K887"/>
    <mergeCell ref="J890:K890"/>
    <mergeCell ref="L890:N890"/>
    <mergeCell ref="B614:B621"/>
    <mergeCell ref="B622:B629"/>
    <mergeCell ref="J774:N781"/>
    <mergeCell ref="J818:N818"/>
    <mergeCell ref="J819:N819"/>
    <mergeCell ref="J820:N820"/>
    <mergeCell ref="J641:N641"/>
    <mergeCell ref="C630:C637"/>
    <mergeCell ref="L626:N626"/>
    <mergeCell ref="J652:N652"/>
    <mergeCell ref="J835:N835"/>
    <mergeCell ref="J836:N836"/>
    <mergeCell ref="C830:C837"/>
    <mergeCell ref="J833:N833"/>
    <mergeCell ref="B638:B645"/>
    <mergeCell ref="C606:C613"/>
    <mergeCell ref="C646:C653"/>
    <mergeCell ref="B606:B613"/>
    <mergeCell ref="B630:B637"/>
    <mergeCell ref="C622:C629"/>
    <mergeCell ref="J837:N837"/>
    <mergeCell ref="J523:K523"/>
    <mergeCell ref="L529:N529"/>
    <mergeCell ref="J527:K527"/>
    <mergeCell ref="J528:K528"/>
    <mergeCell ref="J376:K376"/>
    <mergeCell ref="J622:K622"/>
    <mergeCell ref="L623:N623"/>
    <mergeCell ref="B510:B517"/>
    <mergeCell ref="B534:B541"/>
    <mergeCell ref="J398:N398"/>
    <mergeCell ref="B518:B525"/>
    <mergeCell ref="B542:B549"/>
    <mergeCell ref="B526:B533"/>
    <mergeCell ref="J623:K623"/>
    <mergeCell ref="L375:N375"/>
    <mergeCell ref="J357:N357"/>
    <mergeCell ref="J317:K317"/>
    <mergeCell ref="J347:N347"/>
    <mergeCell ref="J326:N333"/>
    <mergeCell ref="J484:N484"/>
    <mergeCell ref="J494:N501"/>
    <mergeCell ref="C526:C533"/>
    <mergeCell ref="C518:C525"/>
    <mergeCell ref="B486:B493"/>
    <mergeCell ref="J445:N445"/>
    <mergeCell ref="J462:N469"/>
    <mergeCell ref="J513:K513"/>
    <mergeCell ref="J442:N442"/>
    <mergeCell ref="J515:K515"/>
    <mergeCell ref="J514:K514"/>
    <mergeCell ref="J512:K512"/>
    <mergeCell ref="J511:K511"/>
    <mergeCell ref="C638:C645"/>
    <mergeCell ref="C574:C581"/>
    <mergeCell ref="C542:C549"/>
    <mergeCell ref="C558:C565"/>
    <mergeCell ref="C550:C557"/>
    <mergeCell ref="J524:K524"/>
    <mergeCell ref="L525:N525"/>
    <mergeCell ref="J521:K521"/>
    <mergeCell ref="J519:K519"/>
    <mergeCell ref="J520:K520"/>
    <mergeCell ref="L519:N519"/>
    <mergeCell ref="C334:C341"/>
    <mergeCell ref="C454:C461"/>
    <mergeCell ref="J409:N409"/>
    <mergeCell ref="J400:N400"/>
    <mergeCell ref="J454:N461"/>
    <mergeCell ref="J446:N453"/>
    <mergeCell ref="J355:N355"/>
    <mergeCell ref="J368:N368"/>
    <mergeCell ref="L436:N436"/>
    <mergeCell ref="J365:N365"/>
    <mergeCell ref="J557:K557"/>
    <mergeCell ref="C582:C589"/>
    <mergeCell ref="C598:C605"/>
    <mergeCell ref="C566:C573"/>
    <mergeCell ref="J638:N638"/>
    <mergeCell ref="J401:N401"/>
    <mergeCell ref="J518:K518"/>
    <mergeCell ref="J517:K517"/>
    <mergeCell ref="J542:K542"/>
    <mergeCell ref="C494:C501"/>
    <mergeCell ref="C486:C493"/>
    <mergeCell ref="O470:O477"/>
    <mergeCell ref="J475:N475"/>
    <mergeCell ref="B470:B477"/>
    <mergeCell ref="B478:B485"/>
    <mergeCell ref="B494:B501"/>
    <mergeCell ref="J483:N483"/>
    <mergeCell ref="J486:N493"/>
    <mergeCell ref="O502:O509"/>
    <mergeCell ref="J481:N481"/>
    <mergeCell ref="J505:N505"/>
    <mergeCell ref="J482:N482"/>
    <mergeCell ref="J508:N508"/>
    <mergeCell ref="O478:O485"/>
    <mergeCell ref="O486:O493"/>
    <mergeCell ref="O494:O501"/>
    <mergeCell ref="J480:N480"/>
    <mergeCell ref="J479:N479"/>
    <mergeCell ref="C502:C509"/>
    <mergeCell ref="J472:N472"/>
    <mergeCell ref="J509:N509"/>
    <mergeCell ref="J470:N470"/>
    <mergeCell ref="L510:N510"/>
    <mergeCell ref="L515:N515"/>
    <mergeCell ref="J506:N506"/>
    <mergeCell ref="J504:N504"/>
    <mergeCell ref="J485:N485"/>
    <mergeCell ref="O430:O437"/>
    <mergeCell ref="J433:K433"/>
    <mergeCell ref="L432:N432"/>
    <mergeCell ref="O462:O469"/>
    <mergeCell ref="O454:O461"/>
    <mergeCell ref="J441:N441"/>
    <mergeCell ref="J436:K436"/>
    <mergeCell ref="J432:K432"/>
    <mergeCell ref="L433:N433"/>
    <mergeCell ref="O446:O453"/>
    <mergeCell ref="J339:N339"/>
    <mergeCell ref="J337:N337"/>
    <mergeCell ref="O334:O341"/>
    <mergeCell ref="J390:N397"/>
    <mergeCell ref="J343:N343"/>
    <mergeCell ref="J344:N344"/>
    <mergeCell ref="J377:K377"/>
    <mergeCell ref="J367:N367"/>
    <mergeCell ref="J358:N358"/>
    <mergeCell ref="J356:N356"/>
    <mergeCell ref="O366:O373"/>
    <mergeCell ref="O358:O365"/>
    <mergeCell ref="J363:N363"/>
    <mergeCell ref="J439:N439"/>
    <mergeCell ref="J380:K380"/>
    <mergeCell ref="J412:N412"/>
    <mergeCell ref="J413:N413"/>
    <mergeCell ref="J415:N415"/>
    <mergeCell ref="J414:N414"/>
    <mergeCell ref="J437:K437"/>
    <mergeCell ref="J375:K375"/>
    <mergeCell ref="L376:N376"/>
    <mergeCell ref="J378:K378"/>
    <mergeCell ref="J381:K381"/>
    <mergeCell ref="L380:N380"/>
    <mergeCell ref="L377:N377"/>
    <mergeCell ref="L374:N374"/>
    <mergeCell ref="J374:K374"/>
    <mergeCell ref="J399:N399"/>
    <mergeCell ref="L434:N434"/>
    <mergeCell ref="J424:N424"/>
    <mergeCell ref="J416:N416"/>
    <mergeCell ref="J404:N404"/>
    <mergeCell ref="J418:N418"/>
    <mergeCell ref="J425:N425"/>
    <mergeCell ref="J426:N426"/>
    <mergeCell ref="J434:K434"/>
    <mergeCell ref="O406:O413"/>
    <mergeCell ref="O422:O429"/>
    <mergeCell ref="J429:N429"/>
    <mergeCell ref="J427:N427"/>
    <mergeCell ref="J423:N423"/>
    <mergeCell ref="O414:O421"/>
    <mergeCell ref="J408:N408"/>
    <mergeCell ref="J417:N417"/>
    <mergeCell ref="J420:N420"/>
    <mergeCell ref="J410:N410"/>
    <mergeCell ref="O342:O349"/>
    <mergeCell ref="O390:O397"/>
    <mergeCell ref="O398:O405"/>
    <mergeCell ref="O374:O381"/>
    <mergeCell ref="O350:O357"/>
    <mergeCell ref="O382:O389"/>
    <mergeCell ref="O286:O293"/>
    <mergeCell ref="L310:N310"/>
    <mergeCell ref="J310:K310"/>
    <mergeCell ref="J364:N364"/>
    <mergeCell ref="J313:K313"/>
    <mergeCell ref="J296:K296"/>
    <mergeCell ref="L302:N302"/>
    <mergeCell ref="L304:N304"/>
    <mergeCell ref="J300:K300"/>
    <mergeCell ref="L298:N298"/>
    <mergeCell ref="L301:N301"/>
    <mergeCell ref="L303:N303"/>
    <mergeCell ref="J304:K304"/>
    <mergeCell ref="J335:N335"/>
    <mergeCell ref="L317:N317"/>
    <mergeCell ref="J379:K379"/>
    <mergeCell ref="L305:N305"/>
    <mergeCell ref="J306:K306"/>
    <mergeCell ref="L286:N286"/>
    <mergeCell ref="J292:K292"/>
    <mergeCell ref="L289:N289"/>
    <mergeCell ref="J291:K291"/>
    <mergeCell ref="J309:K309"/>
    <mergeCell ref="L306:N306"/>
    <mergeCell ref="J372:N372"/>
    <mergeCell ref="J338:N338"/>
    <mergeCell ref="L267:N267"/>
    <mergeCell ref="J222:N222"/>
    <mergeCell ref="J261:K261"/>
    <mergeCell ref="J277:K277"/>
    <mergeCell ref="O278:O285"/>
    <mergeCell ref="J280:N280"/>
    <mergeCell ref="J281:N281"/>
    <mergeCell ref="J282:N282"/>
    <mergeCell ref="J279:N279"/>
    <mergeCell ref="J284:N284"/>
    <mergeCell ref="J285:N285"/>
    <mergeCell ref="J246:N246"/>
    <mergeCell ref="J366:N366"/>
    <mergeCell ref="J354:N354"/>
    <mergeCell ref="J334:N334"/>
    <mergeCell ref="J345:N345"/>
    <mergeCell ref="J348:N348"/>
    <mergeCell ref="J350:N350"/>
    <mergeCell ref="J349:N349"/>
    <mergeCell ref="J371:N371"/>
    <mergeCell ref="J360:N360"/>
    <mergeCell ref="J361:N361"/>
    <mergeCell ref="L315:N315"/>
    <mergeCell ref="J359:N359"/>
    <mergeCell ref="J352:N352"/>
    <mergeCell ref="L381:N381"/>
    <mergeCell ref="J373:N373"/>
    <mergeCell ref="J346:N346"/>
    <mergeCell ref="J340:N340"/>
    <mergeCell ref="J315:K315"/>
    <mergeCell ref="J351:N351"/>
    <mergeCell ref="J341:N341"/>
    <mergeCell ref="J411:N411"/>
    <mergeCell ref="J402:N402"/>
    <mergeCell ref="J403:N403"/>
    <mergeCell ref="J407:N407"/>
    <mergeCell ref="J406:N406"/>
    <mergeCell ref="J405:N405"/>
    <mergeCell ref="L308:N308"/>
    <mergeCell ref="L378:N378"/>
    <mergeCell ref="J353:N353"/>
    <mergeCell ref="J336:N336"/>
    <mergeCell ref="J362:N362"/>
    <mergeCell ref="J370:N370"/>
    <mergeCell ref="L379:N379"/>
    <mergeCell ref="J382:N389"/>
    <mergeCell ref="J369:N369"/>
    <mergeCell ref="J316:K316"/>
    <mergeCell ref="L314:N314"/>
    <mergeCell ref="L316:N316"/>
    <mergeCell ref="J314:K314"/>
    <mergeCell ref="J312:K312"/>
    <mergeCell ref="L311:N311"/>
    <mergeCell ref="J286:K286"/>
    <mergeCell ref="O238:O245"/>
    <mergeCell ref="J241:N241"/>
    <mergeCell ref="L254:N254"/>
    <mergeCell ref="J244:N244"/>
    <mergeCell ref="J243:N243"/>
    <mergeCell ref="J242:N242"/>
    <mergeCell ref="J283:N283"/>
    <mergeCell ref="L255:N255"/>
    <mergeCell ref="L266:N266"/>
    <mergeCell ref="J302:K302"/>
    <mergeCell ref="J265:K265"/>
    <mergeCell ref="J266:K266"/>
    <mergeCell ref="L257:N257"/>
    <mergeCell ref="J290:K290"/>
    <mergeCell ref="L297:N297"/>
    <mergeCell ref="L287:N287"/>
    <mergeCell ref="J247:N247"/>
    <mergeCell ref="L292:N292"/>
    <mergeCell ref="L293:N293"/>
    <mergeCell ref="L288:N288"/>
    <mergeCell ref="L299:N299"/>
    <mergeCell ref="J287:K287"/>
    <mergeCell ref="L276:N276"/>
    <mergeCell ref="L275:N275"/>
    <mergeCell ref="J276:K276"/>
    <mergeCell ref="J295:K295"/>
    <mergeCell ref="J294:K294"/>
    <mergeCell ref="O326:O333"/>
    <mergeCell ref="O294:O301"/>
    <mergeCell ref="J239:N239"/>
    <mergeCell ref="J238:N238"/>
    <mergeCell ref="J288:K288"/>
    <mergeCell ref="J250:N250"/>
    <mergeCell ref="L277:N277"/>
    <mergeCell ref="L313:N313"/>
    <mergeCell ref="L312:N312"/>
    <mergeCell ref="L309:N309"/>
    <mergeCell ref="J311:K311"/>
    <mergeCell ref="O270:O277"/>
    <mergeCell ref="O254:O261"/>
    <mergeCell ref="L271:N271"/>
    <mergeCell ref="J251:N251"/>
    <mergeCell ref="L256:N256"/>
    <mergeCell ref="O246:O253"/>
    <mergeCell ref="J249:N249"/>
    <mergeCell ref="J248:N248"/>
    <mergeCell ref="J252:N252"/>
    <mergeCell ref="J305:K305"/>
    <mergeCell ref="J307:K307"/>
    <mergeCell ref="L307:N307"/>
    <mergeCell ref="L296:N296"/>
    <mergeCell ref="L290:N290"/>
    <mergeCell ref="L291:N291"/>
    <mergeCell ref="J297:K297"/>
    <mergeCell ref="J293:K293"/>
    <mergeCell ref="L295:N295"/>
    <mergeCell ref="J299:K299"/>
    <mergeCell ref="J273:K273"/>
    <mergeCell ref="L300:N300"/>
    <mergeCell ref="J229:N229"/>
    <mergeCell ref="J245:N245"/>
    <mergeCell ref="J228:N228"/>
    <mergeCell ref="J231:L231"/>
    <mergeCell ref="J39:K39"/>
    <mergeCell ref="J175:N175"/>
    <mergeCell ref="J158:N158"/>
    <mergeCell ref="J159:N159"/>
    <mergeCell ref="L166:N166"/>
    <mergeCell ref="J92:N92"/>
    <mergeCell ref="J98:K98"/>
    <mergeCell ref="J97:K97"/>
    <mergeCell ref="L95:N95"/>
    <mergeCell ref="J93:N93"/>
    <mergeCell ref="L98:N98"/>
    <mergeCell ref="J96:K96"/>
    <mergeCell ref="J95:K95"/>
    <mergeCell ref="L192:N192"/>
    <mergeCell ref="J53:K53"/>
    <mergeCell ref="J50:K50"/>
    <mergeCell ref="O78:O85"/>
    <mergeCell ref="J71:N71"/>
    <mergeCell ref="O110:O117"/>
    <mergeCell ref="J127:K127"/>
    <mergeCell ref="J119:N119"/>
    <mergeCell ref="O118:O125"/>
    <mergeCell ref="J118:N118"/>
    <mergeCell ref="O102:O109"/>
    <mergeCell ref="J105:N105"/>
    <mergeCell ref="J145:N145"/>
    <mergeCell ref="O158:O165"/>
    <mergeCell ref="J172:K172"/>
    <mergeCell ref="J174:N174"/>
    <mergeCell ref="J176:N176"/>
    <mergeCell ref="L172:N172"/>
    <mergeCell ref="J162:N162"/>
    <mergeCell ref="L168:N168"/>
    <mergeCell ref="L169:N169"/>
    <mergeCell ref="J170:K170"/>
    <mergeCell ref="J165:N165"/>
    <mergeCell ref="J173:K173"/>
    <mergeCell ref="O174:O181"/>
    <mergeCell ref="J181:N181"/>
    <mergeCell ref="J91:N91"/>
    <mergeCell ref="J122:N122"/>
    <mergeCell ref="J102:N102"/>
    <mergeCell ref="J124:N124"/>
    <mergeCell ref="J115:N115"/>
    <mergeCell ref="L99:N99"/>
    <mergeCell ref="J150:N150"/>
    <mergeCell ref="J144:N144"/>
    <mergeCell ref="B14:B21"/>
    <mergeCell ref="A54:A61"/>
    <mergeCell ref="C54:C61"/>
    <mergeCell ref="J47:K47"/>
    <mergeCell ref="A46:A53"/>
    <mergeCell ref="J46:K46"/>
    <mergeCell ref="J54:N54"/>
    <mergeCell ref="L46:N46"/>
    <mergeCell ref="J56:N56"/>
    <mergeCell ref="J58:N58"/>
    <mergeCell ref="J73:N73"/>
    <mergeCell ref="A4:A5"/>
    <mergeCell ref="C30:C37"/>
    <mergeCell ref="J30:N37"/>
    <mergeCell ref="L38:N38"/>
    <mergeCell ref="C4:C5"/>
    <mergeCell ref="J22:N29"/>
    <mergeCell ref="C38:C45"/>
    <mergeCell ref="A6:A13"/>
    <mergeCell ref="B6:B13"/>
    <mergeCell ref="D4:I4"/>
    <mergeCell ref="L52:N52"/>
    <mergeCell ref="C6:C13"/>
    <mergeCell ref="J6:N13"/>
    <mergeCell ref="J14:N21"/>
    <mergeCell ref="C14:C21"/>
    <mergeCell ref="B62:B69"/>
    <mergeCell ref="A70:A77"/>
    <mergeCell ref="J75:N75"/>
    <mergeCell ref="J74:N74"/>
    <mergeCell ref="J69:N69"/>
    <mergeCell ref="L39:N39"/>
    <mergeCell ref="O94:O101"/>
    <mergeCell ref="O86:O93"/>
    <mergeCell ref="O30:O37"/>
    <mergeCell ref="L40:N40"/>
    <mergeCell ref="O38:O45"/>
    <mergeCell ref="J70:N70"/>
    <mergeCell ref="J85:N85"/>
    <mergeCell ref="J80:N80"/>
    <mergeCell ref="B86:B93"/>
    <mergeCell ref="M1:O1"/>
    <mergeCell ref="J4:N5"/>
    <mergeCell ref="O6:O13"/>
    <mergeCell ref="O4:O5"/>
    <mergeCell ref="A2:O2"/>
    <mergeCell ref="B4:B5"/>
    <mergeCell ref="O14:O21"/>
    <mergeCell ref="J51:K51"/>
    <mergeCell ref="J49:K49"/>
    <mergeCell ref="L50:N50"/>
    <mergeCell ref="L43:N43"/>
    <mergeCell ref="J48:K48"/>
    <mergeCell ref="J45:K45"/>
    <mergeCell ref="L44:N44"/>
    <mergeCell ref="L47:N47"/>
    <mergeCell ref="L49:N49"/>
    <mergeCell ref="L45:N45"/>
    <mergeCell ref="C22:C29"/>
    <mergeCell ref="B46:B53"/>
    <mergeCell ref="A38:A45"/>
    <mergeCell ref="A22:A29"/>
    <mergeCell ref="A14:A21"/>
    <mergeCell ref="B22:B29"/>
    <mergeCell ref="O22:O29"/>
    <mergeCell ref="J44:K44"/>
    <mergeCell ref="J41:K41"/>
    <mergeCell ref="J64:N64"/>
    <mergeCell ref="J42:K42"/>
    <mergeCell ref="J63:N63"/>
    <mergeCell ref="L48:N48"/>
    <mergeCell ref="L51:N51"/>
    <mergeCell ref="L41:N41"/>
    <mergeCell ref="J52:K52"/>
    <mergeCell ref="O46:O53"/>
    <mergeCell ref="O70:O77"/>
    <mergeCell ref="J65:N65"/>
    <mergeCell ref="J76:N76"/>
    <mergeCell ref="J72:N72"/>
    <mergeCell ref="L42:N42"/>
    <mergeCell ref="J43:K43"/>
    <mergeCell ref="J62:N62"/>
    <mergeCell ref="O54:O61"/>
    <mergeCell ref="O62:O69"/>
    <mergeCell ref="A142:A149"/>
    <mergeCell ref="J123:N123"/>
    <mergeCell ref="J125:N125"/>
    <mergeCell ref="J110:N110"/>
    <mergeCell ref="J114:N114"/>
    <mergeCell ref="J112:N112"/>
    <mergeCell ref="J148:N148"/>
    <mergeCell ref="J146:N146"/>
    <mergeCell ref="C142:C149"/>
    <mergeCell ref="L129:N129"/>
    <mergeCell ref="P127:P132"/>
    <mergeCell ref="J129:K129"/>
    <mergeCell ref="O126:O133"/>
    <mergeCell ref="J126:K126"/>
    <mergeCell ref="J128:K128"/>
    <mergeCell ref="L130:N130"/>
    <mergeCell ref="J133:K133"/>
    <mergeCell ref="L131:N131"/>
    <mergeCell ref="L127:N127"/>
    <mergeCell ref="J130:K130"/>
    <mergeCell ref="B142:B149"/>
    <mergeCell ref="J116:N116"/>
    <mergeCell ref="A126:A133"/>
    <mergeCell ref="A118:A125"/>
    <mergeCell ref="C110:C117"/>
    <mergeCell ref="B134:B141"/>
    <mergeCell ref="A78:A85"/>
    <mergeCell ref="B70:B77"/>
    <mergeCell ref="A86:A93"/>
    <mergeCell ref="B78:B85"/>
    <mergeCell ref="B102:B109"/>
    <mergeCell ref="O134:O141"/>
    <mergeCell ref="O150:O157"/>
    <mergeCell ref="O142:O149"/>
    <mergeCell ref="J134:N141"/>
    <mergeCell ref="J153:N153"/>
    <mergeCell ref="J151:N151"/>
    <mergeCell ref="J155:N155"/>
    <mergeCell ref="J142:N142"/>
    <mergeCell ref="J147:N147"/>
    <mergeCell ref="J149:N149"/>
    <mergeCell ref="A94:A101"/>
    <mergeCell ref="A102:A109"/>
    <mergeCell ref="A110:A117"/>
    <mergeCell ref="B110:B117"/>
    <mergeCell ref="B118:B125"/>
    <mergeCell ref="A134:A141"/>
    <mergeCell ref="B94:B101"/>
    <mergeCell ref="B126:B133"/>
    <mergeCell ref="L101:N101"/>
    <mergeCell ref="J121:N121"/>
    <mergeCell ref="J113:N113"/>
    <mergeCell ref="J104:N104"/>
    <mergeCell ref="J117:N117"/>
    <mergeCell ref="J109:N109"/>
    <mergeCell ref="J111:N111"/>
    <mergeCell ref="J103:N103"/>
    <mergeCell ref="J106:N106"/>
    <mergeCell ref="C150:C157"/>
    <mergeCell ref="C118:C125"/>
    <mergeCell ref="J143:N143"/>
    <mergeCell ref="J154:N154"/>
    <mergeCell ref="J152:N152"/>
    <mergeCell ref="J157:N157"/>
    <mergeCell ref="J156:N156"/>
    <mergeCell ref="L128:N128"/>
    <mergeCell ref="J120:N120"/>
    <mergeCell ref="J160:N160"/>
    <mergeCell ref="J161:N161"/>
    <mergeCell ref="J164:N164"/>
    <mergeCell ref="O190:O197"/>
    <mergeCell ref="L221:N221"/>
    <mergeCell ref="L217:N217"/>
    <mergeCell ref="O198:O205"/>
    <mergeCell ref="J206:N213"/>
    <mergeCell ref="L201:N201"/>
    <mergeCell ref="J203:K203"/>
    <mergeCell ref="J193:K193"/>
    <mergeCell ref="L199:N199"/>
    <mergeCell ref="O206:O213"/>
    <mergeCell ref="O182:O189"/>
    <mergeCell ref="O166:O173"/>
    <mergeCell ref="J167:K167"/>
    <mergeCell ref="L170:N170"/>
    <mergeCell ref="J169:K169"/>
    <mergeCell ref="J166:K166"/>
    <mergeCell ref="J188:K188"/>
    <mergeCell ref="J171:K171"/>
    <mergeCell ref="L167:N167"/>
    <mergeCell ref="L185:N185"/>
    <mergeCell ref="P232:Q233"/>
    <mergeCell ref="J232:L232"/>
    <mergeCell ref="P230:Q230"/>
    <mergeCell ref="O230:O237"/>
    <mergeCell ref="M230:N230"/>
    <mergeCell ref="M235:N235"/>
    <mergeCell ref="J236:L236"/>
    <mergeCell ref="M234:N234"/>
    <mergeCell ref="J191:K191"/>
    <mergeCell ref="L191:N191"/>
    <mergeCell ref="L196:N196"/>
    <mergeCell ref="J192:K192"/>
    <mergeCell ref="J196:K196"/>
    <mergeCell ref="L203:N203"/>
    <mergeCell ref="L198:N198"/>
    <mergeCell ref="J194:K194"/>
    <mergeCell ref="M232:N232"/>
    <mergeCell ref="M233:N233"/>
    <mergeCell ref="M236:N236"/>
    <mergeCell ref="J237:L237"/>
    <mergeCell ref="J233:L233"/>
    <mergeCell ref="M231:N231"/>
    <mergeCell ref="J235:L235"/>
    <mergeCell ref="L202:N202"/>
    <mergeCell ref="O214:O221"/>
    <mergeCell ref="J227:N227"/>
    <mergeCell ref="J223:N223"/>
    <mergeCell ref="J221:K221"/>
    <mergeCell ref="L215:N215"/>
    <mergeCell ref="J224:N224"/>
    <mergeCell ref="J217:K217"/>
    <mergeCell ref="J218:K218"/>
    <mergeCell ref="O222:O229"/>
    <mergeCell ref="L194:N194"/>
    <mergeCell ref="J201:K201"/>
    <mergeCell ref="L200:N200"/>
    <mergeCell ref="J198:K198"/>
    <mergeCell ref="J200:K200"/>
    <mergeCell ref="L216:N216"/>
    <mergeCell ref="L220:N220"/>
    <mergeCell ref="J214:K214"/>
    <mergeCell ref="J202:K202"/>
    <mergeCell ref="J230:L230"/>
    <mergeCell ref="C134:C141"/>
    <mergeCell ref="L133:N133"/>
    <mergeCell ref="J204:K204"/>
    <mergeCell ref="L205:N205"/>
    <mergeCell ref="J205:K205"/>
    <mergeCell ref="J195:K195"/>
    <mergeCell ref="J199:K199"/>
    <mergeCell ref="L197:N197"/>
    <mergeCell ref="J197:K197"/>
    <mergeCell ref="J225:N225"/>
    <mergeCell ref="J226:N226"/>
    <mergeCell ref="J187:K187"/>
    <mergeCell ref="J220:K220"/>
    <mergeCell ref="L218:N218"/>
    <mergeCell ref="L219:N219"/>
    <mergeCell ref="L214:N214"/>
    <mergeCell ref="J216:K216"/>
    <mergeCell ref="C126:C133"/>
    <mergeCell ref="L126:N126"/>
    <mergeCell ref="J190:K190"/>
    <mergeCell ref="L190:N190"/>
    <mergeCell ref="J81:N81"/>
    <mergeCell ref="C62:C69"/>
    <mergeCell ref="J38:K38"/>
    <mergeCell ref="J40:K40"/>
    <mergeCell ref="C46:C53"/>
    <mergeCell ref="J60:N60"/>
    <mergeCell ref="L132:N132"/>
    <mergeCell ref="J132:K132"/>
    <mergeCell ref="L100:N100"/>
    <mergeCell ref="J79:N79"/>
    <mergeCell ref="J82:N82"/>
    <mergeCell ref="L53:N53"/>
    <mergeCell ref="J55:N55"/>
    <mergeCell ref="C70:C77"/>
    <mergeCell ref="J78:N78"/>
    <mergeCell ref="J67:N67"/>
    <mergeCell ref="J66:N66"/>
    <mergeCell ref="C78:C85"/>
    <mergeCell ref="C86:C93"/>
    <mergeCell ref="J84:N84"/>
    <mergeCell ref="J83:N83"/>
    <mergeCell ref="J86:N86"/>
    <mergeCell ref="J88:N88"/>
    <mergeCell ref="B150:B157"/>
    <mergeCell ref="B158:B165"/>
    <mergeCell ref="A166:A173"/>
    <mergeCell ref="A158:A165"/>
    <mergeCell ref="A150:A157"/>
    <mergeCell ref="J168:K168"/>
    <mergeCell ref="J163:N163"/>
    <mergeCell ref="L96:N96"/>
    <mergeCell ref="L97:N97"/>
    <mergeCell ref="C102:C109"/>
    <mergeCell ref="B54:B61"/>
    <mergeCell ref="B30:B37"/>
    <mergeCell ref="A62:A69"/>
    <mergeCell ref="J68:N68"/>
    <mergeCell ref="J57:N57"/>
    <mergeCell ref="J59:N59"/>
    <mergeCell ref="J61:N61"/>
    <mergeCell ref="J77:N77"/>
    <mergeCell ref="J89:N89"/>
    <mergeCell ref="L94:N94"/>
    <mergeCell ref="J131:K131"/>
    <mergeCell ref="J94:K94"/>
    <mergeCell ref="J90:N90"/>
    <mergeCell ref="J108:N108"/>
    <mergeCell ref="J101:K101"/>
    <mergeCell ref="J99:K99"/>
    <mergeCell ref="J107:N107"/>
    <mergeCell ref="J87:N87"/>
    <mergeCell ref="J100:K100"/>
    <mergeCell ref="A30:A37"/>
    <mergeCell ref="B38:B45"/>
    <mergeCell ref="C94:C101"/>
    <mergeCell ref="J267:K267"/>
    <mergeCell ref="L187:N187"/>
    <mergeCell ref="C246:C253"/>
    <mergeCell ref="J253:N253"/>
    <mergeCell ref="C222:C229"/>
    <mergeCell ref="C238:C245"/>
    <mergeCell ref="M237:N237"/>
    <mergeCell ref="C214:C221"/>
    <mergeCell ref="J185:K185"/>
    <mergeCell ref="J182:K182"/>
    <mergeCell ref="L171:N171"/>
    <mergeCell ref="L173:N173"/>
    <mergeCell ref="J180:N180"/>
    <mergeCell ref="L186:N186"/>
    <mergeCell ref="J177:N177"/>
    <mergeCell ref="C182:C189"/>
    <mergeCell ref="L188:N188"/>
    <mergeCell ref="L183:N183"/>
    <mergeCell ref="J189:K189"/>
    <mergeCell ref="J183:K183"/>
    <mergeCell ref="L189:N189"/>
    <mergeCell ref="J186:K186"/>
    <mergeCell ref="L182:N182"/>
    <mergeCell ref="L184:N184"/>
    <mergeCell ref="J259:K259"/>
    <mergeCell ref="J179:N179"/>
    <mergeCell ref="J178:N178"/>
    <mergeCell ref="L204:N204"/>
    <mergeCell ref="J240:N240"/>
    <mergeCell ref="L258:N258"/>
    <mergeCell ref="J260:K260"/>
    <mergeCell ref="L259:N259"/>
    <mergeCell ref="B230:B237"/>
    <mergeCell ref="B206:B213"/>
    <mergeCell ref="A182:A189"/>
    <mergeCell ref="J257:K257"/>
    <mergeCell ref="L261:N261"/>
    <mergeCell ref="J263:K263"/>
    <mergeCell ref="J262:K262"/>
    <mergeCell ref="L262:N262"/>
    <mergeCell ref="C262:C269"/>
    <mergeCell ref="J269:K269"/>
    <mergeCell ref="L260:N260"/>
    <mergeCell ref="C254:C261"/>
    <mergeCell ref="J255:K255"/>
    <mergeCell ref="J264:K264"/>
    <mergeCell ref="C294:C301"/>
    <mergeCell ref="J303:K303"/>
    <mergeCell ref="J289:K289"/>
    <mergeCell ref="J298:K298"/>
    <mergeCell ref="J234:L234"/>
    <mergeCell ref="J258:K258"/>
    <mergeCell ref="J256:K256"/>
    <mergeCell ref="L269:N269"/>
    <mergeCell ref="C230:C237"/>
    <mergeCell ref="J184:K184"/>
    <mergeCell ref="L193:N193"/>
    <mergeCell ref="L195:N195"/>
    <mergeCell ref="J215:K215"/>
    <mergeCell ref="J219:K219"/>
    <mergeCell ref="J274:K274"/>
    <mergeCell ref="L263:N263"/>
    <mergeCell ref="A262:A269"/>
    <mergeCell ref="B262:B269"/>
    <mergeCell ref="C158:C165"/>
    <mergeCell ref="C166:C173"/>
    <mergeCell ref="A366:A373"/>
    <mergeCell ref="B366:B373"/>
    <mergeCell ref="A326:A333"/>
    <mergeCell ref="A318:A325"/>
    <mergeCell ref="C326:C333"/>
    <mergeCell ref="C270:C277"/>
    <mergeCell ref="A358:A365"/>
    <mergeCell ref="B358:B365"/>
    <mergeCell ref="A350:A357"/>
    <mergeCell ref="B326:B333"/>
    <mergeCell ref="A294:A301"/>
    <mergeCell ref="B318:B325"/>
    <mergeCell ref="C278:C285"/>
    <mergeCell ref="C286:C293"/>
    <mergeCell ref="C310:C317"/>
    <mergeCell ref="B310:B317"/>
    <mergeCell ref="C318:C325"/>
    <mergeCell ref="B278:B285"/>
    <mergeCell ref="A254:A261"/>
    <mergeCell ref="B254:B261"/>
    <mergeCell ref="B182:B189"/>
    <mergeCell ref="B270:B277"/>
    <mergeCell ref="A206:A213"/>
    <mergeCell ref="C190:C197"/>
    <mergeCell ref="C206:C213"/>
    <mergeCell ref="C198:C205"/>
    <mergeCell ref="A214:A221"/>
    <mergeCell ref="A222:A229"/>
    <mergeCell ref="A238:A245"/>
    <mergeCell ref="B222:B229"/>
    <mergeCell ref="J308:K308"/>
    <mergeCell ref="A390:A397"/>
    <mergeCell ref="A382:A389"/>
    <mergeCell ref="L264:N264"/>
    <mergeCell ref="L265:N265"/>
    <mergeCell ref="J275:K275"/>
    <mergeCell ref="L272:N272"/>
    <mergeCell ref="J301:K301"/>
    <mergeCell ref="J254:K254"/>
    <mergeCell ref="B174:B181"/>
    <mergeCell ref="B166:B173"/>
    <mergeCell ref="A174:A181"/>
    <mergeCell ref="A190:A197"/>
    <mergeCell ref="A246:A253"/>
    <mergeCell ref="B190:B197"/>
    <mergeCell ref="A230:A237"/>
    <mergeCell ref="A310:A317"/>
    <mergeCell ref="C174:C181"/>
    <mergeCell ref="J270:K270"/>
    <mergeCell ref="L270:N270"/>
    <mergeCell ref="L268:N268"/>
    <mergeCell ref="L294:N294"/>
    <mergeCell ref="J272:K272"/>
    <mergeCell ref="L273:N273"/>
    <mergeCell ref="J278:N278"/>
    <mergeCell ref="J268:K268"/>
    <mergeCell ref="L274:N274"/>
    <mergeCell ref="J271:K271"/>
    <mergeCell ref="A198:A205"/>
    <mergeCell ref="B198:B205"/>
    <mergeCell ref="B214:B221"/>
    <mergeCell ref="B238:B245"/>
    <mergeCell ref="B286:B293"/>
    <mergeCell ref="A406:A413"/>
    <mergeCell ref="A414:A421"/>
    <mergeCell ref="A398:A405"/>
    <mergeCell ref="C398:C405"/>
    <mergeCell ref="B398:B405"/>
    <mergeCell ref="B406:B413"/>
    <mergeCell ref="B246:B253"/>
    <mergeCell ref="C374:C381"/>
    <mergeCell ref="A342:A349"/>
    <mergeCell ref="B342:B349"/>
    <mergeCell ref="B294:B301"/>
    <mergeCell ref="B350:B357"/>
    <mergeCell ref="B334:B341"/>
    <mergeCell ref="C342:C349"/>
    <mergeCell ref="A374:A381"/>
    <mergeCell ref="A302:A309"/>
    <mergeCell ref="C350:C357"/>
    <mergeCell ref="B302:B309"/>
    <mergeCell ref="A286:A293"/>
    <mergeCell ref="A270:A277"/>
    <mergeCell ref="O438:O445"/>
    <mergeCell ref="J438:N438"/>
    <mergeCell ref="J443:N443"/>
    <mergeCell ref="J444:N444"/>
    <mergeCell ref="J440:N440"/>
    <mergeCell ref="C438:C445"/>
    <mergeCell ref="B390:B397"/>
    <mergeCell ref="B414:B421"/>
    <mergeCell ref="B446:B453"/>
    <mergeCell ref="C446:C453"/>
    <mergeCell ref="A278:A285"/>
    <mergeCell ref="J342:N342"/>
    <mergeCell ref="A334:A341"/>
    <mergeCell ref="B374:B381"/>
    <mergeCell ref="J421:N421"/>
    <mergeCell ref="L435:N435"/>
    <mergeCell ref="C382:C389"/>
    <mergeCell ref="C406:C413"/>
    <mergeCell ref="B382:B389"/>
    <mergeCell ref="C390:C397"/>
    <mergeCell ref="C414:C421"/>
    <mergeCell ref="C430:C437"/>
    <mergeCell ref="B438:B445"/>
    <mergeCell ref="C422:C429"/>
    <mergeCell ref="C366:C373"/>
    <mergeCell ref="A438:A445"/>
    <mergeCell ref="A422:A429"/>
    <mergeCell ref="A446:A453"/>
    <mergeCell ref="A430:A437"/>
    <mergeCell ref="C358:C365"/>
    <mergeCell ref="J419:N419"/>
    <mergeCell ref="C302:C309"/>
    <mergeCell ref="A470:A477"/>
    <mergeCell ref="J478:N478"/>
    <mergeCell ref="J476:N476"/>
    <mergeCell ref="J477:N477"/>
    <mergeCell ref="J471:N471"/>
    <mergeCell ref="C470:C477"/>
    <mergeCell ref="C478:C485"/>
    <mergeCell ref="J502:N502"/>
    <mergeCell ref="J507:N507"/>
    <mergeCell ref="J503:N503"/>
    <mergeCell ref="A502:A509"/>
    <mergeCell ref="B502:B509"/>
    <mergeCell ref="A478:A485"/>
    <mergeCell ref="A494:A501"/>
    <mergeCell ref="A486:A493"/>
    <mergeCell ref="J428:N428"/>
    <mergeCell ref="J430:K430"/>
    <mergeCell ref="J435:K435"/>
    <mergeCell ref="A454:A461"/>
    <mergeCell ref="C462:C469"/>
    <mergeCell ref="B462:B469"/>
    <mergeCell ref="A462:A469"/>
    <mergeCell ref="B430:B437"/>
    <mergeCell ref="B422:B429"/>
    <mergeCell ref="B454:B461"/>
    <mergeCell ref="J422:N422"/>
    <mergeCell ref="L430:N430"/>
    <mergeCell ref="J431:K431"/>
    <mergeCell ref="L431:N431"/>
    <mergeCell ref="L437:N437"/>
    <mergeCell ref="J473:N473"/>
    <mergeCell ref="J474:N474"/>
    <mergeCell ref="J510:K510"/>
    <mergeCell ref="J536:K536"/>
    <mergeCell ref="L535:N535"/>
    <mergeCell ref="J573:K573"/>
    <mergeCell ref="L569:N569"/>
    <mergeCell ref="J561:K561"/>
    <mergeCell ref="L570:N570"/>
    <mergeCell ref="L566:N566"/>
    <mergeCell ref="J572:K572"/>
    <mergeCell ref="J563:K563"/>
    <mergeCell ref="A510:A517"/>
    <mergeCell ref="A534:A541"/>
    <mergeCell ref="A598:A605"/>
    <mergeCell ref="A526:A533"/>
    <mergeCell ref="A550:A557"/>
    <mergeCell ref="A566:A573"/>
    <mergeCell ref="A582:A589"/>
    <mergeCell ref="A518:A525"/>
    <mergeCell ref="A590:A597"/>
    <mergeCell ref="A542:A549"/>
    <mergeCell ref="L516:N516"/>
    <mergeCell ref="J531:K531"/>
    <mergeCell ref="J532:K532"/>
    <mergeCell ref="J533:K533"/>
    <mergeCell ref="J534:K534"/>
    <mergeCell ref="J551:K551"/>
    <mergeCell ref="J590:N590"/>
    <mergeCell ref="J584:N584"/>
    <mergeCell ref="J574:K574"/>
    <mergeCell ref="J586:N586"/>
    <mergeCell ref="C510:C517"/>
    <mergeCell ref="C534:C541"/>
    <mergeCell ref="L511:N511"/>
    <mergeCell ref="J522:K522"/>
    <mergeCell ref="O614:O621"/>
    <mergeCell ref="J592:N592"/>
    <mergeCell ref="J598:N605"/>
    <mergeCell ref="J606:N613"/>
    <mergeCell ref="J581:K581"/>
    <mergeCell ref="J575:K575"/>
    <mergeCell ref="J571:K571"/>
    <mergeCell ref="J565:K565"/>
    <mergeCell ref="P566:P573"/>
    <mergeCell ref="O558:O565"/>
    <mergeCell ref="L581:N581"/>
    <mergeCell ref="L578:N578"/>
    <mergeCell ref="L579:N579"/>
    <mergeCell ref="L564:N564"/>
    <mergeCell ref="P558:P565"/>
    <mergeCell ref="L576:N576"/>
    <mergeCell ref="L573:N573"/>
    <mergeCell ref="L560:N560"/>
    <mergeCell ref="P590:P597"/>
    <mergeCell ref="P574:P581"/>
    <mergeCell ref="L521:N521"/>
    <mergeCell ref="J537:K537"/>
    <mergeCell ref="J530:K530"/>
    <mergeCell ref="J538:K538"/>
    <mergeCell ref="J544:K544"/>
    <mergeCell ref="J539:K539"/>
    <mergeCell ref="J582:N582"/>
    <mergeCell ref="J576:K576"/>
    <mergeCell ref="O598:O605"/>
    <mergeCell ref="L539:N539"/>
    <mergeCell ref="B550:B557"/>
    <mergeCell ref="O590:O597"/>
    <mergeCell ref="O574:O581"/>
    <mergeCell ref="A614:A621"/>
    <mergeCell ref="A558:A565"/>
    <mergeCell ref="J564:K564"/>
    <mergeCell ref="J559:K559"/>
    <mergeCell ref="J566:K566"/>
    <mergeCell ref="C590:C597"/>
    <mergeCell ref="J588:N588"/>
    <mergeCell ref="A606:A613"/>
    <mergeCell ref="B558:B565"/>
    <mergeCell ref="B566:B573"/>
    <mergeCell ref="B574:B581"/>
    <mergeCell ref="B598:B605"/>
    <mergeCell ref="B590:B597"/>
    <mergeCell ref="A574:A581"/>
    <mergeCell ref="B582:B589"/>
    <mergeCell ref="L551:N551"/>
    <mergeCell ref="J555:K555"/>
    <mergeCell ref="J553:K553"/>
    <mergeCell ref="J568:K568"/>
    <mergeCell ref="L567:N567"/>
    <mergeCell ref="L559:N559"/>
    <mergeCell ref="J570:K570"/>
    <mergeCell ref="L575:N575"/>
    <mergeCell ref="J558:K558"/>
    <mergeCell ref="J550:K550"/>
    <mergeCell ref="C614:C621"/>
    <mergeCell ref="J589:N589"/>
    <mergeCell ref="O582:O589"/>
    <mergeCell ref="J587:N587"/>
    <mergeCell ref="L512:N512"/>
    <mergeCell ref="L545:N545"/>
    <mergeCell ref="L554:N554"/>
    <mergeCell ref="L517:N517"/>
    <mergeCell ref="L514:N514"/>
    <mergeCell ref="L513:N513"/>
    <mergeCell ref="L533:N533"/>
    <mergeCell ref="J577:K577"/>
    <mergeCell ref="J580:K580"/>
    <mergeCell ref="J579:K579"/>
    <mergeCell ref="L520:N520"/>
    <mergeCell ref="L518:N518"/>
    <mergeCell ref="J562:K562"/>
    <mergeCell ref="L541:N541"/>
    <mergeCell ref="L562:N562"/>
    <mergeCell ref="L556:N556"/>
    <mergeCell ref="J552:K552"/>
    <mergeCell ref="J545:K545"/>
    <mergeCell ref="J547:K547"/>
    <mergeCell ref="L547:N547"/>
    <mergeCell ref="L548:N548"/>
    <mergeCell ref="J549:K549"/>
    <mergeCell ref="J516:K516"/>
    <mergeCell ref="J541:K541"/>
    <mergeCell ref="L527:N527"/>
    <mergeCell ref="L549:N549"/>
    <mergeCell ref="L532:N532"/>
    <mergeCell ref="L528:N528"/>
    <mergeCell ref="L524:N524"/>
    <mergeCell ref="L523:N523"/>
    <mergeCell ref="L522:N522"/>
    <mergeCell ref="L526:N526"/>
    <mergeCell ref="J595:N595"/>
    <mergeCell ref="J554:K554"/>
    <mergeCell ref="J637:N637"/>
    <mergeCell ref="J632:N632"/>
    <mergeCell ref="J627:K627"/>
    <mergeCell ref="J630:N630"/>
    <mergeCell ref="J629:K629"/>
    <mergeCell ref="J593:N593"/>
    <mergeCell ref="J624:K624"/>
    <mergeCell ref="J636:N636"/>
    <mergeCell ref="L543:N543"/>
    <mergeCell ref="L531:N531"/>
    <mergeCell ref="J525:K525"/>
    <mergeCell ref="J529:K529"/>
    <mergeCell ref="J526:K526"/>
    <mergeCell ref="J633:N633"/>
    <mergeCell ref="L627:N627"/>
    <mergeCell ref="J625:K625"/>
    <mergeCell ref="J614:N621"/>
    <mergeCell ref="J628:K628"/>
    <mergeCell ref="L544:N544"/>
    <mergeCell ref="J560:K560"/>
    <mergeCell ref="L546:N546"/>
    <mergeCell ref="J535:K535"/>
    <mergeCell ref="L530:N530"/>
    <mergeCell ref="L624:N624"/>
    <mergeCell ref="A630:A637"/>
    <mergeCell ref="A622:A629"/>
    <mergeCell ref="J645:N645"/>
    <mergeCell ref="J643:N643"/>
    <mergeCell ref="O622:O629"/>
    <mergeCell ref="O638:O645"/>
    <mergeCell ref="J642:N642"/>
    <mergeCell ref="J640:N640"/>
    <mergeCell ref="L563:N563"/>
    <mergeCell ref="J543:K543"/>
    <mergeCell ref="J540:K540"/>
    <mergeCell ref="J548:K548"/>
    <mergeCell ref="L536:N536"/>
    <mergeCell ref="A638:A645"/>
    <mergeCell ref="J626:K626"/>
    <mergeCell ref="J634:N634"/>
    <mergeCell ref="L629:N629"/>
    <mergeCell ref="J644:N644"/>
    <mergeCell ref="L568:N568"/>
    <mergeCell ref="J594:N594"/>
    <mergeCell ref="J585:N585"/>
    <mergeCell ref="L571:N571"/>
    <mergeCell ref="L538:N538"/>
    <mergeCell ref="L580:N580"/>
    <mergeCell ref="J546:K546"/>
    <mergeCell ref="L561:N561"/>
    <mergeCell ref="J567:K567"/>
    <mergeCell ref="L557:N557"/>
    <mergeCell ref="O630:O637"/>
    <mergeCell ref="L628:N628"/>
    <mergeCell ref="O566:O573"/>
    <mergeCell ref="J569:K569"/>
    <mergeCell ref="O670:O677"/>
    <mergeCell ref="J591:N591"/>
    <mergeCell ref="O606:O613"/>
    <mergeCell ref="P526:P533"/>
    <mergeCell ref="J583:N583"/>
    <mergeCell ref="O542:O549"/>
    <mergeCell ref="J578:K578"/>
    <mergeCell ref="L574:N574"/>
    <mergeCell ref="P550:P557"/>
    <mergeCell ref="L552:N552"/>
    <mergeCell ref="L558:N558"/>
    <mergeCell ref="L577:N577"/>
    <mergeCell ref="P542:P549"/>
    <mergeCell ref="O654:O661"/>
    <mergeCell ref="J651:N651"/>
    <mergeCell ref="J701:N701"/>
    <mergeCell ref="J672:N672"/>
    <mergeCell ref="O662:O669"/>
    <mergeCell ref="O646:O653"/>
    <mergeCell ref="J657:N657"/>
    <mergeCell ref="J649:N649"/>
    <mergeCell ref="J650:N650"/>
    <mergeCell ref="J653:N653"/>
    <mergeCell ref="L565:N565"/>
    <mergeCell ref="J635:N635"/>
    <mergeCell ref="L625:N625"/>
    <mergeCell ref="L622:N622"/>
    <mergeCell ref="J631:N631"/>
    <mergeCell ref="J639:N639"/>
    <mergeCell ref="L572:N572"/>
    <mergeCell ref="J597:N597"/>
    <mergeCell ref="J596:N596"/>
    <mergeCell ref="A646:A653"/>
    <mergeCell ref="B646:B653"/>
    <mergeCell ref="J646:N646"/>
    <mergeCell ref="J664:N664"/>
    <mergeCell ref="J647:N647"/>
    <mergeCell ref="B662:B669"/>
    <mergeCell ref="B654:B661"/>
    <mergeCell ref="C654:C661"/>
    <mergeCell ref="J648:N648"/>
    <mergeCell ref="J660:N660"/>
    <mergeCell ref="P510:P517"/>
    <mergeCell ref="O510:O517"/>
    <mergeCell ref="P518:P525"/>
    <mergeCell ref="O518:O525"/>
    <mergeCell ref="O686:O693"/>
    <mergeCell ref="J694:N694"/>
    <mergeCell ref="J663:N663"/>
    <mergeCell ref="J677:N677"/>
    <mergeCell ref="J667:N667"/>
    <mergeCell ref="J662:N662"/>
    <mergeCell ref="O534:O541"/>
    <mergeCell ref="P534:P541"/>
    <mergeCell ref="O550:O557"/>
    <mergeCell ref="L555:N555"/>
    <mergeCell ref="L553:N553"/>
    <mergeCell ref="L534:N534"/>
    <mergeCell ref="L537:N537"/>
    <mergeCell ref="L540:N540"/>
    <mergeCell ref="L550:N550"/>
    <mergeCell ref="L542:N542"/>
    <mergeCell ref="J556:K556"/>
    <mergeCell ref="O526:O533"/>
    <mergeCell ref="J666:N666"/>
    <mergeCell ref="J669:N669"/>
    <mergeCell ref="J671:N671"/>
    <mergeCell ref="C662:C669"/>
    <mergeCell ref="J665:N665"/>
    <mergeCell ref="J668:N668"/>
    <mergeCell ref="J699:N699"/>
    <mergeCell ref="A654:A661"/>
    <mergeCell ref="J656:N656"/>
    <mergeCell ref="J659:N659"/>
    <mergeCell ref="J654:N654"/>
    <mergeCell ref="J655:N655"/>
    <mergeCell ref="J661:N661"/>
    <mergeCell ref="J658:N658"/>
    <mergeCell ref="A662:A669"/>
    <mergeCell ref="B686:B693"/>
    <mergeCell ref="A670:A677"/>
    <mergeCell ref="J670:N670"/>
    <mergeCell ref="B670:B677"/>
    <mergeCell ref="J673:N673"/>
    <mergeCell ref="J674:N674"/>
    <mergeCell ref="C670:C677"/>
    <mergeCell ref="J697:N697"/>
    <mergeCell ref="J696:N696"/>
    <mergeCell ref="J686:N693"/>
    <mergeCell ref="J698:N698"/>
    <mergeCell ref="J675:N675"/>
    <mergeCell ref="A726:A733"/>
    <mergeCell ref="B726:B733"/>
    <mergeCell ref="C726:C733"/>
    <mergeCell ref="J724:N724"/>
    <mergeCell ref="C718:C725"/>
    <mergeCell ref="J676:N676"/>
    <mergeCell ref="A686:A693"/>
    <mergeCell ref="J714:N714"/>
    <mergeCell ref="J720:N720"/>
    <mergeCell ref="C678:C685"/>
    <mergeCell ref="C702:C709"/>
    <mergeCell ref="J707:N707"/>
    <mergeCell ref="J718:N718"/>
    <mergeCell ref="J716:N716"/>
    <mergeCell ref="J717:N717"/>
    <mergeCell ref="C694:C701"/>
    <mergeCell ref="J678:N685"/>
    <mergeCell ref="B702:B709"/>
    <mergeCell ref="J702:N702"/>
    <mergeCell ref="J706:N706"/>
    <mergeCell ref="J703:N703"/>
    <mergeCell ref="J708:N708"/>
    <mergeCell ref="J704:N704"/>
    <mergeCell ref="B694:B701"/>
    <mergeCell ref="O678:O685"/>
    <mergeCell ref="O710:O717"/>
    <mergeCell ref="J723:N723"/>
    <mergeCell ref="J713:N713"/>
    <mergeCell ref="J715:N715"/>
    <mergeCell ref="J710:N710"/>
    <mergeCell ref="J719:N719"/>
    <mergeCell ref="J711:N711"/>
    <mergeCell ref="J712:N712"/>
    <mergeCell ref="O702:O709"/>
    <mergeCell ref="C742:C749"/>
    <mergeCell ref="A678:A685"/>
    <mergeCell ref="B678:B685"/>
    <mergeCell ref="C686:C693"/>
    <mergeCell ref="A710:A717"/>
    <mergeCell ref="B710:B717"/>
    <mergeCell ref="C710:C717"/>
    <mergeCell ref="A718:A725"/>
    <mergeCell ref="B718:B725"/>
    <mergeCell ref="A694:A701"/>
    <mergeCell ref="J738:N738"/>
    <mergeCell ref="A742:A749"/>
    <mergeCell ref="A734:A741"/>
    <mergeCell ref="C734:C741"/>
    <mergeCell ref="J709:N709"/>
    <mergeCell ref="J705:N705"/>
    <mergeCell ref="J695:N695"/>
    <mergeCell ref="J700:N700"/>
    <mergeCell ref="B734:B741"/>
    <mergeCell ref="J722:N722"/>
    <mergeCell ref="J721:N721"/>
    <mergeCell ref="O694:O701"/>
    <mergeCell ref="O718:O725"/>
    <mergeCell ref="J743:N743"/>
    <mergeCell ref="J741:N741"/>
    <mergeCell ref="J744:N744"/>
    <mergeCell ref="L756:N756"/>
    <mergeCell ref="J756:K756"/>
    <mergeCell ref="O742:O749"/>
    <mergeCell ref="J742:N742"/>
    <mergeCell ref="J740:N740"/>
    <mergeCell ref="J748:N748"/>
    <mergeCell ref="J746:N746"/>
    <mergeCell ref="A702:A709"/>
    <mergeCell ref="O726:O733"/>
    <mergeCell ref="B742:B749"/>
    <mergeCell ref="J735:N735"/>
    <mergeCell ref="J747:N747"/>
    <mergeCell ref="J732:N732"/>
    <mergeCell ref="J725:N725"/>
    <mergeCell ref="J737:N737"/>
    <mergeCell ref="J726:N726"/>
    <mergeCell ref="J730:N730"/>
    <mergeCell ref="J731:N731"/>
    <mergeCell ref="J728:N728"/>
    <mergeCell ref="J729:N729"/>
    <mergeCell ref="J727:N727"/>
    <mergeCell ref="J733:N733"/>
    <mergeCell ref="L754:N754"/>
    <mergeCell ref="J739:N739"/>
    <mergeCell ref="L751:N751"/>
    <mergeCell ref="L750:N750"/>
    <mergeCell ref="J753:K753"/>
    <mergeCell ref="L755:N755"/>
    <mergeCell ref="O838:O845"/>
    <mergeCell ref="O806:O813"/>
    <mergeCell ref="O814:O821"/>
    <mergeCell ref="O822:O829"/>
    <mergeCell ref="O830:O837"/>
    <mergeCell ref="J767:N767"/>
    <mergeCell ref="L790:N790"/>
    <mergeCell ref="J830:N830"/>
    <mergeCell ref="J768:N768"/>
    <mergeCell ref="O774:O781"/>
    <mergeCell ref="J831:N831"/>
    <mergeCell ref="J832:N832"/>
    <mergeCell ref="O766:O773"/>
    <mergeCell ref="O782:O789"/>
    <mergeCell ref="O790:O797"/>
    <mergeCell ref="J770:N770"/>
    <mergeCell ref="J773:N773"/>
    <mergeCell ref="J769:N769"/>
    <mergeCell ref="L793:N793"/>
    <mergeCell ref="L791:N791"/>
    <mergeCell ref="J771:N771"/>
    <mergeCell ref="J822:N829"/>
    <mergeCell ref="J842:N842"/>
    <mergeCell ref="J844:N844"/>
    <mergeCell ref="J843:N843"/>
    <mergeCell ref="O758:O765"/>
    <mergeCell ref="J763:N763"/>
    <mergeCell ref="J762:N762"/>
    <mergeCell ref="J734:N734"/>
    <mergeCell ref="B830:B837"/>
    <mergeCell ref="O750:O757"/>
    <mergeCell ref="O734:O741"/>
    <mergeCell ref="J834:N834"/>
    <mergeCell ref="J816:N816"/>
    <mergeCell ref="J817:N817"/>
    <mergeCell ref="B814:B821"/>
    <mergeCell ref="B806:B813"/>
    <mergeCell ref="J815:N815"/>
    <mergeCell ref="J812:N812"/>
    <mergeCell ref="J813:N813"/>
    <mergeCell ref="J791:K791"/>
    <mergeCell ref="L796:N796"/>
    <mergeCell ref="J807:N807"/>
    <mergeCell ref="J800:N800"/>
    <mergeCell ref="J805:N805"/>
    <mergeCell ref="J757:K757"/>
    <mergeCell ref="J745:N745"/>
    <mergeCell ref="J736:N736"/>
    <mergeCell ref="J749:N749"/>
    <mergeCell ref="J760:N760"/>
    <mergeCell ref="C758:C765"/>
    <mergeCell ref="B766:B773"/>
    <mergeCell ref="J758:N758"/>
    <mergeCell ref="C774:C781"/>
    <mergeCell ref="J772:N772"/>
    <mergeCell ref="C822:C829"/>
    <mergeCell ref="C814:C821"/>
    <mergeCell ref="A758:A765"/>
    <mergeCell ref="B782:B789"/>
    <mergeCell ref="C750:C757"/>
    <mergeCell ref="B758:B765"/>
    <mergeCell ref="J795:K795"/>
    <mergeCell ref="J798:N798"/>
    <mergeCell ref="C798:C805"/>
    <mergeCell ref="C790:C797"/>
    <mergeCell ref="L797:N797"/>
    <mergeCell ref="J802:N802"/>
    <mergeCell ref="J765:N765"/>
    <mergeCell ref="J764:N764"/>
    <mergeCell ref="J761:N761"/>
    <mergeCell ref="J759:N759"/>
    <mergeCell ref="O798:O805"/>
    <mergeCell ref="J811:N811"/>
    <mergeCell ref="J766:N766"/>
    <mergeCell ref="L794:N794"/>
    <mergeCell ref="J796:K796"/>
    <mergeCell ref="L792:N792"/>
    <mergeCell ref="L757:N757"/>
    <mergeCell ref="A766:A773"/>
    <mergeCell ref="A750:A757"/>
    <mergeCell ref="B750:B757"/>
    <mergeCell ref="J754:K754"/>
    <mergeCell ref="L752:N752"/>
    <mergeCell ref="J750:K750"/>
    <mergeCell ref="C766:C773"/>
    <mergeCell ref="L753:N753"/>
    <mergeCell ref="J752:K752"/>
    <mergeCell ref="J755:K755"/>
    <mergeCell ref="J751:K751"/>
    <mergeCell ref="C870:C877"/>
    <mergeCell ref="A870:A877"/>
    <mergeCell ref="B798:B805"/>
    <mergeCell ref="C862:C869"/>
    <mergeCell ref="C854:C861"/>
    <mergeCell ref="A846:A853"/>
    <mergeCell ref="A814:A821"/>
    <mergeCell ref="J801:N801"/>
    <mergeCell ref="J804:N804"/>
    <mergeCell ref="J782:N789"/>
    <mergeCell ref="A798:A805"/>
    <mergeCell ref="A782:A789"/>
    <mergeCell ref="A790:A797"/>
    <mergeCell ref="J797:K797"/>
    <mergeCell ref="J794:K794"/>
    <mergeCell ref="L795:N795"/>
    <mergeCell ref="J790:K790"/>
    <mergeCell ref="J799:N799"/>
    <mergeCell ref="J806:N806"/>
    <mergeCell ref="J821:N821"/>
    <mergeCell ref="C806:C813"/>
    <mergeCell ref="J803:N803"/>
    <mergeCell ref="J809:N809"/>
    <mergeCell ref="J814:N814"/>
    <mergeCell ref="J810:N810"/>
    <mergeCell ref="B790:B797"/>
    <mergeCell ref="C782:C789"/>
    <mergeCell ref="J808:N808"/>
    <mergeCell ref="B870:B877"/>
    <mergeCell ref="J851:N851"/>
    <mergeCell ref="J852:N852"/>
    <mergeCell ref="J872:K872"/>
    <mergeCell ref="A862:A869"/>
    <mergeCell ref="B862:B869"/>
    <mergeCell ref="J848:N848"/>
    <mergeCell ref="C846:C853"/>
    <mergeCell ref="J849:N849"/>
    <mergeCell ref="J850:N850"/>
    <mergeCell ref="J862:N869"/>
    <mergeCell ref="B854:B861"/>
    <mergeCell ref="B774:B781"/>
    <mergeCell ref="B846:B853"/>
    <mergeCell ref="A774:A781"/>
    <mergeCell ref="A830:A837"/>
    <mergeCell ref="A838:A845"/>
    <mergeCell ref="B838:B845"/>
    <mergeCell ref="A822:A829"/>
    <mergeCell ref="B822:B829"/>
    <mergeCell ref="A806:A813"/>
    <mergeCell ref="J792:K792"/>
    <mergeCell ref="J793:K793"/>
    <mergeCell ref="C838:C845"/>
  </mergeCells>
  <phoneticPr fontId="0" type="noConversion"/>
  <printOptions horizontalCentered="1"/>
  <pageMargins left="0.39370078740157483" right="0.19685039370078741" top="0.59055118110236227" bottom="0.35433070866141736" header="0" footer="0"/>
  <pageSetup paperSize="9" scale="71" fitToHeight="4" orientation="landscape" r:id="rId1"/>
  <headerFooter differentFirst="1" alignWithMargins="0">
    <oddHeader>&amp;C&amp;P</oddHeader>
  </headerFooter>
  <rowBreaks count="27" manualBreakCount="27">
    <brk id="29" max="14" man="1"/>
    <brk id="77" max="14" man="1"/>
    <brk id="117" max="14" man="1"/>
    <brk id="149" max="14" man="1"/>
    <brk id="181" max="14" man="1"/>
    <brk id="213" max="14" man="1"/>
    <brk id="245" max="14" man="1"/>
    <brk id="277" max="14" man="1"/>
    <brk id="309" max="14" man="1"/>
    <brk id="341" max="14" man="1"/>
    <brk id="373" max="14" man="1"/>
    <brk id="405" max="14" man="1"/>
    <brk id="437" max="14" man="1"/>
    <brk id="469" max="14" man="1"/>
    <brk id="501" max="14" man="1"/>
    <brk id="533" max="14" man="1"/>
    <brk id="565" max="14" man="1"/>
    <brk id="597" max="14" man="1"/>
    <brk id="629" max="14" man="1"/>
    <brk id="661" max="14" man="1"/>
    <brk id="693" max="14" man="1"/>
    <brk id="725" max="14" man="1"/>
    <brk id="757" max="14" man="1"/>
    <brk id="789" max="14" man="1"/>
    <brk id="821" max="14" man="1"/>
    <brk id="853" max="14" man="1"/>
    <brk id="885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Q557"/>
  <sheetViews>
    <sheetView zoomScale="70" zoomScaleNormal="70" workbookViewId="0">
      <selection activeCell="J4" sqref="J4:N5"/>
    </sheetView>
  </sheetViews>
  <sheetFormatPr defaultColWidth="13.7109375" defaultRowHeight="12.75" customHeight="1"/>
  <cols>
    <col min="1" max="1" width="13.7109375" style="8" customWidth="1"/>
    <col min="2" max="2" width="28.140625" style="1" customWidth="1"/>
    <col min="3" max="3" width="13.7109375" style="1" customWidth="1"/>
    <col min="4" max="4" width="13.7109375" style="10" customWidth="1"/>
    <col min="5" max="9" width="13.7109375" style="17" customWidth="1"/>
    <col min="10" max="12" width="13.7109375" style="7" customWidth="1"/>
    <col min="13" max="13" width="2.42578125" style="7" customWidth="1"/>
    <col min="14" max="14" width="13.7109375" style="7" hidden="1" customWidth="1"/>
    <col min="15" max="15" width="13.7109375" style="4" customWidth="1"/>
    <col min="16" max="16384" width="13.7109375" style="1"/>
  </cols>
  <sheetData>
    <row r="1" spans="1:15" ht="86.25" customHeight="1">
      <c r="A1" s="6"/>
      <c r="B1" s="3"/>
      <c r="C1" s="3"/>
      <c r="M1" s="187" t="s">
        <v>428</v>
      </c>
      <c r="N1" s="187"/>
      <c r="O1" s="187"/>
    </row>
    <row r="2" spans="1:15" ht="49.5" customHeight="1">
      <c r="A2" s="188" t="s">
        <v>302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4" spans="1:15" ht="14.45" customHeight="1">
      <c r="A4" s="160" t="s">
        <v>101</v>
      </c>
      <c r="B4" s="153" t="s">
        <v>102</v>
      </c>
      <c r="C4" s="176" t="s">
        <v>103</v>
      </c>
      <c r="D4" s="189" t="s">
        <v>104</v>
      </c>
      <c r="E4" s="189"/>
      <c r="F4" s="189"/>
      <c r="G4" s="189"/>
      <c r="H4" s="189"/>
      <c r="I4" s="189"/>
      <c r="J4" s="153" t="s">
        <v>476</v>
      </c>
      <c r="K4" s="153"/>
      <c r="L4" s="153"/>
      <c r="M4" s="153"/>
      <c r="N4" s="153"/>
      <c r="O4" s="153" t="s">
        <v>105</v>
      </c>
    </row>
    <row r="5" spans="1:15" ht="31.5">
      <c r="A5" s="160"/>
      <c r="B5" s="153"/>
      <c r="C5" s="178"/>
      <c r="D5" s="9" t="s">
        <v>106</v>
      </c>
      <c r="E5" s="18" t="s">
        <v>107</v>
      </c>
      <c r="F5" s="18" t="s">
        <v>108</v>
      </c>
      <c r="G5" s="18" t="s">
        <v>109</v>
      </c>
      <c r="H5" s="18" t="s">
        <v>110</v>
      </c>
      <c r="I5" s="18" t="s">
        <v>111</v>
      </c>
      <c r="J5" s="153"/>
      <c r="K5" s="153"/>
      <c r="L5" s="153"/>
      <c r="M5" s="153"/>
      <c r="N5" s="153"/>
      <c r="O5" s="153"/>
    </row>
    <row r="6" spans="1:15" ht="15.75">
      <c r="A6" s="160"/>
      <c r="B6" s="104" t="s">
        <v>238</v>
      </c>
      <c r="C6" s="176" t="s">
        <v>157</v>
      </c>
      <c r="D6" s="9" t="s">
        <v>107</v>
      </c>
      <c r="E6" s="11">
        <f>SUM(E7:E9)</f>
        <v>2133918.3130000001</v>
      </c>
      <c r="F6" s="11">
        <f>SUM(F7:F9)</f>
        <v>1503835.3129999998</v>
      </c>
      <c r="G6" s="11">
        <f>SUM(G7:G9)</f>
        <v>449090.80000000005</v>
      </c>
      <c r="H6" s="11">
        <f>SUM(H7:H9)</f>
        <v>0</v>
      </c>
      <c r="I6" s="11">
        <f>SUM(I7:I9)</f>
        <v>180992.19999999998</v>
      </c>
      <c r="J6" s="162"/>
      <c r="K6" s="162"/>
      <c r="L6" s="162"/>
      <c r="M6" s="162"/>
      <c r="N6" s="162"/>
      <c r="O6" s="162" t="s">
        <v>252</v>
      </c>
    </row>
    <row r="7" spans="1:15" ht="20.45" customHeight="1">
      <c r="A7" s="160"/>
      <c r="B7" s="104"/>
      <c r="C7" s="177"/>
      <c r="D7" s="9">
        <v>2015</v>
      </c>
      <c r="E7" s="11">
        <f>SUM(F7:I7)</f>
        <v>700716.76599999995</v>
      </c>
      <c r="F7" s="11">
        <f>F11+F179+F255</f>
        <v>548959.76599999995</v>
      </c>
      <c r="G7" s="11">
        <f>G11+G179+G255</f>
        <v>75682.600000000006</v>
      </c>
      <c r="H7" s="11">
        <f>H11+H179+H255</f>
        <v>0</v>
      </c>
      <c r="I7" s="11">
        <f>I11+I179+I255</f>
        <v>76074.399999999994</v>
      </c>
      <c r="J7" s="162"/>
      <c r="K7" s="162"/>
      <c r="L7" s="162"/>
      <c r="M7" s="162"/>
      <c r="N7" s="162"/>
      <c r="O7" s="162"/>
    </row>
    <row r="8" spans="1:15" ht="20.45" customHeight="1">
      <c r="A8" s="160"/>
      <c r="B8" s="104"/>
      <c r="C8" s="177"/>
      <c r="D8" s="9">
        <v>2016</v>
      </c>
      <c r="E8" s="11">
        <f>SUM(F8:I8)</f>
        <v>704020.44700000004</v>
      </c>
      <c r="F8" s="11">
        <f t="shared" ref="F8:I9" si="0">F12+F180+F256</f>
        <v>482664.84700000001</v>
      </c>
      <c r="G8" s="11">
        <f t="shared" si="0"/>
        <v>177247.2</v>
      </c>
      <c r="H8" s="11">
        <f t="shared" si="0"/>
        <v>0</v>
      </c>
      <c r="I8" s="11">
        <f t="shared" si="0"/>
        <v>44108.4</v>
      </c>
      <c r="J8" s="162"/>
      <c r="K8" s="162"/>
      <c r="L8" s="162"/>
      <c r="M8" s="162"/>
      <c r="N8" s="162"/>
      <c r="O8" s="162"/>
    </row>
    <row r="9" spans="1:15" ht="20.45" customHeight="1">
      <c r="A9" s="160"/>
      <c r="B9" s="104"/>
      <c r="C9" s="178"/>
      <c r="D9" s="9">
        <v>2017</v>
      </c>
      <c r="E9" s="11">
        <f>SUM(F9:I9)</f>
        <v>729181.1</v>
      </c>
      <c r="F9" s="11">
        <f t="shared" si="0"/>
        <v>472210.7</v>
      </c>
      <c r="G9" s="11">
        <f t="shared" si="0"/>
        <v>196161</v>
      </c>
      <c r="H9" s="11">
        <f t="shared" si="0"/>
        <v>0</v>
      </c>
      <c r="I9" s="11">
        <f t="shared" si="0"/>
        <v>60809.4</v>
      </c>
      <c r="J9" s="162"/>
      <c r="K9" s="162"/>
      <c r="L9" s="162"/>
      <c r="M9" s="162"/>
      <c r="N9" s="162"/>
      <c r="O9" s="162"/>
    </row>
    <row r="10" spans="1:15" ht="15.75">
      <c r="A10" s="160" t="s">
        <v>112</v>
      </c>
      <c r="B10" s="159" t="s">
        <v>176</v>
      </c>
      <c r="C10" s="212" t="s">
        <v>157</v>
      </c>
      <c r="D10" s="9" t="s">
        <v>107</v>
      </c>
      <c r="E10" s="11">
        <f>SUM(E11:E13)</f>
        <v>1628121.6130000001</v>
      </c>
      <c r="F10" s="11">
        <f>SUM(F11:F13)</f>
        <v>1014491.8130000001</v>
      </c>
      <c r="G10" s="11">
        <f>SUM(G11:G13)</f>
        <v>442496.80000000005</v>
      </c>
      <c r="H10" s="11">
        <f>SUM(H11:H13)</f>
        <v>0</v>
      </c>
      <c r="I10" s="11">
        <f>SUM(I11:I13)</f>
        <v>171133</v>
      </c>
      <c r="J10" s="162"/>
      <c r="K10" s="162"/>
      <c r="L10" s="162"/>
      <c r="M10" s="162"/>
      <c r="N10" s="162"/>
      <c r="O10" s="153" t="s">
        <v>247</v>
      </c>
    </row>
    <row r="11" spans="1:15" ht="15.75">
      <c r="A11" s="160"/>
      <c r="B11" s="159"/>
      <c r="C11" s="213"/>
      <c r="D11" s="9">
        <v>2015</v>
      </c>
      <c r="E11" s="11">
        <f>SUM(F11:I11)</f>
        <v>543338.86600000004</v>
      </c>
      <c r="F11" s="11">
        <f t="shared" ref="F11:I13" si="1">F15+F163</f>
        <v>394868.266</v>
      </c>
      <c r="G11" s="11">
        <f t="shared" si="1"/>
        <v>75682.600000000006</v>
      </c>
      <c r="H11" s="11">
        <f t="shared" si="1"/>
        <v>0</v>
      </c>
      <c r="I11" s="11">
        <f t="shared" si="1"/>
        <v>72788</v>
      </c>
      <c r="J11" s="162"/>
      <c r="K11" s="162"/>
      <c r="L11" s="162"/>
      <c r="M11" s="162"/>
      <c r="N11" s="162"/>
      <c r="O11" s="153"/>
    </row>
    <row r="12" spans="1:15" ht="15.75">
      <c r="A12" s="160"/>
      <c r="B12" s="159"/>
      <c r="C12" s="213"/>
      <c r="D12" s="9">
        <v>2016</v>
      </c>
      <c r="E12" s="11">
        <f>SUM(F12:I12)</f>
        <v>532228.94700000004</v>
      </c>
      <c r="F12" s="11">
        <f t="shared" si="1"/>
        <v>317456.74700000003</v>
      </c>
      <c r="G12" s="11">
        <f t="shared" si="1"/>
        <v>173950.2</v>
      </c>
      <c r="H12" s="11">
        <f t="shared" si="1"/>
        <v>0</v>
      </c>
      <c r="I12" s="11">
        <f t="shared" si="1"/>
        <v>40822</v>
      </c>
      <c r="J12" s="162"/>
      <c r="K12" s="162"/>
      <c r="L12" s="162"/>
      <c r="M12" s="162"/>
      <c r="N12" s="162"/>
      <c r="O12" s="153"/>
    </row>
    <row r="13" spans="1:15" ht="15.75">
      <c r="A13" s="160"/>
      <c r="B13" s="159"/>
      <c r="C13" s="214"/>
      <c r="D13" s="9">
        <v>2017</v>
      </c>
      <c r="E13" s="11">
        <f>SUM(F13:I13)</f>
        <v>552553.80000000005</v>
      </c>
      <c r="F13" s="11">
        <f t="shared" si="1"/>
        <v>302166.8</v>
      </c>
      <c r="G13" s="11">
        <f t="shared" si="1"/>
        <v>192864</v>
      </c>
      <c r="H13" s="11">
        <f t="shared" si="1"/>
        <v>0</v>
      </c>
      <c r="I13" s="11">
        <f t="shared" si="1"/>
        <v>57523</v>
      </c>
      <c r="J13" s="162"/>
      <c r="K13" s="162"/>
      <c r="L13" s="162"/>
      <c r="M13" s="162"/>
      <c r="N13" s="162"/>
      <c r="O13" s="153"/>
    </row>
    <row r="14" spans="1:15" ht="15.75">
      <c r="A14" s="160" t="s">
        <v>113</v>
      </c>
      <c r="B14" s="159" t="s">
        <v>380</v>
      </c>
      <c r="C14" s="176" t="s">
        <v>157</v>
      </c>
      <c r="D14" s="9" t="s">
        <v>107</v>
      </c>
      <c r="E14" s="11">
        <f>SUM(E15:E17)</f>
        <v>1554923.013</v>
      </c>
      <c r="F14" s="11">
        <f>SUM(F15:F17)</f>
        <v>941293.21299999999</v>
      </c>
      <c r="G14" s="11">
        <f>SUM(G15:G17)</f>
        <v>442496.80000000005</v>
      </c>
      <c r="H14" s="11">
        <f>SUM(H15:H17)</f>
        <v>0</v>
      </c>
      <c r="I14" s="11">
        <f>SUM(I15:I17)</f>
        <v>171133</v>
      </c>
      <c r="J14" s="162"/>
      <c r="K14" s="162"/>
      <c r="L14" s="162"/>
      <c r="M14" s="162"/>
      <c r="N14" s="162"/>
      <c r="O14" s="153" t="s">
        <v>247</v>
      </c>
    </row>
    <row r="15" spans="1:15" ht="15.75">
      <c r="A15" s="160"/>
      <c r="B15" s="159"/>
      <c r="C15" s="177"/>
      <c r="D15" s="9">
        <v>2015</v>
      </c>
      <c r="E15" s="11">
        <f>SUM(F15:I15)</f>
        <v>519699.86600000004</v>
      </c>
      <c r="F15" s="11">
        <f t="shared" ref="F15:I17" si="2">F19+F51+F87+F143</f>
        <v>371229.266</v>
      </c>
      <c r="G15" s="11">
        <f t="shared" si="2"/>
        <v>75682.600000000006</v>
      </c>
      <c r="H15" s="11">
        <f t="shared" si="2"/>
        <v>0</v>
      </c>
      <c r="I15" s="11">
        <f t="shared" si="2"/>
        <v>72788</v>
      </c>
      <c r="J15" s="162"/>
      <c r="K15" s="162"/>
      <c r="L15" s="162"/>
      <c r="M15" s="162"/>
      <c r="N15" s="162"/>
      <c r="O15" s="153"/>
    </row>
    <row r="16" spans="1:15" ht="15.75">
      <c r="A16" s="160"/>
      <c r="B16" s="159"/>
      <c r="C16" s="177"/>
      <c r="D16" s="9">
        <v>2016</v>
      </c>
      <c r="E16" s="11">
        <f>SUM(F16:I16)</f>
        <v>507424.44700000004</v>
      </c>
      <c r="F16" s="11">
        <f t="shared" si="2"/>
        <v>292652.24700000003</v>
      </c>
      <c r="G16" s="11">
        <f t="shared" si="2"/>
        <v>173950.2</v>
      </c>
      <c r="H16" s="11">
        <f t="shared" si="2"/>
        <v>0</v>
      </c>
      <c r="I16" s="11">
        <f t="shared" si="2"/>
        <v>40822</v>
      </c>
      <c r="J16" s="162"/>
      <c r="K16" s="162"/>
      <c r="L16" s="162"/>
      <c r="M16" s="162"/>
      <c r="N16" s="162"/>
      <c r="O16" s="153"/>
    </row>
    <row r="17" spans="1:15" ht="15.75">
      <c r="A17" s="160"/>
      <c r="B17" s="159"/>
      <c r="C17" s="178"/>
      <c r="D17" s="9">
        <v>2017</v>
      </c>
      <c r="E17" s="11">
        <f>SUM(F17:I17)</f>
        <v>527798.69999999995</v>
      </c>
      <c r="F17" s="11">
        <f t="shared" si="2"/>
        <v>277411.7</v>
      </c>
      <c r="G17" s="11">
        <f t="shared" si="2"/>
        <v>192864</v>
      </c>
      <c r="H17" s="11">
        <f t="shared" si="2"/>
        <v>0</v>
      </c>
      <c r="I17" s="11">
        <f t="shared" si="2"/>
        <v>57523</v>
      </c>
      <c r="J17" s="162"/>
      <c r="K17" s="162"/>
      <c r="L17" s="162"/>
      <c r="M17" s="162"/>
      <c r="N17" s="162"/>
      <c r="O17" s="153"/>
    </row>
    <row r="18" spans="1:15" ht="14.45" customHeight="1">
      <c r="A18" s="160" t="s">
        <v>114</v>
      </c>
      <c r="B18" s="159" t="s">
        <v>322</v>
      </c>
      <c r="C18" s="176" t="s">
        <v>157</v>
      </c>
      <c r="D18" s="9" t="s">
        <v>107</v>
      </c>
      <c r="E18" s="11">
        <f>SUM(E19:E21)</f>
        <v>170266</v>
      </c>
      <c r="F18" s="11">
        <f>SUM(F19:F21)</f>
        <v>45810</v>
      </c>
      <c r="G18" s="11">
        <f>SUM(G19:G21)</f>
        <v>16616</v>
      </c>
      <c r="H18" s="11">
        <f>SUM(H19:H21)</f>
        <v>0</v>
      </c>
      <c r="I18" s="11">
        <f>SUM(I19:I21)</f>
        <v>107840</v>
      </c>
      <c r="J18" s="153" t="s">
        <v>418</v>
      </c>
      <c r="K18" s="153"/>
      <c r="L18" s="153"/>
      <c r="M18" s="153"/>
      <c r="N18" s="153"/>
      <c r="O18" s="153" t="s">
        <v>246</v>
      </c>
    </row>
    <row r="19" spans="1:15" ht="15.75">
      <c r="A19" s="160"/>
      <c r="B19" s="159"/>
      <c r="C19" s="177"/>
      <c r="D19" s="9">
        <v>2015</v>
      </c>
      <c r="E19" s="11">
        <f>SUM(F19:I19)</f>
        <v>74310</v>
      </c>
      <c r="F19" s="11">
        <f t="shared" ref="F19:H21" si="3">F23+F27+F31</f>
        <v>19010</v>
      </c>
      <c r="G19" s="11">
        <f t="shared" si="3"/>
        <v>0</v>
      </c>
      <c r="H19" s="11">
        <f t="shared" si="3"/>
        <v>0</v>
      </c>
      <c r="I19" s="11">
        <f>I23+I27+I31+I35+I39+I43+I47</f>
        <v>55300</v>
      </c>
      <c r="J19" s="153"/>
      <c r="K19" s="153"/>
      <c r="L19" s="153"/>
      <c r="M19" s="153"/>
      <c r="N19" s="153"/>
      <c r="O19" s="153"/>
    </row>
    <row r="20" spans="1:15" ht="15.75">
      <c r="A20" s="160"/>
      <c r="B20" s="159"/>
      <c r="C20" s="177"/>
      <c r="D20" s="9">
        <v>2016</v>
      </c>
      <c r="E20" s="11">
        <f>SUM(F20:I20)</f>
        <v>39330</v>
      </c>
      <c r="F20" s="11">
        <f t="shared" si="3"/>
        <v>13400</v>
      </c>
      <c r="G20" s="11">
        <f t="shared" si="3"/>
        <v>5980</v>
      </c>
      <c r="H20" s="11">
        <f t="shared" si="3"/>
        <v>0</v>
      </c>
      <c r="I20" s="11">
        <f>I24+I28+I32+I36+I40+I44+I48</f>
        <v>19950</v>
      </c>
      <c r="J20" s="153"/>
      <c r="K20" s="153"/>
      <c r="L20" s="153"/>
      <c r="M20" s="153"/>
      <c r="N20" s="153"/>
      <c r="O20" s="153"/>
    </row>
    <row r="21" spans="1:15" ht="15.75">
      <c r="A21" s="160"/>
      <c r="B21" s="159"/>
      <c r="C21" s="178"/>
      <c r="D21" s="9">
        <v>2017</v>
      </c>
      <c r="E21" s="11">
        <f>SUM(F21:I21)</f>
        <v>56626</v>
      </c>
      <c r="F21" s="11">
        <f t="shared" si="3"/>
        <v>13400</v>
      </c>
      <c r="G21" s="11">
        <f t="shared" si="3"/>
        <v>10636</v>
      </c>
      <c r="H21" s="11">
        <f t="shared" si="3"/>
        <v>0</v>
      </c>
      <c r="I21" s="11">
        <f>I25+I29+I33+I37+I41+I45+I49</f>
        <v>32590</v>
      </c>
      <c r="J21" s="153"/>
      <c r="K21" s="153"/>
      <c r="L21" s="153"/>
      <c r="M21" s="153"/>
      <c r="N21" s="153"/>
      <c r="O21" s="153"/>
    </row>
    <row r="22" spans="1:15" ht="42.75" customHeight="1">
      <c r="A22" s="160" t="s">
        <v>115</v>
      </c>
      <c r="B22" s="159" t="s">
        <v>158</v>
      </c>
      <c r="C22" s="176" t="s">
        <v>157</v>
      </c>
      <c r="D22" s="9" t="s">
        <v>107</v>
      </c>
      <c r="E22" s="11">
        <f>SUM(E23:E25)</f>
        <v>0</v>
      </c>
      <c r="F22" s="11">
        <f>SUM(F23:F25)</f>
        <v>0</v>
      </c>
      <c r="G22" s="11">
        <f>SUM(G23:G25)</f>
        <v>0</v>
      </c>
      <c r="H22" s="11">
        <f>SUM(H23:H25)</f>
        <v>0</v>
      </c>
      <c r="I22" s="11">
        <f>SUM(I23:I25)</f>
        <v>0</v>
      </c>
      <c r="J22" s="204" t="s">
        <v>8</v>
      </c>
      <c r="K22" s="210"/>
      <c r="L22" s="210"/>
      <c r="M22" s="210"/>
      <c r="N22" s="205"/>
      <c r="O22" s="153" t="s">
        <v>237</v>
      </c>
    </row>
    <row r="23" spans="1:15" ht="15.75">
      <c r="A23" s="160"/>
      <c r="B23" s="159"/>
      <c r="C23" s="177"/>
      <c r="D23" s="9">
        <v>2015</v>
      </c>
      <c r="E23" s="11">
        <f>SUM(F23:I23)</f>
        <v>0</v>
      </c>
      <c r="F23" s="11">
        <v>0</v>
      </c>
      <c r="G23" s="11">
        <v>0</v>
      </c>
      <c r="H23" s="11">
        <v>0</v>
      </c>
      <c r="I23" s="11">
        <v>0</v>
      </c>
      <c r="J23" s="215"/>
      <c r="K23" s="182"/>
      <c r="L23" s="182"/>
      <c r="M23" s="182"/>
      <c r="N23" s="216"/>
      <c r="O23" s="153"/>
    </row>
    <row r="24" spans="1:15" ht="15.75">
      <c r="A24" s="160"/>
      <c r="B24" s="159"/>
      <c r="C24" s="177"/>
      <c r="D24" s="9">
        <v>2016</v>
      </c>
      <c r="E24" s="11">
        <f>SUM(F24:I24)</f>
        <v>0</v>
      </c>
      <c r="F24" s="11">
        <v>0</v>
      </c>
      <c r="G24" s="11">
        <v>0</v>
      </c>
      <c r="H24" s="11">
        <v>0</v>
      </c>
      <c r="I24" s="11">
        <v>0</v>
      </c>
      <c r="J24" s="215"/>
      <c r="K24" s="182"/>
      <c r="L24" s="182"/>
      <c r="M24" s="182"/>
      <c r="N24" s="216"/>
      <c r="O24" s="153"/>
    </row>
    <row r="25" spans="1:15" ht="15.75">
      <c r="A25" s="160"/>
      <c r="B25" s="159"/>
      <c r="C25" s="178"/>
      <c r="D25" s="9">
        <v>2017</v>
      </c>
      <c r="E25" s="11">
        <f>SUM(F25:I25)</f>
        <v>0</v>
      </c>
      <c r="F25" s="11">
        <v>0</v>
      </c>
      <c r="G25" s="11">
        <v>0</v>
      </c>
      <c r="H25" s="11">
        <v>0</v>
      </c>
      <c r="I25" s="11">
        <v>0</v>
      </c>
      <c r="J25" s="217"/>
      <c r="K25" s="218"/>
      <c r="L25" s="218"/>
      <c r="M25" s="218"/>
      <c r="N25" s="219"/>
      <c r="O25" s="153"/>
    </row>
    <row r="26" spans="1:15" ht="94.5" customHeight="1">
      <c r="A26" s="160" t="s">
        <v>116</v>
      </c>
      <c r="B26" s="159" t="s">
        <v>207</v>
      </c>
      <c r="C26" s="176" t="s">
        <v>157</v>
      </c>
      <c r="D26" s="9" t="s">
        <v>107</v>
      </c>
      <c r="E26" s="11">
        <f>SUM(E27:E29)</f>
        <v>15000</v>
      </c>
      <c r="F26" s="11">
        <f>SUM(F27:F29)</f>
        <v>15000</v>
      </c>
      <c r="G26" s="11">
        <f>SUM(G27:G29)</f>
        <v>0</v>
      </c>
      <c r="H26" s="11">
        <f>SUM(H27:H29)</f>
        <v>0</v>
      </c>
      <c r="I26" s="11">
        <f>SUM(I27:I29)</f>
        <v>0</v>
      </c>
      <c r="J26" s="204" t="s">
        <v>16</v>
      </c>
      <c r="K26" s="210"/>
      <c r="L26" s="210"/>
      <c r="M26" s="210"/>
      <c r="N26" s="205"/>
      <c r="O26" s="153" t="s">
        <v>237</v>
      </c>
    </row>
    <row r="27" spans="1:15" ht="15.75">
      <c r="A27" s="160"/>
      <c r="B27" s="159"/>
      <c r="C27" s="177"/>
      <c r="D27" s="9">
        <v>2015</v>
      </c>
      <c r="E27" s="11">
        <f>SUM(F27:I27)</f>
        <v>5000</v>
      </c>
      <c r="F27" s="11">
        <v>5000</v>
      </c>
      <c r="G27" s="11">
        <v>0</v>
      </c>
      <c r="H27" s="11">
        <v>0</v>
      </c>
      <c r="I27" s="11">
        <v>0</v>
      </c>
      <c r="J27" s="215"/>
      <c r="K27" s="182"/>
      <c r="L27" s="182"/>
      <c r="M27" s="182"/>
      <c r="N27" s="216"/>
      <c r="O27" s="153"/>
    </row>
    <row r="28" spans="1:15" ht="15.75">
      <c r="A28" s="160"/>
      <c r="B28" s="159"/>
      <c r="C28" s="177"/>
      <c r="D28" s="9">
        <v>2016</v>
      </c>
      <c r="E28" s="11">
        <f>SUM(F28:I28)</f>
        <v>5000</v>
      </c>
      <c r="F28" s="11">
        <v>5000</v>
      </c>
      <c r="G28" s="11">
        <v>0</v>
      </c>
      <c r="H28" s="11">
        <v>0</v>
      </c>
      <c r="I28" s="11">
        <v>0</v>
      </c>
      <c r="J28" s="215"/>
      <c r="K28" s="182"/>
      <c r="L28" s="182"/>
      <c r="M28" s="182"/>
      <c r="N28" s="216"/>
      <c r="O28" s="153"/>
    </row>
    <row r="29" spans="1:15" ht="15.75">
      <c r="A29" s="160"/>
      <c r="B29" s="159"/>
      <c r="C29" s="177"/>
      <c r="D29" s="9">
        <v>2017</v>
      </c>
      <c r="E29" s="11">
        <f>SUM(F29:I29)</f>
        <v>5000</v>
      </c>
      <c r="F29" s="11">
        <v>5000</v>
      </c>
      <c r="G29" s="11">
        <v>0</v>
      </c>
      <c r="H29" s="11">
        <v>0</v>
      </c>
      <c r="I29" s="11">
        <v>0</v>
      </c>
      <c r="J29" s="215"/>
      <c r="K29" s="182"/>
      <c r="L29" s="182"/>
      <c r="M29" s="182"/>
      <c r="N29" s="216"/>
      <c r="O29" s="153"/>
    </row>
    <row r="30" spans="1:15" ht="29.25" customHeight="1">
      <c r="A30" s="160" t="s">
        <v>117</v>
      </c>
      <c r="B30" s="159" t="s">
        <v>288</v>
      </c>
      <c r="C30" s="176" t="s">
        <v>157</v>
      </c>
      <c r="D30" s="9" t="s">
        <v>107</v>
      </c>
      <c r="E30" s="11">
        <f>SUM(E31:E33)</f>
        <v>111766</v>
      </c>
      <c r="F30" s="11">
        <f>SUM(F31:F33)</f>
        <v>30810</v>
      </c>
      <c r="G30" s="11">
        <f>SUM(G31:G33)</f>
        <v>16616</v>
      </c>
      <c r="H30" s="11">
        <f>SUM(H31:H33)</f>
        <v>0</v>
      </c>
      <c r="I30" s="11">
        <v>163510</v>
      </c>
      <c r="J30" s="204" t="s">
        <v>15</v>
      </c>
      <c r="K30" s="210"/>
      <c r="L30" s="210"/>
      <c r="M30" s="210"/>
      <c r="N30" s="205"/>
      <c r="O30" s="153" t="s">
        <v>237</v>
      </c>
    </row>
    <row r="31" spans="1:15" ht="15.75">
      <c r="A31" s="160"/>
      <c r="B31" s="159"/>
      <c r="C31" s="177"/>
      <c r="D31" s="9">
        <v>2015</v>
      </c>
      <c r="E31" s="11">
        <f>SUM(F31:I31)</f>
        <v>36810</v>
      </c>
      <c r="F31" s="11">
        <v>14010</v>
      </c>
      <c r="G31" s="11">
        <v>0</v>
      </c>
      <c r="H31" s="11">
        <v>0</v>
      </c>
      <c r="I31" s="11">
        <v>22800</v>
      </c>
      <c r="J31" s="215"/>
      <c r="K31" s="182"/>
      <c r="L31" s="182"/>
      <c r="M31" s="182"/>
      <c r="N31" s="216"/>
      <c r="O31" s="153"/>
    </row>
    <row r="32" spans="1:15" ht="15.75">
      <c r="A32" s="160"/>
      <c r="B32" s="159"/>
      <c r="C32" s="177"/>
      <c r="D32" s="9">
        <v>2016</v>
      </c>
      <c r="E32" s="11">
        <f>SUM(F32:I32)</f>
        <v>29330</v>
      </c>
      <c r="F32" s="11">
        <v>8400</v>
      </c>
      <c r="G32" s="11">
        <v>5980</v>
      </c>
      <c r="H32" s="11">
        <v>0</v>
      </c>
      <c r="I32" s="11">
        <v>14950</v>
      </c>
      <c r="J32" s="215"/>
      <c r="K32" s="182"/>
      <c r="L32" s="182"/>
      <c r="M32" s="182"/>
      <c r="N32" s="216"/>
      <c r="O32" s="153"/>
    </row>
    <row r="33" spans="1:16" ht="60.75" customHeight="1">
      <c r="A33" s="160"/>
      <c r="B33" s="159"/>
      <c r="C33" s="178"/>
      <c r="D33" s="9">
        <v>2017</v>
      </c>
      <c r="E33" s="11">
        <f>SUM(F33:I33)</f>
        <v>45626</v>
      </c>
      <c r="F33" s="11">
        <v>8400</v>
      </c>
      <c r="G33" s="11">
        <v>10636</v>
      </c>
      <c r="H33" s="11">
        <v>0</v>
      </c>
      <c r="I33" s="11">
        <v>26590</v>
      </c>
      <c r="J33" s="217"/>
      <c r="K33" s="218"/>
      <c r="L33" s="218"/>
      <c r="M33" s="218"/>
      <c r="N33" s="219"/>
      <c r="O33" s="153"/>
    </row>
    <row r="34" spans="1:16" ht="27.6" customHeight="1">
      <c r="A34" s="160" t="s">
        <v>118</v>
      </c>
      <c r="B34" s="159" t="s">
        <v>227</v>
      </c>
      <c r="C34" s="176">
        <v>2017</v>
      </c>
      <c r="D34" s="9" t="s">
        <v>107</v>
      </c>
      <c r="E34" s="11">
        <f>SUM(E35:E37)</f>
        <v>5000</v>
      </c>
      <c r="F34" s="11">
        <f>SUM(F35:F37)</f>
        <v>0</v>
      </c>
      <c r="G34" s="11">
        <f>SUM(G35:G37)</f>
        <v>0</v>
      </c>
      <c r="H34" s="11">
        <f>SUM(H35:H37)</f>
        <v>0</v>
      </c>
      <c r="I34" s="11">
        <f>SUM(I35:I37)</f>
        <v>5000</v>
      </c>
      <c r="J34" s="204" t="s">
        <v>459</v>
      </c>
      <c r="K34" s="210"/>
      <c r="L34" s="210"/>
      <c r="M34" s="210"/>
      <c r="N34" s="205"/>
      <c r="O34" s="153" t="s">
        <v>198</v>
      </c>
    </row>
    <row r="35" spans="1:16" ht="15.75">
      <c r="A35" s="160"/>
      <c r="B35" s="159"/>
      <c r="C35" s="177"/>
      <c r="D35" s="9">
        <v>2015</v>
      </c>
      <c r="E35" s="11">
        <f>SUM(F35:I35)</f>
        <v>0</v>
      </c>
      <c r="F35" s="11">
        <v>0</v>
      </c>
      <c r="G35" s="11">
        <v>0</v>
      </c>
      <c r="H35" s="11">
        <v>0</v>
      </c>
      <c r="I35" s="11">
        <v>0</v>
      </c>
      <c r="J35" s="215"/>
      <c r="K35" s="182"/>
      <c r="L35" s="182"/>
      <c r="M35" s="182"/>
      <c r="N35" s="216"/>
      <c r="O35" s="153"/>
    </row>
    <row r="36" spans="1:16" ht="15.75">
      <c r="A36" s="160"/>
      <c r="B36" s="159"/>
      <c r="C36" s="177"/>
      <c r="D36" s="9">
        <v>2016</v>
      </c>
      <c r="E36" s="11">
        <f>SUM(F36:I36)</f>
        <v>0</v>
      </c>
      <c r="F36" s="11">
        <v>0</v>
      </c>
      <c r="G36" s="11">
        <v>0</v>
      </c>
      <c r="H36" s="11">
        <v>0</v>
      </c>
      <c r="I36" s="11">
        <v>0</v>
      </c>
      <c r="J36" s="215"/>
      <c r="K36" s="182"/>
      <c r="L36" s="182"/>
      <c r="M36" s="182"/>
      <c r="N36" s="216"/>
      <c r="O36" s="153"/>
    </row>
    <row r="37" spans="1:16" ht="15.75">
      <c r="A37" s="160"/>
      <c r="B37" s="159"/>
      <c r="C37" s="178"/>
      <c r="D37" s="9">
        <v>2017</v>
      </c>
      <c r="E37" s="11">
        <f>SUM(F37:I37)</f>
        <v>5000</v>
      </c>
      <c r="F37" s="11">
        <v>0</v>
      </c>
      <c r="G37" s="11">
        <v>0</v>
      </c>
      <c r="H37" s="11">
        <v>0</v>
      </c>
      <c r="I37" s="11">
        <v>5000</v>
      </c>
      <c r="J37" s="217"/>
      <c r="K37" s="218"/>
      <c r="L37" s="218"/>
      <c r="M37" s="218"/>
      <c r="N37" s="219"/>
      <c r="O37" s="153"/>
    </row>
    <row r="38" spans="1:16" ht="18.75" customHeight="1">
      <c r="A38" s="160" t="s">
        <v>171</v>
      </c>
      <c r="B38" s="159" t="s">
        <v>228</v>
      </c>
      <c r="C38" s="176">
        <v>2015</v>
      </c>
      <c r="D38" s="9" t="s">
        <v>107</v>
      </c>
      <c r="E38" s="11">
        <f>SUM(E39:E41)</f>
        <v>24500</v>
      </c>
      <c r="F38" s="11">
        <f>SUM(F39:F41)</f>
        <v>0</v>
      </c>
      <c r="G38" s="11">
        <f>SUM(G39:G41)</f>
        <v>0</v>
      </c>
      <c r="H38" s="11">
        <f>SUM(H39:H41)</f>
        <v>0</v>
      </c>
      <c r="I38" s="11">
        <f>SUM(I39:I41)</f>
        <v>24500</v>
      </c>
      <c r="J38" s="204" t="s">
        <v>7</v>
      </c>
      <c r="K38" s="210"/>
      <c r="L38" s="210"/>
      <c r="M38" s="210"/>
      <c r="N38" s="205"/>
      <c r="O38" s="153" t="s">
        <v>205</v>
      </c>
    </row>
    <row r="39" spans="1:16" ht="15.75">
      <c r="A39" s="160"/>
      <c r="B39" s="159"/>
      <c r="C39" s="177"/>
      <c r="D39" s="9">
        <v>2015</v>
      </c>
      <c r="E39" s="11">
        <f>SUM(F39:I39)</f>
        <v>24500</v>
      </c>
      <c r="F39" s="11">
        <v>0</v>
      </c>
      <c r="G39" s="11">
        <v>0</v>
      </c>
      <c r="H39" s="11">
        <v>0</v>
      </c>
      <c r="I39" s="11">
        <v>24500</v>
      </c>
      <c r="J39" s="215"/>
      <c r="K39" s="182"/>
      <c r="L39" s="182"/>
      <c r="M39" s="182"/>
      <c r="N39" s="216"/>
      <c r="O39" s="153"/>
    </row>
    <row r="40" spans="1:16" ht="15.75">
      <c r="A40" s="160"/>
      <c r="B40" s="159"/>
      <c r="C40" s="177"/>
      <c r="D40" s="9">
        <v>2016</v>
      </c>
      <c r="E40" s="11">
        <f>SUM(F40:I40)</f>
        <v>0</v>
      </c>
      <c r="F40" s="11">
        <v>0</v>
      </c>
      <c r="G40" s="11">
        <v>0</v>
      </c>
      <c r="H40" s="11">
        <v>0</v>
      </c>
      <c r="I40" s="11">
        <v>0</v>
      </c>
      <c r="J40" s="215"/>
      <c r="K40" s="182"/>
      <c r="L40" s="182"/>
      <c r="M40" s="182"/>
      <c r="N40" s="216"/>
      <c r="O40" s="153"/>
    </row>
    <row r="41" spans="1:16" ht="15.75">
      <c r="A41" s="160"/>
      <c r="B41" s="159"/>
      <c r="C41" s="178"/>
      <c r="D41" s="9">
        <v>2017</v>
      </c>
      <c r="E41" s="11">
        <f>SUM(F41:I41)</f>
        <v>0</v>
      </c>
      <c r="F41" s="11">
        <v>0</v>
      </c>
      <c r="G41" s="11">
        <v>0</v>
      </c>
      <c r="H41" s="11">
        <v>0</v>
      </c>
      <c r="I41" s="11">
        <v>0</v>
      </c>
      <c r="J41" s="217"/>
      <c r="K41" s="218"/>
      <c r="L41" s="218"/>
      <c r="M41" s="218"/>
      <c r="N41" s="219"/>
      <c r="O41" s="153"/>
    </row>
    <row r="42" spans="1:16" ht="30.75" customHeight="1">
      <c r="A42" s="160" t="s">
        <v>172</v>
      </c>
      <c r="B42" s="159" t="s">
        <v>229</v>
      </c>
      <c r="C42" s="176" t="s">
        <v>338</v>
      </c>
      <c r="D42" s="9" t="s">
        <v>107</v>
      </c>
      <c r="E42" s="11">
        <f>SUM(E43:E45)</f>
        <v>7000</v>
      </c>
      <c r="F42" s="11">
        <f>SUM(F43:F45)</f>
        <v>0</v>
      </c>
      <c r="G42" s="11">
        <f>SUM(G43:G45)</f>
        <v>0</v>
      </c>
      <c r="H42" s="11">
        <f>SUM(H43:H45)</f>
        <v>0</v>
      </c>
      <c r="I42" s="11">
        <f>SUM(I43:I45)</f>
        <v>7000</v>
      </c>
      <c r="J42" s="204" t="s">
        <v>6</v>
      </c>
      <c r="K42" s="210"/>
      <c r="L42" s="210"/>
      <c r="M42" s="210"/>
      <c r="N42" s="205"/>
      <c r="O42" s="153" t="s">
        <v>226</v>
      </c>
    </row>
    <row r="43" spans="1:16" ht="15.75">
      <c r="A43" s="160"/>
      <c r="B43" s="159"/>
      <c r="C43" s="177"/>
      <c r="D43" s="9">
        <v>2015</v>
      </c>
      <c r="E43" s="11">
        <f>SUM(F43:I43)</f>
        <v>3000</v>
      </c>
      <c r="F43" s="11">
        <v>0</v>
      </c>
      <c r="G43" s="11">
        <v>0</v>
      </c>
      <c r="H43" s="11">
        <v>0</v>
      </c>
      <c r="I43" s="11">
        <v>3000</v>
      </c>
      <c r="J43" s="215"/>
      <c r="K43" s="182"/>
      <c r="L43" s="182"/>
      <c r="M43" s="182"/>
      <c r="N43" s="216"/>
      <c r="O43" s="153"/>
    </row>
    <row r="44" spans="1:16" ht="15.75">
      <c r="A44" s="160"/>
      <c r="B44" s="159"/>
      <c r="C44" s="177"/>
      <c r="D44" s="9">
        <v>2016</v>
      </c>
      <c r="E44" s="11">
        <f>SUM(F44:I44)</f>
        <v>4000</v>
      </c>
      <c r="F44" s="11">
        <v>0</v>
      </c>
      <c r="G44" s="11">
        <v>0</v>
      </c>
      <c r="H44" s="11">
        <v>0</v>
      </c>
      <c r="I44" s="11">
        <v>4000</v>
      </c>
      <c r="J44" s="215"/>
      <c r="K44" s="182"/>
      <c r="L44" s="182"/>
      <c r="M44" s="182"/>
      <c r="N44" s="216"/>
      <c r="O44" s="153"/>
    </row>
    <row r="45" spans="1:16" ht="15.75">
      <c r="A45" s="160"/>
      <c r="B45" s="159"/>
      <c r="C45" s="178"/>
      <c r="D45" s="9">
        <v>2017</v>
      </c>
      <c r="E45" s="11">
        <f>SUM(F45:I45)</f>
        <v>0</v>
      </c>
      <c r="F45" s="11">
        <v>0</v>
      </c>
      <c r="G45" s="11">
        <v>0</v>
      </c>
      <c r="H45" s="11">
        <v>0</v>
      </c>
      <c r="I45" s="11">
        <v>0</v>
      </c>
      <c r="J45" s="217"/>
      <c r="K45" s="218"/>
      <c r="L45" s="218"/>
      <c r="M45" s="218"/>
      <c r="N45" s="219"/>
      <c r="O45" s="153"/>
    </row>
    <row r="46" spans="1:16" ht="33.75" customHeight="1">
      <c r="A46" s="160" t="s">
        <v>30</v>
      </c>
      <c r="B46" s="159" t="s">
        <v>230</v>
      </c>
      <c r="C46" s="176" t="s">
        <v>157</v>
      </c>
      <c r="D46" s="9" t="s">
        <v>107</v>
      </c>
      <c r="E46" s="11">
        <f>SUM(E47:E49)</f>
        <v>7000</v>
      </c>
      <c r="F46" s="11">
        <f>SUM(F47:F49)</f>
        <v>0</v>
      </c>
      <c r="G46" s="11">
        <f>SUM(G47:G49)</f>
        <v>0</v>
      </c>
      <c r="H46" s="11">
        <f>SUM(H47:H49)</f>
        <v>0</v>
      </c>
      <c r="I46" s="11">
        <f>SUM(I47:I49)</f>
        <v>7000</v>
      </c>
      <c r="J46" s="204" t="s">
        <v>460</v>
      </c>
      <c r="K46" s="210"/>
      <c r="L46" s="210"/>
      <c r="M46" s="210"/>
      <c r="N46" s="205"/>
      <c r="O46" s="153" t="s">
        <v>199</v>
      </c>
    </row>
    <row r="47" spans="1:16" ht="15.75">
      <c r="A47" s="160"/>
      <c r="B47" s="159"/>
      <c r="C47" s="177"/>
      <c r="D47" s="9">
        <v>2015</v>
      </c>
      <c r="E47" s="11">
        <f>SUM(F47:I47)</f>
        <v>5000</v>
      </c>
      <c r="F47" s="11">
        <v>0</v>
      </c>
      <c r="G47" s="11">
        <v>0</v>
      </c>
      <c r="H47" s="11">
        <v>0</v>
      </c>
      <c r="I47" s="11">
        <v>5000</v>
      </c>
      <c r="J47" s="215"/>
      <c r="K47" s="182"/>
      <c r="L47" s="182"/>
      <c r="M47" s="182"/>
      <c r="N47" s="216"/>
      <c r="O47" s="153"/>
      <c r="P47" s="183"/>
    </row>
    <row r="48" spans="1:16" ht="15.75">
      <c r="A48" s="160"/>
      <c r="B48" s="159"/>
      <c r="C48" s="177"/>
      <c r="D48" s="9">
        <v>2016</v>
      </c>
      <c r="E48" s="11">
        <f>SUM(F48:I48)</f>
        <v>1000</v>
      </c>
      <c r="F48" s="11">
        <v>0</v>
      </c>
      <c r="G48" s="11">
        <v>0</v>
      </c>
      <c r="H48" s="11">
        <v>0</v>
      </c>
      <c r="I48" s="11">
        <v>1000</v>
      </c>
      <c r="J48" s="215"/>
      <c r="K48" s="182"/>
      <c r="L48" s="182"/>
      <c r="M48" s="182"/>
      <c r="N48" s="216"/>
      <c r="O48" s="153"/>
      <c r="P48" s="183"/>
    </row>
    <row r="49" spans="1:16" ht="15.75">
      <c r="A49" s="160"/>
      <c r="B49" s="159"/>
      <c r="C49" s="178"/>
      <c r="D49" s="9">
        <v>2017</v>
      </c>
      <c r="E49" s="11">
        <f>SUM(F49:I49)</f>
        <v>1000</v>
      </c>
      <c r="F49" s="11">
        <v>0</v>
      </c>
      <c r="G49" s="11">
        <v>0</v>
      </c>
      <c r="H49" s="11">
        <v>0</v>
      </c>
      <c r="I49" s="11">
        <v>1000</v>
      </c>
      <c r="J49" s="217"/>
      <c r="K49" s="218"/>
      <c r="L49" s="218"/>
      <c r="M49" s="218"/>
      <c r="N49" s="219"/>
      <c r="O49" s="153"/>
      <c r="P49" s="183"/>
    </row>
    <row r="50" spans="1:16" ht="14.45" customHeight="1">
      <c r="A50" s="160" t="s">
        <v>120</v>
      </c>
      <c r="B50" s="159" t="s">
        <v>235</v>
      </c>
      <c r="C50" s="176" t="s">
        <v>157</v>
      </c>
      <c r="D50" s="9" t="s">
        <v>107</v>
      </c>
      <c r="E50" s="11">
        <f>SUM(E51:E53)</f>
        <v>192487.77000000002</v>
      </c>
      <c r="F50" s="11">
        <f>SUM(F51:F53)</f>
        <v>35850.47</v>
      </c>
      <c r="G50" s="11">
        <f>SUM(G51:G53)</f>
        <v>95048.3</v>
      </c>
      <c r="H50" s="11">
        <f>SUM(H51:H53)</f>
        <v>0</v>
      </c>
      <c r="I50" s="11">
        <f>SUM(I51:I53)</f>
        <v>61589</v>
      </c>
      <c r="J50" s="153" t="s">
        <v>250</v>
      </c>
      <c r="K50" s="153"/>
      <c r="L50" s="153"/>
      <c r="M50" s="153"/>
      <c r="N50" s="153"/>
      <c r="O50" s="153" t="s">
        <v>248</v>
      </c>
    </row>
    <row r="51" spans="1:16" ht="15.75">
      <c r="A51" s="160"/>
      <c r="B51" s="159"/>
      <c r="C51" s="177"/>
      <c r="D51" s="9">
        <v>2015</v>
      </c>
      <c r="E51" s="11">
        <f>SUM(F51:I51)</f>
        <v>52225.700000000004</v>
      </c>
      <c r="F51" s="11">
        <f>F55+F59+F63+F67+F71+F75+F79+F83</f>
        <v>12015</v>
      </c>
      <c r="G51" s="11">
        <f>G55+G59+G63+G67+G71+G75+G79+G83</f>
        <v>23290.700000000004</v>
      </c>
      <c r="H51" s="11">
        <f t="shared" ref="H51:I53" si="4">H55+H59+H63+H67+H71+H75+H79</f>
        <v>0</v>
      </c>
      <c r="I51" s="11">
        <f t="shared" si="4"/>
        <v>16920</v>
      </c>
      <c r="J51" s="153"/>
      <c r="K51" s="153"/>
      <c r="L51" s="153"/>
      <c r="M51" s="153"/>
      <c r="N51" s="153"/>
      <c r="O51" s="153"/>
    </row>
    <row r="52" spans="1:16" ht="15.75">
      <c r="A52" s="160"/>
      <c r="B52" s="159"/>
      <c r="C52" s="177"/>
      <c r="D52" s="9">
        <v>2016</v>
      </c>
      <c r="E52" s="11">
        <f>SUM(F52:I52)</f>
        <v>66506.334999999992</v>
      </c>
      <c r="F52" s="11">
        <f>F56+F60+F64+F68+F72+F76+F80+F84</f>
        <v>11917.735000000001</v>
      </c>
      <c r="G52" s="11">
        <f>G56+G60+G64+G68+G72+G76+G80</f>
        <v>34284.6</v>
      </c>
      <c r="H52" s="11">
        <f t="shared" si="4"/>
        <v>0</v>
      </c>
      <c r="I52" s="11">
        <f t="shared" si="4"/>
        <v>20304</v>
      </c>
      <c r="J52" s="153"/>
      <c r="K52" s="153"/>
      <c r="L52" s="153"/>
      <c r="M52" s="153"/>
      <c r="N52" s="153"/>
      <c r="O52" s="153"/>
    </row>
    <row r="53" spans="1:16" ht="15.75">
      <c r="A53" s="160"/>
      <c r="B53" s="159"/>
      <c r="C53" s="178"/>
      <c r="D53" s="9">
        <v>2017</v>
      </c>
      <c r="E53" s="11">
        <f>SUM(F53:I53)</f>
        <v>73755.735000000001</v>
      </c>
      <c r="F53" s="11">
        <f>F57+F61+F65+F69+F73+F77+F81+F85</f>
        <v>11917.735000000001</v>
      </c>
      <c r="G53" s="11">
        <f>G57+G61+G65+G69+G73+G77+G81</f>
        <v>37473</v>
      </c>
      <c r="H53" s="11">
        <f t="shared" si="4"/>
        <v>0</v>
      </c>
      <c r="I53" s="11">
        <f t="shared" si="4"/>
        <v>24365</v>
      </c>
      <c r="J53" s="153"/>
      <c r="K53" s="153"/>
      <c r="L53" s="153"/>
      <c r="M53" s="153"/>
      <c r="N53" s="153"/>
      <c r="O53" s="153"/>
    </row>
    <row r="54" spans="1:16" ht="27.6" customHeight="1">
      <c r="A54" s="160" t="s">
        <v>121</v>
      </c>
      <c r="B54" s="159" t="s">
        <v>208</v>
      </c>
      <c r="C54" s="176" t="s">
        <v>157</v>
      </c>
      <c r="D54" s="9" t="s">
        <v>107</v>
      </c>
      <c r="E54" s="11">
        <f>SUM(E55:E57)</f>
        <v>72509</v>
      </c>
      <c r="F54" s="11">
        <f>SUM(F55:F57)</f>
        <v>10920</v>
      </c>
      <c r="G54" s="11">
        <f>SUM(G55:G57)</f>
        <v>0</v>
      </c>
      <c r="H54" s="11">
        <f>SUM(H55:H57)</f>
        <v>0</v>
      </c>
      <c r="I54" s="11">
        <f>SUM(I55:I57)</f>
        <v>61589</v>
      </c>
      <c r="J54" s="204" t="s">
        <v>461</v>
      </c>
      <c r="K54" s="210"/>
      <c r="L54" s="210"/>
      <c r="M54" s="210"/>
      <c r="N54" s="205"/>
      <c r="O54" s="153" t="s">
        <v>239</v>
      </c>
    </row>
    <row r="55" spans="1:16" ht="15.75">
      <c r="A55" s="160"/>
      <c r="B55" s="159"/>
      <c r="C55" s="177"/>
      <c r="D55" s="9">
        <v>2015</v>
      </c>
      <c r="E55" s="11">
        <f>SUM(F55:I55)</f>
        <v>20560</v>
      </c>
      <c r="F55" s="11">
        <v>3640</v>
      </c>
      <c r="G55" s="11">
        <v>0</v>
      </c>
      <c r="H55" s="11">
        <v>0</v>
      </c>
      <c r="I55" s="11">
        <v>16920</v>
      </c>
      <c r="J55" s="215"/>
      <c r="K55" s="182"/>
      <c r="L55" s="182"/>
      <c r="M55" s="182"/>
      <c r="N55" s="216"/>
      <c r="O55" s="153"/>
    </row>
    <row r="56" spans="1:16" ht="15.75">
      <c r="A56" s="160"/>
      <c r="B56" s="159"/>
      <c r="C56" s="177"/>
      <c r="D56" s="9">
        <v>2016</v>
      </c>
      <c r="E56" s="11">
        <f>SUM(F56:I56)</f>
        <v>23944</v>
      </c>
      <c r="F56" s="11">
        <v>3640</v>
      </c>
      <c r="G56" s="11">
        <v>0</v>
      </c>
      <c r="H56" s="11">
        <v>0</v>
      </c>
      <c r="I56" s="11">
        <v>20304</v>
      </c>
      <c r="J56" s="215"/>
      <c r="K56" s="182"/>
      <c r="L56" s="182"/>
      <c r="M56" s="182"/>
      <c r="N56" s="216"/>
      <c r="O56" s="153"/>
    </row>
    <row r="57" spans="1:16" ht="15.75">
      <c r="A57" s="160"/>
      <c r="B57" s="159"/>
      <c r="C57" s="178"/>
      <c r="D57" s="9">
        <v>2017</v>
      </c>
      <c r="E57" s="11">
        <f>SUM(F57:I57)</f>
        <v>28005</v>
      </c>
      <c r="F57" s="11">
        <v>3640</v>
      </c>
      <c r="G57" s="11">
        <v>0</v>
      </c>
      <c r="H57" s="11">
        <v>0</v>
      </c>
      <c r="I57" s="11">
        <f>24365</f>
        <v>24365</v>
      </c>
      <c r="J57" s="217"/>
      <c r="K57" s="218"/>
      <c r="L57" s="218"/>
      <c r="M57" s="218"/>
      <c r="N57" s="219"/>
      <c r="O57" s="153"/>
    </row>
    <row r="58" spans="1:16" ht="60" customHeight="1">
      <c r="A58" s="160" t="s">
        <v>122</v>
      </c>
      <c r="B58" s="159" t="s">
        <v>209</v>
      </c>
      <c r="C58" s="176" t="s">
        <v>157</v>
      </c>
      <c r="D58" s="9" t="s">
        <v>107</v>
      </c>
      <c r="E58" s="11">
        <f>SUM(E59:E61)</f>
        <v>47387.6</v>
      </c>
      <c r="F58" s="11">
        <f>SUM(F59:F61)</f>
        <v>12000</v>
      </c>
      <c r="G58" s="11">
        <f>SUM(G59:G61)</f>
        <v>35387.599999999999</v>
      </c>
      <c r="H58" s="11">
        <f>SUM(H59:H61)</f>
        <v>0</v>
      </c>
      <c r="I58" s="11">
        <f>SUM(I59:I61)</f>
        <v>0</v>
      </c>
      <c r="J58" s="204" t="s">
        <v>462</v>
      </c>
      <c r="K58" s="210"/>
      <c r="L58" s="210"/>
      <c r="M58" s="210"/>
      <c r="N58" s="205"/>
      <c r="O58" s="153" t="s">
        <v>237</v>
      </c>
    </row>
    <row r="59" spans="1:16" ht="15.75">
      <c r="A59" s="160"/>
      <c r="B59" s="159"/>
      <c r="C59" s="177"/>
      <c r="D59" s="9">
        <v>2015</v>
      </c>
      <c r="E59" s="11">
        <f>SUM(F59:I59)</f>
        <v>11349.6</v>
      </c>
      <c r="F59" s="11">
        <v>4000</v>
      </c>
      <c r="G59" s="11">
        <v>7349.6</v>
      </c>
      <c r="H59" s="11">
        <v>0</v>
      </c>
      <c r="I59" s="11">
        <v>0</v>
      </c>
      <c r="J59" s="215"/>
      <c r="K59" s="182"/>
      <c r="L59" s="182"/>
      <c r="M59" s="182"/>
      <c r="N59" s="216"/>
      <c r="O59" s="153"/>
    </row>
    <row r="60" spans="1:16" ht="15.75">
      <c r="A60" s="160"/>
      <c r="B60" s="159"/>
      <c r="C60" s="177"/>
      <c r="D60" s="9">
        <v>2016</v>
      </c>
      <c r="E60" s="11">
        <f>SUM(F60:I60)</f>
        <v>17778</v>
      </c>
      <c r="F60" s="11">
        <v>4000</v>
      </c>
      <c r="G60" s="11">
        <v>13778</v>
      </c>
      <c r="H60" s="11">
        <v>0</v>
      </c>
      <c r="I60" s="11">
        <v>0</v>
      </c>
      <c r="J60" s="215"/>
      <c r="K60" s="182"/>
      <c r="L60" s="182"/>
      <c r="M60" s="182"/>
      <c r="N60" s="216"/>
      <c r="O60" s="153"/>
    </row>
    <row r="61" spans="1:16" ht="15.75">
      <c r="A61" s="160"/>
      <c r="B61" s="159"/>
      <c r="C61" s="178"/>
      <c r="D61" s="9">
        <v>2017</v>
      </c>
      <c r="E61" s="11">
        <f>SUM(F61:I61)</f>
        <v>18260</v>
      </c>
      <c r="F61" s="11">
        <v>4000</v>
      </c>
      <c r="G61" s="11">
        <v>14260</v>
      </c>
      <c r="H61" s="11">
        <v>0</v>
      </c>
      <c r="I61" s="11">
        <v>0</v>
      </c>
      <c r="J61" s="217"/>
      <c r="K61" s="218"/>
      <c r="L61" s="218"/>
      <c r="M61" s="218"/>
      <c r="N61" s="219"/>
      <c r="O61" s="153"/>
    </row>
    <row r="62" spans="1:16" ht="28.15" customHeight="1">
      <c r="A62" s="160" t="s">
        <v>123</v>
      </c>
      <c r="B62" s="159" t="s">
        <v>159</v>
      </c>
      <c r="C62" s="176" t="s">
        <v>157</v>
      </c>
      <c r="D62" s="9" t="s">
        <v>107</v>
      </c>
      <c r="E62" s="11">
        <f>SUM(E63:E65)</f>
        <v>0</v>
      </c>
      <c r="F62" s="11">
        <f>SUM(F63:F65)</f>
        <v>0</v>
      </c>
      <c r="G62" s="11">
        <f>SUM(G63:G65)</f>
        <v>0</v>
      </c>
      <c r="H62" s="11">
        <f>SUM(H63:H65)</f>
        <v>0</v>
      </c>
      <c r="I62" s="11">
        <f>SUM(I63:I65)</f>
        <v>0</v>
      </c>
      <c r="J62" s="204" t="s">
        <v>463</v>
      </c>
      <c r="K62" s="210"/>
      <c r="L62" s="210"/>
      <c r="M62" s="210"/>
      <c r="N62" s="205"/>
      <c r="O62" s="153" t="s">
        <v>239</v>
      </c>
    </row>
    <row r="63" spans="1:16" ht="15.75">
      <c r="A63" s="160"/>
      <c r="B63" s="159"/>
      <c r="C63" s="177"/>
      <c r="D63" s="9">
        <v>2015</v>
      </c>
      <c r="E63" s="11">
        <f>SUM(F63:I63)</f>
        <v>0</v>
      </c>
      <c r="F63" s="11">
        <v>0</v>
      </c>
      <c r="G63" s="11">
        <v>0</v>
      </c>
      <c r="H63" s="11">
        <v>0</v>
      </c>
      <c r="I63" s="11">
        <v>0</v>
      </c>
      <c r="J63" s="215"/>
      <c r="K63" s="182"/>
      <c r="L63" s="182"/>
      <c r="M63" s="182"/>
      <c r="N63" s="216"/>
      <c r="O63" s="153"/>
    </row>
    <row r="64" spans="1:16" ht="15.75">
      <c r="A64" s="160"/>
      <c r="B64" s="159"/>
      <c r="C64" s="177"/>
      <c r="D64" s="9">
        <v>2016</v>
      </c>
      <c r="E64" s="11">
        <f>SUM(F64:I64)</f>
        <v>0</v>
      </c>
      <c r="F64" s="11">
        <v>0</v>
      </c>
      <c r="G64" s="11">
        <v>0</v>
      </c>
      <c r="H64" s="11">
        <v>0</v>
      </c>
      <c r="I64" s="11">
        <v>0</v>
      </c>
      <c r="J64" s="215"/>
      <c r="K64" s="182"/>
      <c r="L64" s="182"/>
      <c r="M64" s="182"/>
      <c r="N64" s="216"/>
      <c r="O64" s="153"/>
    </row>
    <row r="65" spans="1:15" ht="15.75">
      <c r="A65" s="160"/>
      <c r="B65" s="159"/>
      <c r="C65" s="178"/>
      <c r="D65" s="9">
        <v>2017</v>
      </c>
      <c r="E65" s="11">
        <f>SUM(F65:I65)</f>
        <v>0</v>
      </c>
      <c r="F65" s="11">
        <v>0</v>
      </c>
      <c r="G65" s="11">
        <v>0</v>
      </c>
      <c r="H65" s="11">
        <v>0</v>
      </c>
      <c r="I65" s="11">
        <v>0</v>
      </c>
      <c r="J65" s="217"/>
      <c r="K65" s="218"/>
      <c r="L65" s="218"/>
      <c r="M65" s="218"/>
      <c r="N65" s="219"/>
      <c r="O65" s="153"/>
    </row>
    <row r="66" spans="1:15" ht="37.5" customHeight="1">
      <c r="A66" s="160" t="s">
        <v>125</v>
      </c>
      <c r="B66" s="159" t="s">
        <v>210</v>
      </c>
      <c r="C66" s="176" t="s">
        <v>376</v>
      </c>
      <c r="D66" s="9" t="s">
        <v>107</v>
      </c>
      <c r="E66" s="11">
        <f>SUM(E67:E69)</f>
        <v>0</v>
      </c>
      <c r="F66" s="11">
        <f>SUM(F67:F69)</f>
        <v>0</v>
      </c>
      <c r="G66" s="11">
        <f>SUM(G67:G69)</f>
        <v>0</v>
      </c>
      <c r="H66" s="11">
        <f>SUM(H67:H69)</f>
        <v>0</v>
      </c>
      <c r="I66" s="11">
        <f>SUM(I67:I69)</f>
        <v>0</v>
      </c>
      <c r="J66" s="204" t="s">
        <v>14</v>
      </c>
      <c r="K66" s="210"/>
      <c r="L66" s="210"/>
      <c r="M66" s="210"/>
      <c r="N66" s="205"/>
      <c r="O66" s="153" t="s">
        <v>239</v>
      </c>
    </row>
    <row r="67" spans="1:15" ht="15.75">
      <c r="A67" s="160"/>
      <c r="B67" s="159"/>
      <c r="C67" s="177"/>
      <c r="D67" s="9">
        <v>2015</v>
      </c>
      <c r="E67" s="11">
        <f>SUM(F67:I67)</f>
        <v>0</v>
      </c>
      <c r="F67" s="11">
        <v>0</v>
      </c>
      <c r="G67" s="11">
        <v>0</v>
      </c>
      <c r="H67" s="11">
        <v>0</v>
      </c>
      <c r="I67" s="11">
        <v>0</v>
      </c>
      <c r="J67" s="215"/>
      <c r="K67" s="182"/>
      <c r="L67" s="182"/>
      <c r="M67" s="182"/>
      <c r="N67" s="216"/>
      <c r="O67" s="153"/>
    </row>
    <row r="68" spans="1:15" ht="15.75">
      <c r="A68" s="160"/>
      <c r="B68" s="159"/>
      <c r="C68" s="177"/>
      <c r="D68" s="9">
        <v>2016</v>
      </c>
      <c r="E68" s="11">
        <f>SUM(F68:I68)</f>
        <v>0</v>
      </c>
      <c r="F68" s="11">
        <v>0</v>
      </c>
      <c r="G68" s="11">
        <v>0</v>
      </c>
      <c r="H68" s="11">
        <v>0</v>
      </c>
      <c r="I68" s="11">
        <v>0</v>
      </c>
      <c r="J68" s="215"/>
      <c r="K68" s="182"/>
      <c r="L68" s="182"/>
      <c r="M68" s="182"/>
      <c r="N68" s="216"/>
      <c r="O68" s="153"/>
    </row>
    <row r="69" spans="1:15" ht="15.75">
      <c r="A69" s="160"/>
      <c r="B69" s="159"/>
      <c r="C69" s="178"/>
      <c r="D69" s="9">
        <v>2017</v>
      </c>
      <c r="E69" s="11">
        <f>SUM(F69:I69)</f>
        <v>0</v>
      </c>
      <c r="F69" s="11">
        <v>0</v>
      </c>
      <c r="G69" s="11">
        <v>0</v>
      </c>
      <c r="H69" s="11">
        <v>0</v>
      </c>
      <c r="I69" s="11">
        <v>0</v>
      </c>
      <c r="J69" s="217"/>
      <c r="K69" s="218"/>
      <c r="L69" s="218"/>
      <c r="M69" s="218"/>
      <c r="N69" s="219"/>
      <c r="O69" s="153"/>
    </row>
    <row r="70" spans="1:15" ht="30.75" customHeight="1">
      <c r="A70" s="160" t="s">
        <v>126</v>
      </c>
      <c r="B70" s="159" t="s">
        <v>211</v>
      </c>
      <c r="C70" s="176" t="s">
        <v>157</v>
      </c>
      <c r="D70" s="9" t="s">
        <v>107</v>
      </c>
      <c r="E70" s="11">
        <f>SUM(E71:E73)</f>
        <v>10045.200000000001</v>
      </c>
      <c r="F70" s="11">
        <f>SUM(F71:F73)</f>
        <v>2325</v>
      </c>
      <c r="G70" s="11">
        <f>SUM(G71:G73)</f>
        <v>7720.2</v>
      </c>
      <c r="H70" s="11">
        <f>SUM(H71:H73)</f>
        <v>0</v>
      </c>
      <c r="I70" s="11">
        <f>SUM(I71:I73)</f>
        <v>0</v>
      </c>
      <c r="J70" s="204" t="s">
        <v>464</v>
      </c>
      <c r="K70" s="210"/>
      <c r="L70" s="210"/>
      <c r="M70" s="210"/>
      <c r="N70" s="205"/>
      <c r="O70" s="153" t="s">
        <v>237</v>
      </c>
    </row>
    <row r="71" spans="1:15" ht="15.75">
      <c r="A71" s="160"/>
      <c r="B71" s="159"/>
      <c r="C71" s="177"/>
      <c r="D71" s="9">
        <v>2015</v>
      </c>
      <c r="E71" s="11">
        <f>SUM(F71:I71)</f>
        <v>2511.1999999999998</v>
      </c>
      <c r="F71" s="11">
        <v>775</v>
      </c>
      <c r="G71" s="11">
        <v>1736.2</v>
      </c>
      <c r="H71" s="11">
        <v>0</v>
      </c>
      <c r="I71" s="11">
        <v>0</v>
      </c>
      <c r="J71" s="215"/>
      <c r="K71" s="182"/>
      <c r="L71" s="182"/>
      <c r="M71" s="182"/>
      <c r="N71" s="216"/>
      <c r="O71" s="153"/>
    </row>
    <row r="72" spans="1:15" ht="15.75">
      <c r="A72" s="160"/>
      <c r="B72" s="159"/>
      <c r="C72" s="177"/>
      <c r="D72" s="9">
        <v>2016</v>
      </c>
      <c r="E72" s="11">
        <f>SUM(F72:I72)</f>
        <v>3486</v>
      </c>
      <c r="F72" s="11">
        <v>775</v>
      </c>
      <c r="G72" s="11">
        <v>2711</v>
      </c>
      <c r="H72" s="11">
        <v>0</v>
      </c>
      <c r="I72" s="11">
        <v>0</v>
      </c>
      <c r="J72" s="215"/>
      <c r="K72" s="182"/>
      <c r="L72" s="182"/>
      <c r="M72" s="182"/>
      <c r="N72" s="216"/>
      <c r="O72" s="153"/>
    </row>
    <row r="73" spans="1:15" ht="15.75">
      <c r="A73" s="160"/>
      <c r="B73" s="159"/>
      <c r="C73" s="178"/>
      <c r="D73" s="9">
        <v>2017</v>
      </c>
      <c r="E73" s="11">
        <f>SUM(F73:I73)</f>
        <v>4048</v>
      </c>
      <c r="F73" s="11">
        <v>775</v>
      </c>
      <c r="G73" s="11">
        <v>3273</v>
      </c>
      <c r="H73" s="11">
        <v>0</v>
      </c>
      <c r="I73" s="11">
        <v>0</v>
      </c>
      <c r="J73" s="217"/>
      <c r="K73" s="218"/>
      <c r="L73" s="218"/>
      <c r="M73" s="218"/>
      <c r="N73" s="219"/>
      <c r="O73" s="153"/>
    </row>
    <row r="74" spans="1:15" ht="56.25" customHeight="1">
      <c r="A74" s="160" t="s">
        <v>160</v>
      </c>
      <c r="B74" s="159" t="s">
        <v>212</v>
      </c>
      <c r="C74" s="176" t="s">
        <v>157</v>
      </c>
      <c r="D74" s="9" t="s">
        <v>107</v>
      </c>
      <c r="E74" s="11">
        <f>SUM(E75:E77)</f>
        <v>30903.7</v>
      </c>
      <c r="F74" s="11">
        <f>SUM(F75:F77)</f>
        <v>1629</v>
      </c>
      <c r="G74" s="11">
        <f>SUM(G75:G77)</f>
        <v>29274.7</v>
      </c>
      <c r="H74" s="11">
        <f>SUM(H75:H77)</f>
        <v>0</v>
      </c>
      <c r="I74" s="11">
        <f>SUM(I75:I77)</f>
        <v>0</v>
      </c>
      <c r="J74" s="204" t="s">
        <v>465</v>
      </c>
      <c r="K74" s="210"/>
      <c r="L74" s="210"/>
      <c r="M74" s="210"/>
      <c r="N74" s="205"/>
      <c r="O74" s="153" t="s">
        <v>237</v>
      </c>
    </row>
    <row r="75" spans="1:15" ht="15.75">
      <c r="A75" s="160"/>
      <c r="B75" s="159"/>
      <c r="C75" s="177"/>
      <c r="D75" s="9">
        <v>2015</v>
      </c>
      <c r="E75" s="11">
        <f>SUM(F75:I75)</f>
        <v>3122.1</v>
      </c>
      <c r="F75" s="11">
        <v>543</v>
      </c>
      <c r="G75" s="11">
        <v>2579.1</v>
      </c>
      <c r="H75" s="11">
        <v>0</v>
      </c>
      <c r="I75" s="11">
        <v>0</v>
      </c>
      <c r="J75" s="215"/>
      <c r="K75" s="182"/>
      <c r="L75" s="182"/>
      <c r="M75" s="182"/>
      <c r="N75" s="216"/>
      <c r="O75" s="153"/>
    </row>
    <row r="76" spans="1:15" ht="15.75">
      <c r="A76" s="160"/>
      <c r="B76" s="159"/>
      <c r="C76" s="177"/>
      <c r="D76" s="9">
        <v>2016</v>
      </c>
      <c r="E76" s="11">
        <f>SUM(F76:I76)</f>
        <v>13538.6</v>
      </c>
      <c r="F76" s="11">
        <v>543</v>
      </c>
      <c r="G76" s="11">
        <v>12995.6</v>
      </c>
      <c r="H76" s="11">
        <v>0</v>
      </c>
      <c r="I76" s="11">
        <v>0</v>
      </c>
      <c r="J76" s="215"/>
      <c r="K76" s="182"/>
      <c r="L76" s="182"/>
      <c r="M76" s="182"/>
      <c r="N76" s="216"/>
      <c r="O76" s="153"/>
    </row>
    <row r="77" spans="1:15" ht="15.75">
      <c r="A77" s="160"/>
      <c r="B77" s="159"/>
      <c r="C77" s="178"/>
      <c r="D77" s="9">
        <v>2017</v>
      </c>
      <c r="E77" s="11">
        <f>SUM(F77:I77)</f>
        <v>14243</v>
      </c>
      <c r="F77" s="11">
        <v>543</v>
      </c>
      <c r="G77" s="11">
        <v>13700</v>
      </c>
      <c r="H77" s="11">
        <v>0</v>
      </c>
      <c r="I77" s="11">
        <v>0</v>
      </c>
      <c r="J77" s="217"/>
      <c r="K77" s="218"/>
      <c r="L77" s="218"/>
      <c r="M77" s="218"/>
      <c r="N77" s="219"/>
      <c r="O77" s="153"/>
    </row>
    <row r="78" spans="1:15" ht="51" customHeight="1">
      <c r="A78" s="160" t="s">
        <v>161</v>
      </c>
      <c r="B78" s="159" t="s">
        <v>213</v>
      </c>
      <c r="C78" s="176" t="s">
        <v>157</v>
      </c>
      <c r="D78" s="9" t="s">
        <v>107</v>
      </c>
      <c r="E78" s="11">
        <f>SUM(E79:E81)</f>
        <v>15891.1</v>
      </c>
      <c r="F78" s="11">
        <f>SUM(F79:F81)</f>
        <v>3000</v>
      </c>
      <c r="G78" s="11">
        <f>SUM(G79:G81)</f>
        <v>12891.1</v>
      </c>
      <c r="H78" s="11">
        <f>SUM(H79:H81)</f>
        <v>0</v>
      </c>
      <c r="I78" s="11">
        <f>SUM(I79:I81)</f>
        <v>0</v>
      </c>
      <c r="J78" s="204" t="s">
        <v>466</v>
      </c>
      <c r="K78" s="210"/>
      <c r="L78" s="210"/>
      <c r="M78" s="210"/>
      <c r="N78" s="205"/>
      <c r="O78" s="153" t="s">
        <v>237</v>
      </c>
    </row>
    <row r="79" spans="1:15" ht="15.75">
      <c r="A79" s="160"/>
      <c r="B79" s="159"/>
      <c r="C79" s="177"/>
      <c r="D79" s="9">
        <v>2015</v>
      </c>
      <c r="E79" s="11">
        <f>SUM(F79:I79)</f>
        <v>2851.1</v>
      </c>
      <c r="F79" s="11">
        <v>1000</v>
      </c>
      <c r="G79" s="11">
        <v>1851.1</v>
      </c>
      <c r="H79" s="11">
        <v>0</v>
      </c>
      <c r="I79" s="11">
        <v>0</v>
      </c>
      <c r="J79" s="215"/>
      <c r="K79" s="182"/>
      <c r="L79" s="182"/>
      <c r="M79" s="182"/>
      <c r="N79" s="216"/>
      <c r="O79" s="153"/>
    </row>
    <row r="80" spans="1:15" ht="15.75">
      <c r="A80" s="160"/>
      <c r="B80" s="159"/>
      <c r="C80" s="177"/>
      <c r="D80" s="9">
        <v>2016</v>
      </c>
      <c r="E80" s="11">
        <f>SUM(F80:I80)</f>
        <v>5800</v>
      </c>
      <c r="F80" s="11">
        <v>1000</v>
      </c>
      <c r="G80" s="11">
        <v>4800</v>
      </c>
      <c r="H80" s="11">
        <v>0</v>
      </c>
      <c r="I80" s="11">
        <v>0</v>
      </c>
      <c r="J80" s="215"/>
      <c r="K80" s="182"/>
      <c r="L80" s="182"/>
      <c r="M80" s="182"/>
      <c r="N80" s="216"/>
      <c r="O80" s="153"/>
    </row>
    <row r="81" spans="1:15" ht="27.75" customHeight="1">
      <c r="A81" s="160"/>
      <c r="B81" s="159"/>
      <c r="C81" s="178"/>
      <c r="D81" s="9">
        <v>2017</v>
      </c>
      <c r="E81" s="11">
        <f>SUM(F81:I81)</f>
        <v>7240</v>
      </c>
      <c r="F81" s="11">
        <v>1000</v>
      </c>
      <c r="G81" s="11">
        <v>6240</v>
      </c>
      <c r="H81" s="11">
        <v>0</v>
      </c>
      <c r="I81" s="11">
        <v>0</v>
      </c>
      <c r="J81" s="217"/>
      <c r="K81" s="218"/>
      <c r="L81" s="218"/>
      <c r="M81" s="218"/>
      <c r="N81" s="219"/>
      <c r="O81" s="153"/>
    </row>
    <row r="82" spans="1:15" ht="51" customHeight="1">
      <c r="A82" s="160" t="s">
        <v>435</v>
      </c>
      <c r="B82" s="159" t="s">
        <v>436</v>
      </c>
      <c r="C82" s="176" t="s">
        <v>157</v>
      </c>
      <c r="D82" s="9" t="s">
        <v>107</v>
      </c>
      <c r="E82" s="11">
        <f>SUM(E83:E85)</f>
        <v>0</v>
      </c>
      <c r="F82" s="11">
        <f>SUM(F83:F85)</f>
        <v>5976.4699999999993</v>
      </c>
      <c r="G82" s="11">
        <f>SUM(G83:G85)</f>
        <v>9774.7000000000007</v>
      </c>
      <c r="H82" s="11">
        <f>SUM(H83:H85)</f>
        <v>0</v>
      </c>
      <c r="I82" s="11">
        <f>SUM(I83:I85)</f>
        <v>0</v>
      </c>
      <c r="J82" s="204" t="s">
        <v>465</v>
      </c>
      <c r="K82" s="210"/>
      <c r="L82" s="210"/>
      <c r="M82" s="210"/>
      <c r="N82" s="205"/>
      <c r="O82" s="153" t="s">
        <v>237</v>
      </c>
    </row>
    <row r="83" spans="1:15" ht="15.75">
      <c r="A83" s="160"/>
      <c r="B83" s="159"/>
      <c r="C83" s="177"/>
      <c r="D83" s="9">
        <v>2015</v>
      </c>
      <c r="E83" s="11">
        <v>0</v>
      </c>
      <c r="F83" s="11">
        <v>2057</v>
      </c>
      <c r="G83" s="11">
        <v>9774.7000000000007</v>
      </c>
      <c r="H83" s="11">
        <v>0</v>
      </c>
      <c r="I83" s="11">
        <v>0</v>
      </c>
      <c r="J83" s="215"/>
      <c r="K83" s="182"/>
      <c r="L83" s="182"/>
      <c r="M83" s="182"/>
      <c r="N83" s="216"/>
      <c r="O83" s="153"/>
    </row>
    <row r="84" spans="1:15" ht="15.75">
      <c r="A84" s="160"/>
      <c r="B84" s="159"/>
      <c r="C84" s="177"/>
      <c r="D84" s="9">
        <v>2016</v>
      </c>
      <c r="E84" s="11">
        <v>0</v>
      </c>
      <c r="F84" s="11">
        <v>1959.7349999999999</v>
      </c>
      <c r="G84" s="11">
        <v>0</v>
      </c>
      <c r="H84" s="11">
        <v>0</v>
      </c>
      <c r="I84" s="11">
        <v>0</v>
      </c>
      <c r="J84" s="215"/>
      <c r="K84" s="182"/>
      <c r="L84" s="182"/>
      <c r="M84" s="182"/>
      <c r="N84" s="216"/>
      <c r="O84" s="153"/>
    </row>
    <row r="85" spans="1:15" ht="15.75">
      <c r="A85" s="160"/>
      <c r="B85" s="159"/>
      <c r="C85" s="178"/>
      <c r="D85" s="9">
        <v>2017</v>
      </c>
      <c r="E85" s="11">
        <v>0</v>
      </c>
      <c r="F85" s="11">
        <v>1959.7349999999999</v>
      </c>
      <c r="G85" s="11">
        <v>0</v>
      </c>
      <c r="H85" s="11">
        <v>0</v>
      </c>
      <c r="I85" s="11">
        <v>0</v>
      </c>
      <c r="J85" s="217"/>
      <c r="K85" s="218"/>
      <c r="L85" s="218"/>
      <c r="M85" s="218"/>
      <c r="N85" s="219"/>
      <c r="O85" s="153"/>
    </row>
    <row r="86" spans="1:15" ht="14.45" customHeight="1">
      <c r="A86" s="160" t="s">
        <v>129</v>
      </c>
      <c r="B86" s="159" t="s">
        <v>236</v>
      </c>
      <c r="C86" s="176" t="s">
        <v>157</v>
      </c>
      <c r="D86" s="9" t="s">
        <v>107</v>
      </c>
      <c r="E86" s="11">
        <f>SUM(E87:E89)</f>
        <v>1131163.753</v>
      </c>
      <c r="F86" s="11">
        <f>SUM(F87:F89)</f>
        <v>813556.15300000005</v>
      </c>
      <c r="G86" s="11">
        <f>SUM(G87:G89)</f>
        <v>317607.59999999998</v>
      </c>
      <c r="H86" s="11">
        <f>SUM(H87:H89)</f>
        <v>0</v>
      </c>
      <c r="I86" s="11">
        <f>SUM(I87:I89)</f>
        <v>0</v>
      </c>
      <c r="J86" s="153" t="s">
        <v>419</v>
      </c>
      <c r="K86" s="153"/>
      <c r="L86" s="153"/>
      <c r="M86" s="153"/>
      <c r="N86" s="153"/>
      <c r="O86" s="153" t="s">
        <v>239</v>
      </c>
    </row>
    <row r="87" spans="1:15" ht="15.75">
      <c r="A87" s="160"/>
      <c r="B87" s="159"/>
      <c r="C87" s="177"/>
      <c r="D87" s="9">
        <v>2015</v>
      </c>
      <c r="E87" s="11">
        <f>SUM(F87:I87)</f>
        <v>376185.9</v>
      </c>
      <c r="F87" s="11">
        <f>F91+F95+F99+F103+F107+F111+F119+F123+F127+F115+F131+F135</f>
        <v>324818.90000000002</v>
      </c>
      <c r="G87" s="11">
        <f>G91+G95+G99+G103+G107+G111+G119+G123+G127+G115+G131+G135</f>
        <v>51367.000000000007</v>
      </c>
      <c r="H87" s="11">
        <f t="shared" ref="H87:I89" si="5">H91+H95+H99+H103+H107+H111+H119+H123+H127</f>
        <v>0</v>
      </c>
      <c r="I87" s="11">
        <f t="shared" si="5"/>
        <v>0</v>
      </c>
      <c r="J87" s="153"/>
      <c r="K87" s="153"/>
      <c r="L87" s="153"/>
      <c r="M87" s="153"/>
      <c r="N87" s="153"/>
      <c r="O87" s="153"/>
    </row>
    <row r="88" spans="1:15" ht="15.75">
      <c r="A88" s="160"/>
      <c r="B88" s="159"/>
      <c r="C88" s="177"/>
      <c r="D88" s="9">
        <v>2016</v>
      </c>
      <c r="E88" s="11">
        <f>SUM(F88:I88)</f>
        <v>379574.5</v>
      </c>
      <c r="F88" s="11">
        <f>F92+F96+F100+F104+F108+F112+F120+F124+F128+F116+F140+F132+F136</f>
        <v>251988.9</v>
      </c>
      <c r="G88" s="11">
        <f>G92+G96+G100+G104+G108+G112+G120+G124+G128</f>
        <v>127585.60000000001</v>
      </c>
      <c r="H88" s="11">
        <f t="shared" si="5"/>
        <v>0</v>
      </c>
      <c r="I88" s="11">
        <f t="shared" si="5"/>
        <v>0</v>
      </c>
      <c r="J88" s="153"/>
      <c r="K88" s="153"/>
      <c r="L88" s="153"/>
      <c r="M88" s="153"/>
      <c r="N88" s="153"/>
      <c r="O88" s="153"/>
    </row>
    <row r="89" spans="1:15" ht="15.75">
      <c r="A89" s="160"/>
      <c r="B89" s="159"/>
      <c r="C89" s="178"/>
      <c r="D89" s="9">
        <v>2017</v>
      </c>
      <c r="E89" s="11">
        <f>SUM(F89:I89)</f>
        <v>375403.353</v>
      </c>
      <c r="F89" s="11">
        <f>F93+F97+F101+F105+F109+F113+F121+F125+F129+F117+F141+F133+F137</f>
        <v>236748.353</v>
      </c>
      <c r="G89" s="11">
        <f>G93+G97+G101+G105+G109+G113+G121+G125+G129</f>
        <v>138655</v>
      </c>
      <c r="H89" s="11">
        <f t="shared" si="5"/>
        <v>0</v>
      </c>
      <c r="I89" s="11">
        <f t="shared" si="5"/>
        <v>0</v>
      </c>
      <c r="J89" s="153"/>
      <c r="K89" s="153"/>
      <c r="L89" s="153"/>
      <c r="M89" s="153"/>
      <c r="N89" s="153"/>
      <c r="O89" s="153"/>
    </row>
    <row r="90" spans="1:15" ht="39" customHeight="1">
      <c r="A90" s="160" t="s">
        <v>165</v>
      </c>
      <c r="B90" s="159" t="s">
        <v>166</v>
      </c>
      <c r="C90" s="176" t="s">
        <v>157</v>
      </c>
      <c r="D90" s="9" t="s">
        <v>107</v>
      </c>
      <c r="E90" s="11">
        <f>SUM(E91:E93)</f>
        <v>0</v>
      </c>
      <c r="F90" s="11">
        <f>SUM(F91:F93)</f>
        <v>0</v>
      </c>
      <c r="G90" s="11">
        <f>SUM(G91:G93)</f>
        <v>0</v>
      </c>
      <c r="H90" s="11">
        <f>SUM(H91:H93)</f>
        <v>0</v>
      </c>
      <c r="I90" s="11">
        <f>SUM(I91:I93)</f>
        <v>0</v>
      </c>
      <c r="J90" s="204" t="s">
        <v>467</v>
      </c>
      <c r="K90" s="210"/>
      <c r="L90" s="210"/>
      <c r="M90" s="210"/>
      <c r="N90" s="205"/>
      <c r="O90" s="153" t="s">
        <v>237</v>
      </c>
    </row>
    <row r="91" spans="1:15" ht="15.75">
      <c r="A91" s="160"/>
      <c r="B91" s="159"/>
      <c r="C91" s="177"/>
      <c r="D91" s="9">
        <v>2015</v>
      </c>
      <c r="E91" s="11">
        <f>SUM(F91:I91)</f>
        <v>0</v>
      </c>
      <c r="F91" s="11">
        <v>0</v>
      </c>
      <c r="G91" s="11">
        <v>0</v>
      </c>
      <c r="H91" s="11">
        <v>0</v>
      </c>
      <c r="I91" s="11">
        <v>0</v>
      </c>
      <c r="J91" s="215"/>
      <c r="K91" s="182"/>
      <c r="L91" s="182"/>
      <c r="M91" s="182"/>
      <c r="N91" s="216"/>
      <c r="O91" s="153"/>
    </row>
    <row r="92" spans="1:15" ht="15.75">
      <c r="A92" s="160"/>
      <c r="B92" s="159"/>
      <c r="C92" s="177"/>
      <c r="D92" s="9">
        <v>2016</v>
      </c>
      <c r="E92" s="11">
        <f>SUM(F92:I92)</f>
        <v>0</v>
      </c>
      <c r="F92" s="11">
        <v>0</v>
      </c>
      <c r="G92" s="11">
        <v>0</v>
      </c>
      <c r="H92" s="11">
        <v>0</v>
      </c>
      <c r="I92" s="11">
        <v>0</v>
      </c>
      <c r="J92" s="215"/>
      <c r="K92" s="182"/>
      <c r="L92" s="182"/>
      <c r="M92" s="182"/>
      <c r="N92" s="216"/>
      <c r="O92" s="153"/>
    </row>
    <row r="93" spans="1:15" ht="15.75">
      <c r="A93" s="160"/>
      <c r="B93" s="159"/>
      <c r="C93" s="178"/>
      <c r="D93" s="9">
        <v>2017</v>
      </c>
      <c r="E93" s="11">
        <f>SUM(F93:I93)</f>
        <v>0</v>
      </c>
      <c r="F93" s="11">
        <v>0</v>
      </c>
      <c r="G93" s="11">
        <v>0</v>
      </c>
      <c r="H93" s="11">
        <v>0</v>
      </c>
      <c r="I93" s="11">
        <v>0</v>
      </c>
      <c r="J93" s="217"/>
      <c r="K93" s="218"/>
      <c r="L93" s="218"/>
      <c r="M93" s="218"/>
      <c r="N93" s="219"/>
      <c r="O93" s="153"/>
    </row>
    <row r="94" spans="1:15" ht="25.5" customHeight="1">
      <c r="A94" s="160" t="s">
        <v>130</v>
      </c>
      <c r="B94" s="159" t="s">
        <v>214</v>
      </c>
      <c r="C94" s="176" t="s">
        <v>157</v>
      </c>
      <c r="D94" s="9" t="s">
        <v>107</v>
      </c>
      <c r="E94" s="11">
        <f>SUM(E95:E97)</f>
        <v>0</v>
      </c>
      <c r="F94" s="11">
        <f>SUM(F95:F97)</f>
        <v>0</v>
      </c>
      <c r="G94" s="11">
        <f>SUM(G95:G97)</f>
        <v>0</v>
      </c>
      <c r="H94" s="11">
        <f>SUM(H95:H97)</f>
        <v>0</v>
      </c>
      <c r="I94" s="11">
        <f>SUM(I95:I97)</f>
        <v>0</v>
      </c>
      <c r="J94" s="204" t="s">
        <v>468</v>
      </c>
      <c r="K94" s="210"/>
      <c r="L94" s="210"/>
      <c r="M94" s="210"/>
      <c r="N94" s="205"/>
      <c r="O94" s="153" t="s">
        <v>237</v>
      </c>
    </row>
    <row r="95" spans="1:15" ht="15.75">
      <c r="A95" s="160"/>
      <c r="B95" s="159"/>
      <c r="C95" s="177"/>
      <c r="D95" s="9">
        <v>2015</v>
      </c>
      <c r="E95" s="11">
        <f>SUM(F95:I95)</f>
        <v>0</v>
      </c>
      <c r="F95" s="11">
        <v>0</v>
      </c>
      <c r="G95" s="11">
        <v>0</v>
      </c>
      <c r="H95" s="11">
        <v>0</v>
      </c>
      <c r="I95" s="11">
        <v>0</v>
      </c>
      <c r="J95" s="215"/>
      <c r="K95" s="182"/>
      <c r="L95" s="182"/>
      <c r="M95" s="182"/>
      <c r="N95" s="216"/>
      <c r="O95" s="153"/>
    </row>
    <row r="96" spans="1:15" ht="15.75">
      <c r="A96" s="160"/>
      <c r="B96" s="159"/>
      <c r="C96" s="177"/>
      <c r="D96" s="9">
        <v>2016</v>
      </c>
      <c r="E96" s="11">
        <f>SUM(F96:I96)</f>
        <v>0</v>
      </c>
      <c r="F96" s="11">
        <v>0</v>
      </c>
      <c r="G96" s="11">
        <v>0</v>
      </c>
      <c r="H96" s="11">
        <v>0</v>
      </c>
      <c r="I96" s="11">
        <v>0</v>
      </c>
      <c r="J96" s="215"/>
      <c r="K96" s="182"/>
      <c r="L96" s="182"/>
      <c r="M96" s="182"/>
      <c r="N96" s="216"/>
      <c r="O96" s="153"/>
    </row>
    <row r="97" spans="1:17" ht="15.75">
      <c r="A97" s="160"/>
      <c r="B97" s="159"/>
      <c r="C97" s="178"/>
      <c r="D97" s="9">
        <v>2017</v>
      </c>
      <c r="E97" s="11">
        <f>SUM(F97:I97)</f>
        <v>0</v>
      </c>
      <c r="F97" s="11">
        <v>0</v>
      </c>
      <c r="G97" s="11">
        <v>0</v>
      </c>
      <c r="H97" s="11">
        <v>0</v>
      </c>
      <c r="I97" s="11">
        <v>0</v>
      </c>
      <c r="J97" s="217"/>
      <c r="K97" s="218"/>
      <c r="L97" s="218"/>
      <c r="M97" s="218"/>
      <c r="N97" s="219"/>
      <c r="O97" s="153"/>
    </row>
    <row r="98" spans="1:17" ht="24.75" customHeight="1">
      <c r="A98" s="160" t="s">
        <v>132</v>
      </c>
      <c r="B98" s="159" t="s">
        <v>215</v>
      </c>
      <c r="C98" s="176" t="s">
        <v>157</v>
      </c>
      <c r="D98" s="9" t="s">
        <v>107</v>
      </c>
      <c r="E98" s="11">
        <f>SUM(E99:E101)</f>
        <v>48101.9</v>
      </c>
      <c r="F98" s="11">
        <f>SUM(F99:F101)</f>
        <v>17730</v>
      </c>
      <c r="G98" s="11">
        <f>SUM(G99:G101)</f>
        <v>30371.9</v>
      </c>
      <c r="H98" s="11">
        <f>SUM(H99:H101)</f>
        <v>0</v>
      </c>
      <c r="I98" s="11">
        <f>SUM(I99:I101)</f>
        <v>0</v>
      </c>
      <c r="J98" s="204" t="s">
        <v>469</v>
      </c>
      <c r="K98" s="210"/>
      <c r="L98" s="210"/>
      <c r="M98" s="210"/>
      <c r="N98" s="205"/>
      <c r="O98" s="153" t="s">
        <v>237</v>
      </c>
      <c r="P98" s="182"/>
      <c r="Q98" s="182"/>
    </row>
    <row r="99" spans="1:17" ht="14.45" customHeight="1">
      <c r="A99" s="160"/>
      <c r="B99" s="159"/>
      <c r="C99" s="177"/>
      <c r="D99" s="9">
        <v>2015</v>
      </c>
      <c r="E99" s="11">
        <f>SUM(F99:I99)</f>
        <v>17875.8</v>
      </c>
      <c r="F99" s="11">
        <v>8130</v>
      </c>
      <c r="G99" s="11">
        <v>9745.7999999999993</v>
      </c>
      <c r="H99" s="11">
        <v>0</v>
      </c>
      <c r="I99" s="11">
        <v>0</v>
      </c>
      <c r="J99" s="215"/>
      <c r="K99" s="182"/>
      <c r="L99" s="182"/>
      <c r="M99" s="182"/>
      <c r="N99" s="216"/>
      <c r="O99" s="153"/>
      <c r="P99" s="182"/>
      <c r="Q99" s="182"/>
    </row>
    <row r="100" spans="1:17" ht="15" customHeight="1">
      <c r="A100" s="160"/>
      <c r="B100" s="159"/>
      <c r="C100" s="177"/>
      <c r="D100" s="9">
        <v>2016</v>
      </c>
      <c r="E100" s="11">
        <f>SUM(F100:I100)</f>
        <v>13535.2</v>
      </c>
      <c r="F100" s="11">
        <v>4800</v>
      </c>
      <c r="G100" s="11">
        <v>8735.2000000000007</v>
      </c>
      <c r="H100" s="11">
        <v>0</v>
      </c>
      <c r="I100" s="11">
        <v>0</v>
      </c>
      <c r="J100" s="215"/>
      <c r="K100" s="182"/>
      <c r="L100" s="182"/>
      <c r="M100" s="182"/>
      <c r="N100" s="216"/>
      <c r="O100" s="153"/>
      <c r="P100" s="182"/>
      <c r="Q100" s="182"/>
    </row>
    <row r="101" spans="1:17" ht="15" customHeight="1">
      <c r="A101" s="160"/>
      <c r="B101" s="159"/>
      <c r="C101" s="178"/>
      <c r="D101" s="9">
        <v>2017</v>
      </c>
      <c r="E101" s="11">
        <f>SUM(F101:I101)</f>
        <v>16690.900000000001</v>
      </c>
      <c r="F101" s="11">
        <v>4800</v>
      </c>
      <c r="G101" s="11">
        <v>11890.9</v>
      </c>
      <c r="H101" s="11">
        <v>0</v>
      </c>
      <c r="I101" s="11">
        <v>0</v>
      </c>
      <c r="J101" s="217"/>
      <c r="K101" s="218"/>
      <c r="L101" s="218"/>
      <c r="M101" s="218"/>
      <c r="N101" s="219"/>
      <c r="O101" s="153"/>
    </row>
    <row r="102" spans="1:17" ht="27" customHeight="1">
      <c r="A102" s="160" t="s">
        <v>133</v>
      </c>
      <c r="B102" s="159" t="s">
        <v>325</v>
      </c>
      <c r="C102" s="176" t="s">
        <v>157</v>
      </c>
      <c r="D102" s="9" t="s">
        <v>107</v>
      </c>
      <c r="E102" s="11">
        <f>SUM(E103:E105)</f>
        <v>40578.199999999997</v>
      </c>
      <c r="F102" s="11">
        <f>SUM(F103:F105)</f>
        <v>9499.7999999999993</v>
      </c>
      <c r="G102" s="11">
        <f>SUM(G103:G105)</f>
        <v>31078.400000000001</v>
      </c>
      <c r="H102" s="11">
        <f>SUM(H103:H105)</f>
        <v>0</v>
      </c>
      <c r="I102" s="11">
        <f>SUM(I103:I105)</f>
        <v>0</v>
      </c>
      <c r="J102" s="204" t="s">
        <v>470</v>
      </c>
      <c r="K102" s="210"/>
      <c r="L102" s="210"/>
      <c r="M102" s="210"/>
      <c r="N102" s="205"/>
      <c r="O102" s="153" t="s">
        <v>237</v>
      </c>
    </row>
    <row r="103" spans="1:17" ht="15.75">
      <c r="A103" s="160"/>
      <c r="B103" s="159"/>
      <c r="C103" s="177"/>
      <c r="D103" s="9">
        <v>2015</v>
      </c>
      <c r="E103" s="11">
        <f>SUM(F103:I103)</f>
        <v>15740.8</v>
      </c>
      <c r="F103" s="11">
        <f>2231.6+935</f>
        <v>3166.6</v>
      </c>
      <c r="G103" s="11">
        <f>1479.3+11094.9</f>
        <v>12574.199999999999</v>
      </c>
      <c r="H103" s="11">
        <v>0</v>
      </c>
      <c r="I103" s="11">
        <v>0</v>
      </c>
      <c r="J103" s="215"/>
      <c r="K103" s="182"/>
      <c r="L103" s="182"/>
      <c r="M103" s="182"/>
      <c r="N103" s="216"/>
      <c r="O103" s="153"/>
    </row>
    <row r="104" spans="1:17" ht="15.75">
      <c r="A104" s="160"/>
      <c r="B104" s="159"/>
      <c r="C104" s="177"/>
      <c r="D104" s="9">
        <v>2016</v>
      </c>
      <c r="E104" s="11">
        <f>SUM(F104:I104)</f>
        <v>11982.300000000001</v>
      </c>
      <c r="F104" s="11">
        <v>3166.6</v>
      </c>
      <c r="G104" s="11">
        <v>8815.7000000000007</v>
      </c>
      <c r="H104" s="11">
        <v>0</v>
      </c>
      <c r="I104" s="11">
        <v>0</v>
      </c>
      <c r="J104" s="215"/>
      <c r="K104" s="182"/>
      <c r="L104" s="182"/>
      <c r="M104" s="182"/>
      <c r="N104" s="216"/>
      <c r="O104" s="153"/>
    </row>
    <row r="105" spans="1:17" ht="15.75">
      <c r="A105" s="160"/>
      <c r="B105" s="159"/>
      <c r="C105" s="178"/>
      <c r="D105" s="9">
        <v>2017</v>
      </c>
      <c r="E105" s="11">
        <f>SUM(F105:I105)</f>
        <v>12855.1</v>
      </c>
      <c r="F105" s="11">
        <v>3166.6</v>
      </c>
      <c r="G105" s="11">
        <v>9688.5</v>
      </c>
      <c r="H105" s="11">
        <v>0</v>
      </c>
      <c r="I105" s="11">
        <v>0</v>
      </c>
      <c r="J105" s="217"/>
      <c r="K105" s="218"/>
      <c r="L105" s="218"/>
      <c r="M105" s="218"/>
      <c r="N105" s="219"/>
      <c r="O105" s="153"/>
    </row>
    <row r="106" spans="1:17" ht="27" customHeight="1">
      <c r="A106" s="160" t="s">
        <v>135</v>
      </c>
      <c r="B106" s="159" t="s">
        <v>216</v>
      </c>
      <c r="C106" s="176" t="s">
        <v>157</v>
      </c>
      <c r="D106" s="9" t="s">
        <v>107</v>
      </c>
      <c r="E106" s="11">
        <f>SUM(E107:E109)</f>
        <v>45805.7</v>
      </c>
      <c r="F106" s="11">
        <f>SUM(F107:F109)</f>
        <v>13566.900000000001</v>
      </c>
      <c r="G106" s="11">
        <f>SUM(G107:G109)</f>
        <v>32238.800000000003</v>
      </c>
      <c r="H106" s="11">
        <f>SUM(H107:H109)</f>
        <v>0</v>
      </c>
      <c r="I106" s="11">
        <f>SUM(I107:I109)</f>
        <v>0</v>
      </c>
      <c r="J106" s="204" t="s">
        <v>471</v>
      </c>
      <c r="K106" s="210"/>
      <c r="L106" s="210"/>
      <c r="M106" s="210"/>
      <c r="N106" s="205"/>
      <c r="O106" s="153" t="s">
        <v>237</v>
      </c>
    </row>
    <row r="107" spans="1:17" ht="15.75">
      <c r="A107" s="160"/>
      <c r="B107" s="159"/>
      <c r="C107" s="177"/>
      <c r="D107" s="9">
        <v>2015</v>
      </c>
      <c r="E107" s="11">
        <f>SUM(F107:I107)</f>
        <v>15650.8</v>
      </c>
      <c r="F107" s="11">
        <v>4522.3</v>
      </c>
      <c r="G107" s="11">
        <v>11128.5</v>
      </c>
      <c r="H107" s="11">
        <v>0</v>
      </c>
      <c r="I107" s="11">
        <v>0</v>
      </c>
      <c r="J107" s="215"/>
      <c r="K107" s="182"/>
      <c r="L107" s="182"/>
      <c r="M107" s="182"/>
      <c r="N107" s="216"/>
      <c r="O107" s="153"/>
    </row>
    <row r="108" spans="1:17" ht="15.75">
      <c r="A108" s="160"/>
      <c r="B108" s="159"/>
      <c r="C108" s="177"/>
      <c r="D108" s="9">
        <v>2016</v>
      </c>
      <c r="E108" s="11">
        <f>SUM(F108:I108)</f>
        <v>14557</v>
      </c>
      <c r="F108" s="11">
        <v>4522.3</v>
      </c>
      <c r="G108" s="11">
        <v>10034.700000000001</v>
      </c>
      <c r="H108" s="11">
        <v>0</v>
      </c>
      <c r="I108" s="11">
        <v>0</v>
      </c>
      <c r="J108" s="215"/>
      <c r="K108" s="182"/>
      <c r="L108" s="182"/>
      <c r="M108" s="182"/>
      <c r="N108" s="216"/>
      <c r="O108" s="153"/>
    </row>
    <row r="109" spans="1:17" ht="15.75">
      <c r="A109" s="160"/>
      <c r="B109" s="159"/>
      <c r="C109" s="178"/>
      <c r="D109" s="9">
        <v>2017</v>
      </c>
      <c r="E109" s="11">
        <f>SUM(F109:I109)</f>
        <v>15597.900000000001</v>
      </c>
      <c r="F109" s="11">
        <v>4522.3</v>
      </c>
      <c r="G109" s="11">
        <v>11075.6</v>
      </c>
      <c r="H109" s="11">
        <v>0</v>
      </c>
      <c r="I109" s="11">
        <v>0</v>
      </c>
      <c r="J109" s="217"/>
      <c r="K109" s="218"/>
      <c r="L109" s="218"/>
      <c r="M109" s="218"/>
      <c r="N109" s="219"/>
      <c r="O109" s="153"/>
    </row>
    <row r="110" spans="1:17" ht="51.6" customHeight="1">
      <c r="A110" s="160" t="s">
        <v>136</v>
      </c>
      <c r="B110" s="159" t="s">
        <v>342</v>
      </c>
      <c r="C110" s="176" t="s">
        <v>157</v>
      </c>
      <c r="D110" s="9" t="s">
        <v>107</v>
      </c>
      <c r="E110" s="11">
        <f>SUM(E111:E113)</f>
        <v>507000</v>
      </c>
      <c r="F110" s="11">
        <f>SUM(F111:F113)</f>
        <v>507000</v>
      </c>
      <c r="G110" s="11">
        <f>SUM(G111:G113)</f>
        <v>0</v>
      </c>
      <c r="H110" s="11">
        <f>SUM(H111:H113)</f>
        <v>0</v>
      </c>
      <c r="I110" s="11">
        <f>SUM(I111:I113)</f>
        <v>0</v>
      </c>
      <c r="J110" s="204" t="s">
        <v>474</v>
      </c>
      <c r="K110" s="210"/>
      <c r="L110" s="210"/>
      <c r="M110" s="210"/>
      <c r="N110" s="205"/>
      <c r="O110" s="153" t="s">
        <v>237</v>
      </c>
    </row>
    <row r="111" spans="1:17" ht="15.75">
      <c r="A111" s="160"/>
      <c r="B111" s="159"/>
      <c r="C111" s="177"/>
      <c r="D111" s="9">
        <v>2015</v>
      </c>
      <c r="E111" s="11">
        <f>SUM(F111:I111)</f>
        <v>245000</v>
      </c>
      <c r="F111" s="11">
        <v>245000</v>
      </c>
      <c r="G111" s="11">
        <v>0</v>
      </c>
      <c r="H111" s="11">
        <v>0</v>
      </c>
      <c r="I111" s="11">
        <v>0</v>
      </c>
      <c r="J111" s="215"/>
      <c r="K111" s="182"/>
      <c r="L111" s="182"/>
      <c r="M111" s="182"/>
      <c r="N111" s="216"/>
      <c r="O111" s="153"/>
    </row>
    <row r="112" spans="1:17" ht="15.75">
      <c r="A112" s="160"/>
      <c r="B112" s="159"/>
      <c r="C112" s="177"/>
      <c r="D112" s="9">
        <v>2016</v>
      </c>
      <c r="E112" s="11">
        <f>SUM(F112:I112)</f>
        <v>131000</v>
      </c>
      <c r="F112" s="11">
        <v>131000</v>
      </c>
      <c r="G112" s="11">
        <v>0</v>
      </c>
      <c r="H112" s="11">
        <v>0</v>
      </c>
      <c r="I112" s="11">
        <v>0</v>
      </c>
      <c r="J112" s="215"/>
      <c r="K112" s="182"/>
      <c r="L112" s="182"/>
      <c r="M112" s="182"/>
      <c r="N112" s="216"/>
      <c r="O112" s="153"/>
    </row>
    <row r="113" spans="1:15" ht="63.75" customHeight="1">
      <c r="A113" s="160"/>
      <c r="B113" s="159"/>
      <c r="C113" s="178"/>
      <c r="D113" s="9">
        <v>2017</v>
      </c>
      <c r="E113" s="11">
        <f>SUM(F113:I113)</f>
        <v>131000</v>
      </c>
      <c r="F113" s="11">
        <v>131000</v>
      </c>
      <c r="G113" s="11">
        <v>0</v>
      </c>
      <c r="H113" s="11">
        <v>0</v>
      </c>
      <c r="I113" s="11">
        <v>0</v>
      </c>
      <c r="J113" s="217"/>
      <c r="K113" s="218"/>
      <c r="L113" s="218"/>
      <c r="M113" s="218"/>
      <c r="N113" s="219"/>
      <c r="O113" s="153"/>
    </row>
    <row r="114" spans="1:15" ht="71.25" customHeight="1">
      <c r="A114" s="165" t="s">
        <v>137</v>
      </c>
      <c r="B114" s="172" t="s">
        <v>343</v>
      </c>
      <c r="C114" s="176" t="s">
        <v>458</v>
      </c>
      <c r="D114" s="9" t="s">
        <v>107</v>
      </c>
      <c r="E114" s="11">
        <f>SUM(E115:E117)</f>
        <v>160259.45300000001</v>
      </c>
      <c r="F114" s="11">
        <f>SUM(F115:F117)</f>
        <v>160259.45300000001</v>
      </c>
      <c r="G114" s="11">
        <f>SUM(G115:G117)</f>
        <v>0</v>
      </c>
      <c r="H114" s="11">
        <f>SUM(H115:H117)</f>
        <v>0</v>
      </c>
      <c r="I114" s="11">
        <f>SUM(I115:I117)</f>
        <v>0</v>
      </c>
      <c r="J114" s="204" t="s">
        <v>472</v>
      </c>
      <c r="K114" s="210"/>
      <c r="L114" s="210"/>
      <c r="M114" s="210"/>
      <c r="N114" s="205"/>
      <c r="O114" s="2"/>
    </row>
    <row r="115" spans="1:15" ht="15.75">
      <c r="A115" s="166"/>
      <c r="B115" s="173"/>
      <c r="C115" s="177"/>
      <c r="D115" s="9">
        <v>2015</v>
      </c>
      <c r="E115" s="11">
        <f>SUM(F115:I115)</f>
        <v>55500</v>
      </c>
      <c r="F115" s="11">
        <v>55500</v>
      </c>
      <c r="G115" s="11">
        <v>0</v>
      </c>
      <c r="H115" s="11">
        <v>0</v>
      </c>
      <c r="I115" s="11">
        <v>0</v>
      </c>
      <c r="J115" s="215"/>
      <c r="K115" s="182"/>
      <c r="L115" s="182"/>
      <c r="M115" s="182"/>
      <c r="N115" s="216"/>
      <c r="O115" s="2"/>
    </row>
    <row r="116" spans="1:15" ht="15.75">
      <c r="A116" s="166"/>
      <c r="B116" s="173"/>
      <c r="C116" s="177"/>
      <c r="D116" s="9">
        <v>2016</v>
      </c>
      <c r="E116" s="11">
        <f>SUM(F116:I116)</f>
        <v>60000</v>
      </c>
      <c r="F116" s="11">
        <v>60000</v>
      </c>
      <c r="G116" s="11">
        <v>0</v>
      </c>
      <c r="H116" s="11">
        <v>0</v>
      </c>
      <c r="I116" s="11">
        <v>0</v>
      </c>
      <c r="J116" s="215"/>
      <c r="K116" s="182"/>
      <c r="L116" s="182"/>
      <c r="M116" s="182"/>
      <c r="N116" s="216"/>
      <c r="O116" s="2"/>
    </row>
    <row r="117" spans="1:15" ht="15.75">
      <c r="A117" s="166"/>
      <c r="B117" s="173"/>
      <c r="C117" s="178"/>
      <c r="D117" s="9">
        <v>2017</v>
      </c>
      <c r="E117" s="11">
        <f>SUM(F117:I117)</f>
        <v>44759.453000000001</v>
      </c>
      <c r="F117" s="11">
        <v>44759.453000000001</v>
      </c>
      <c r="G117" s="11">
        <v>0</v>
      </c>
      <c r="H117" s="11">
        <v>0</v>
      </c>
      <c r="I117" s="11">
        <v>0</v>
      </c>
      <c r="J117" s="217"/>
      <c r="K117" s="218"/>
      <c r="L117" s="218"/>
      <c r="M117" s="218"/>
      <c r="N117" s="219"/>
      <c r="O117" s="2"/>
    </row>
    <row r="118" spans="1:15" ht="21" customHeight="1">
      <c r="A118" s="160" t="s">
        <v>225</v>
      </c>
      <c r="B118" s="159" t="s">
        <v>162</v>
      </c>
      <c r="C118" s="176" t="s">
        <v>157</v>
      </c>
      <c r="D118" s="9" t="s">
        <v>107</v>
      </c>
      <c r="E118" s="11">
        <f>SUM(E119:E121)</f>
        <v>4500</v>
      </c>
      <c r="F118" s="11">
        <f>SUM(F119:F121)</f>
        <v>4500</v>
      </c>
      <c r="G118" s="11">
        <f>SUM(G119:G121)</f>
        <v>0</v>
      </c>
      <c r="H118" s="11">
        <f>SUM(H119:H121)</f>
        <v>0</v>
      </c>
      <c r="I118" s="11">
        <f>SUM(I119:I121)</f>
        <v>0</v>
      </c>
      <c r="J118" s="204" t="s">
        <v>473</v>
      </c>
      <c r="K118" s="210"/>
      <c r="L118" s="210"/>
      <c r="M118" s="210"/>
      <c r="N118" s="205"/>
      <c r="O118" s="153" t="s">
        <v>237</v>
      </c>
    </row>
    <row r="119" spans="1:15" ht="15.75">
      <c r="A119" s="160"/>
      <c r="B119" s="159"/>
      <c r="C119" s="177"/>
      <c r="D119" s="9">
        <v>2015</v>
      </c>
      <c r="E119" s="11">
        <f>SUM(F119:I119)</f>
        <v>1500</v>
      </c>
      <c r="F119" s="11">
        <v>1500</v>
      </c>
      <c r="G119" s="11">
        <v>0</v>
      </c>
      <c r="H119" s="11">
        <v>0</v>
      </c>
      <c r="I119" s="11">
        <v>0</v>
      </c>
      <c r="J119" s="215"/>
      <c r="K119" s="182"/>
      <c r="L119" s="182"/>
      <c r="M119" s="182"/>
      <c r="N119" s="216"/>
      <c r="O119" s="153"/>
    </row>
    <row r="120" spans="1:15" ht="15.75">
      <c r="A120" s="160"/>
      <c r="B120" s="159"/>
      <c r="C120" s="177"/>
      <c r="D120" s="9">
        <v>2016</v>
      </c>
      <c r="E120" s="11">
        <f>SUM(F120:I120)</f>
        <v>1500</v>
      </c>
      <c r="F120" s="11">
        <v>1500</v>
      </c>
      <c r="G120" s="11">
        <v>0</v>
      </c>
      <c r="H120" s="11">
        <v>0</v>
      </c>
      <c r="I120" s="11">
        <v>0</v>
      </c>
      <c r="J120" s="215"/>
      <c r="K120" s="182"/>
      <c r="L120" s="182"/>
      <c r="M120" s="182"/>
      <c r="N120" s="216"/>
      <c r="O120" s="153"/>
    </row>
    <row r="121" spans="1:15" ht="15.75">
      <c r="A121" s="160"/>
      <c r="B121" s="159"/>
      <c r="C121" s="177"/>
      <c r="D121" s="9">
        <v>2017</v>
      </c>
      <c r="E121" s="11">
        <f>SUM(F121:I121)</f>
        <v>1500</v>
      </c>
      <c r="F121" s="11">
        <v>1500</v>
      </c>
      <c r="G121" s="11">
        <v>0</v>
      </c>
      <c r="H121" s="11">
        <v>0</v>
      </c>
      <c r="I121" s="11">
        <v>0</v>
      </c>
      <c r="J121" s="217"/>
      <c r="K121" s="218"/>
      <c r="L121" s="218"/>
      <c r="M121" s="218"/>
      <c r="N121" s="219"/>
      <c r="O121" s="153"/>
    </row>
    <row r="122" spans="1:15" ht="49.5" customHeight="1">
      <c r="A122" s="160" t="s">
        <v>275</v>
      </c>
      <c r="B122" s="159" t="s">
        <v>217</v>
      </c>
      <c r="C122" s="176" t="s">
        <v>157</v>
      </c>
      <c r="D122" s="9" t="s">
        <v>107</v>
      </c>
      <c r="E122" s="11">
        <f>SUM(E123:E125)</f>
        <v>81686.3</v>
      </c>
      <c r="F122" s="11">
        <f>SUM(F123:F125)</f>
        <v>9015</v>
      </c>
      <c r="G122" s="11">
        <f>SUM(G123:G125)</f>
        <v>72671.3</v>
      </c>
      <c r="H122" s="11">
        <f>SUM(H123:H125)</f>
        <v>0</v>
      </c>
      <c r="I122" s="11">
        <f>SUM(I123:I125)</f>
        <v>0</v>
      </c>
      <c r="J122" s="204" t="s">
        <v>465</v>
      </c>
      <c r="K122" s="210"/>
      <c r="L122" s="210"/>
      <c r="M122" s="210"/>
      <c r="N122" s="205"/>
      <c r="O122" s="153" t="s">
        <v>237</v>
      </c>
    </row>
    <row r="123" spans="1:15" ht="15.75">
      <c r="A123" s="160"/>
      <c r="B123" s="159"/>
      <c r="C123" s="177"/>
      <c r="D123" s="9">
        <v>2015</v>
      </c>
      <c r="E123" s="11">
        <f>SUM(F123:I123)</f>
        <v>10676.3</v>
      </c>
      <c r="F123" s="11">
        <v>3005</v>
      </c>
      <c r="G123" s="11">
        <v>7671.3</v>
      </c>
      <c r="H123" s="11">
        <v>0</v>
      </c>
      <c r="I123" s="11">
        <v>0</v>
      </c>
      <c r="J123" s="215"/>
      <c r="K123" s="182"/>
      <c r="L123" s="182"/>
      <c r="M123" s="182"/>
      <c r="N123" s="216"/>
      <c r="O123" s="153"/>
    </row>
    <row r="124" spans="1:15" ht="15.75">
      <c r="A124" s="160"/>
      <c r="B124" s="159"/>
      <c r="C124" s="177"/>
      <c r="D124" s="9">
        <v>2016</v>
      </c>
      <c r="E124" s="11">
        <f>SUM(F124:I124)</f>
        <v>34005</v>
      </c>
      <c r="F124" s="11">
        <v>3005</v>
      </c>
      <c r="G124" s="11">
        <v>31000</v>
      </c>
      <c r="H124" s="11">
        <v>0</v>
      </c>
      <c r="I124" s="11">
        <v>0</v>
      </c>
      <c r="J124" s="215"/>
      <c r="K124" s="182"/>
      <c r="L124" s="182"/>
      <c r="M124" s="182"/>
      <c r="N124" s="216"/>
      <c r="O124" s="153"/>
    </row>
    <row r="125" spans="1:15" ht="15.75">
      <c r="A125" s="160"/>
      <c r="B125" s="159"/>
      <c r="C125" s="178"/>
      <c r="D125" s="9">
        <v>2017</v>
      </c>
      <c r="E125" s="11">
        <f>SUM(F125:I125)</f>
        <v>37005</v>
      </c>
      <c r="F125" s="11">
        <v>3005</v>
      </c>
      <c r="G125" s="11">
        <v>34000</v>
      </c>
      <c r="H125" s="11">
        <v>0</v>
      </c>
      <c r="I125" s="11">
        <v>0</v>
      </c>
      <c r="J125" s="217"/>
      <c r="K125" s="218"/>
      <c r="L125" s="218"/>
      <c r="M125" s="218"/>
      <c r="N125" s="219"/>
      <c r="O125" s="153"/>
    </row>
    <row r="126" spans="1:15" ht="42.75" customHeight="1">
      <c r="A126" s="160" t="s">
        <v>344</v>
      </c>
      <c r="B126" s="159" t="s">
        <v>218</v>
      </c>
      <c r="C126" s="176" t="s">
        <v>157</v>
      </c>
      <c r="D126" s="9" t="s">
        <v>107</v>
      </c>
      <c r="E126" s="11">
        <f>SUM(E127:E129)</f>
        <v>152165</v>
      </c>
      <c r="F126" s="11">
        <f>SUM(F127:F129)</f>
        <v>6015</v>
      </c>
      <c r="G126" s="11">
        <f>SUM(G127:G129)</f>
        <v>146150</v>
      </c>
      <c r="H126" s="11">
        <f>SUM(H127:H129)</f>
        <v>0</v>
      </c>
      <c r="I126" s="11">
        <f>SUM(I127:I129)</f>
        <v>0</v>
      </c>
      <c r="J126" s="204" t="s">
        <v>466</v>
      </c>
      <c r="K126" s="210"/>
      <c r="L126" s="210"/>
      <c r="M126" s="210"/>
      <c r="N126" s="205"/>
      <c r="O126" s="153" t="s">
        <v>237</v>
      </c>
    </row>
    <row r="127" spans="1:15" ht="15.75">
      <c r="A127" s="160"/>
      <c r="B127" s="159"/>
      <c r="C127" s="177"/>
      <c r="D127" s="9">
        <v>2015</v>
      </c>
      <c r="E127" s="11">
        <f>SUM(F127:I127)</f>
        <v>7155</v>
      </c>
      <c r="F127" s="11">
        <v>2005</v>
      </c>
      <c r="G127" s="11">
        <v>5150</v>
      </c>
      <c r="H127" s="11">
        <v>0</v>
      </c>
      <c r="I127" s="11">
        <v>0</v>
      </c>
      <c r="J127" s="215"/>
      <c r="K127" s="182"/>
      <c r="L127" s="182"/>
      <c r="M127" s="182"/>
      <c r="N127" s="216"/>
      <c r="O127" s="153"/>
    </row>
    <row r="128" spans="1:15" ht="15.75">
      <c r="A128" s="160"/>
      <c r="B128" s="159"/>
      <c r="C128" s="177"/>
      <c r="D128" s="9">
        <v>2016</v>
      </c>
      <c r="E128" s="11">
        <f>SUM(F128:I128)</f>
        <v>71005</v>
      </c>
      <c r="F128" s="11">
        <v>2005</v>
      </c>
      <c r="G128" s="11">
        <v>69000</v>
      </c>
      <c r="H128" s="11">
        <v>0</v>
      </c>
      <c r="I128" s="11">
        <v>0</v>
      </c>
      <c r="J128" s="215"/>
      <c r="K128" s="182"/>
      <c r="L128" s="182"/>
      <c r="M128" s="182"/>
      <c r="N128" s="216"/>
      <c r="O128" s="153"/>
    </row>
    <row r="129" spans="1:15" ht="15.75">
      <c r="A129" s="160"/>
      <c r="B129" s="159"/>
      <c r="C129" s="178"/>
      <c r="D129" s="9">
        <v>2017</v>
      </c>
      <c r="E129" s="11">
        <f>SUM(F129:I129)</f>
        <v>74005</v>
      </c>
      <c r="F129" s="11">
        <v>2005</v>
      </c>
      <c r="G129" s="11">
        <v>72000</v>
      </c>
      <c r="H129" s="11">
        <v>0</v>
      </c>
      <c r="I129" s="11">
        <v>0</v>
      </c>
      <c r="J129" s="217"/>
      <c r="K129" s="218"/>
      <c r="L129" s="218"/>
      <c r="M129" s="218"/>
      <c r="N129" s="219"/>
      <c r="O129" s="153"/>
    </row>
    <row r="130" spans="1:15" ht="51" customHeight="1">
      <c r="A130" s="160" t="s">
        <v>438</v>
      </c>
      <c r="B130" s="172" t="s">
        <v>437</v>
      </c>
      <c r="C130" s="176" t="s">
        <v>157</v>
      </c>
      <c r="D130" s="9" t="s">
        <v>107</v>
      </c>
      <c r="E130" s="11">
        <f>SUM(E131:E133)</f>
        <v>2748.9</v>
      </c>
      <c r="F130" s="11">
        <f>SUM(F131:F133)</f>
        <v>1485</v>
      </c>
      <c r="G130" s="11">
        <f>SUM(G131:G133)</f>
        <v>1263.9000000000001</v>
      </c>
      <c r="H130" s="11">
        <f>SUM(H131:H133)</f>
        <v>0</v>
      </c>
      <c r="I130" s="11">
        <f>SUM(I131:I133)</f>
        <v>0</v>
      </c>
      <c r="J130" s="204" t="s">
        <v>465</v>
      </c>
      <c r="K130" s="210"/>
      <c r="L130" s="210"/>
      <c r="M130" s="210"/>
      <c r="N130" s="205"/>
      <c r="O130" s="2"/>
    </row>
    <row r="131" spans="1:15" ht="15.75">
      <c r="A131" s="160"/>
      <c r="B131" s="173"/>
      <c r="C131" s="177"/>
      <c r="D131" s="9">
        <v>2015</v>
      </c>
      <c r="E131" s="11">
        <f>SUM(F131:I131)</f>
        <v>1758.9</v>
      </c>
      <c r="F131" s="11">
        <v>495</v>
      </c>
      <c r="G131" s="11">
        <v>1263.9000000000001</v>
      </c>
      <c r="H131" s="11">
        <v>0</v>
      </c>
      <c r="I131" s="11">
        <v>0</v>
      </c>
      <c r="J131" s="215"/>
      <c r="K131" s="182"/>
      <c r="L131" s="182"/>
      <c r="M131" s="182"/>
      <c r="N131" s="216"/>
      <c r="O131" s="2"/>
    </row>
    <row r="132" spans="1:15" ht="15.75">
      <c r="A132" s="160"/>
      <c r="B132" s="173"/>
      <c r="C132" s="177"/>
      <c r="D132" s="9">
        <v>2016</v>
      </c>
      <c r="E132" s="11">
        <f>SUM(F132:I132)</f>
        <v>495</v>
      </c>
      <c r="F132" s="11">
        <v>495</v>
      </c>
      <c r="G132" s="11">
        <v>0</v>
      </c>
      <c r="H132" s="11">
        <v>0</v>
      </c>
      <c r="I132" s="11">
        <v>0</v>
      </c>
      <c r="J132" s="215"/>
      <c r="K132" s="182"/>
      <c r="L132" s="182"/>
      <c r="M132" s="182"/>
      <c r="N132" s="216"/>
      <c r="O132" s="2"/>
    </row>
    <row r="133" spans="1:15" ht="15.75">
      <c r="A133" s="160"/>
      <c r="B133" s="173"/>
      <c r="C133" s="178"/>
      <c r="D133" s="9">
        <v>2017</v>
      </c>
      <c r="E133" s="11">
        <f>SUM(F133:I133)</f>
        <v>495</v>
      </c>
      <c r="F133" s="11">
        <v>495</v>
      </c>
      <c r="G133" s="11">
        <v>0</v>
      </c>
      <c r="H133" s="11">
        <v>0</v>
      </c>
      <c r="I133" s="11">
        <v>0</v>
      </c>
      <c r="J133" s="217"/>
      <c r="K133" s="218"/>
      <c r="L133" s="218"/>
      <c r="M133" s="218"/>
      <c r="N133" s="219"/>
      <c r="O133" s="2"/>
    </row>
    <row r="134" spans="1:15" ht="43.5" customHeight="1">
      <c r="A134" s="160" t="s">
        <v>439</v>
      </c>
      <c r="B134" s="172" t="s">
        <v>440</v>
      </c>
      <c r="C134" s="176" t="s">
        <v>157</v>
      </c>
      <c r="D134" s="9" t="s">
        <v>107</v>
      </c>
      <c r="E134" s="11">
        <f>SUM(E135:E137)</f>
        <v>8318.2999999999993</v>
      </c>
      <c r="F134" s="11">
        <f>SUM(F135:F137)</f>
        <v>4485</v>
      </c>
      <c r="G134" s="11">
        <v>0</v>
      </c>
      <c r="H134" s="11">
        <f>SUM(H135:H137)</f>
        <v>0</v>
      </c>
      <c r="I134" s="11">
        <f>SUM(I135:I137)</f>
        <v>0</v>
      </c>
      <c r="J134" s="204" t="s">
        <v>466</v>
      </c>
      <c r="K134" s="210"/>
      <c r="L134" s="210"/>
      <c r="M134" s="210"/>
      <c r="N134" s="205"/>
      <c r="O134" s="2"/>
    </row>
    <row r="135" spans="1:15" ht="15.75">
      <c r="A135" s="160"/>
      <c r="B135" s="173"/>
      <c r="C135" s="177"/>
      <c r="D135" s="9">
        <v>2015</v>
      </c>
      <c r="E135" s="11">
        <f>SUM(F135:I135)</f>
        <v>5328.3</v>
      </c>
      <c r="F135" s="11">
        <v>1495</v>
      </c>
      <c r="G135" s="11">
        <v>3833.3</v>
      </c>
      <c r="H135" s="11">
        <v>0</v>
      </c>
      <c r="I135" s="11">
        <v>0</v>
      </c>
      <c r="J135" s="215"/>
      <c r="K135" s="182"/>
      <c r="L135" s="182"/>
      <c r="M135" s="182"/>
      <c r="N135" s="216"/>
      <c r="O135" s="2"/>
    </row>
    <row r="136" spans="1:15" ht="15.75">
      <c r="A136" s="160"/>
      <c r="B136" s="173"/>
      <c r="C136" s="177"/>
      <c r="D136" s="9">
        <v>2016</v>
      </c>
      <c r="E136" s="11">
        <f>SUM(F136:I136)</f>
        <v>1495</v>
      </c>
      <c r="F136" s="11">
        <v>1495</v>
      </c>
      <c r="G136" s="11">
        <v>0</v>
      </c>
      <c r="H136" s="11">
        <v>0</v>
      </c>
      <c r="I136" s="11">
        <v>0</v>
      </c>
      <c r="J136" s="215"/>
      <c r="K136" s="182"/>
      <c r="L136" s="182"/>
      <c r="M136" s="182"/>
      <c r="N136" s="216"/>
      <c r="O136" s="2"/>
    </row>
    <row r="137" spans="1:15" ht="15.75">
      <c r="A137" s="160"/>
      <c r="B137" s="173"/>
      <c r="C137" s="178"/>
      <c r="D137" s="9">
        <v>2017</v>
      </c>
      <c r="E137" s="11">
        <f>SUM(F137:I137)</f>
        <v>1495</v>
      </c>
      <c r="F137" s="11">
        <v>1495</v>
      </c>
      <c r="G137" s="11">
        <v>0</v>
      </c>
      <c r="H137" s="11">
        <v>0</v>
      </c>
      <c r="I137" s="11">
        <v>0</v>
      </c>
      <c r="J137" s="217"/>
      <c r="K137" s="218"/>
      <c r="L137" s="218"/>
      <c r="M137" s="218"/>
      <c r="N137" s="219"/>
      <c r="O137" s="2"/>
    </row>
    <row r="138" spans="1:15" ht="102" customHeight="1">
      <c r="A138" s="160" t="s">
        <v>454</v>
      </c>
      <c r="B138" s="172" t="s">
        <v>452</v>
      </c>
      <c r="C138" s="176" t="s">
        <v>376</v>
      </c>
      <c r="D138" s="9" t="s">
        <v>107</v>
      </c>
      <c r="E138" s="11">
        <f>SUM(E139:E141)</f>
        <v>80000</v>
      </c>
      <c r="F138" s="11">
        <f>SUM(F139:F141)</f>
        <v>80000</v>
      </c>
      <c r="G138" s="11">
        <f>SUM(G139:G141)</f>
        <v>0</v>
      </c>
      <c r="H138" s="11">
        <f>SUM(H139:H141)</f>
        <v>0</v>
      </c>
      <c r="I138" s="11">
        <f>SUM(I139:I141)</f>
        <v>0</v>
      </c>
      <c r="J138" s="220" t="s">
        <v>17</v>
      </c>
      <c r="K138" s="221"/>
      <c r="L138" s="221"/>
      <c r="M138" s="222"/>
      <c r="N138" s="13"/>
      <c r="O138" s="2"/>
    </row>
    <row r="139" spans="1:15" ht="15.75">
      <c r="A139" s="160"/>
      <c r="B139" s="173"/>
      <c r="C139" s="177"/>
      <c r="D139" s="9">
        <v>2015</v>
      </c>
      <c r="E139" s="11">
        <f>SUM(F139:I139)</f>
        <v>0</v>
      </c>
      <c r="F139" s="11">
        <v>0</v>
      </c>
      <c r="G139" s="11">
        <f>SUM(G140:G141)</f>
        <v>0</v>
      </c>
      <c r="H139" s="11">
        <v>0</v>
      </c>
      <c r="I139" s="11">
        <v>0</v>
      </c>
      <c r="J139" s="223"/>
      <c r="K139" s="224"/>
      <c r="L139" s="224"/>
      <c r="M139" s="225"/>
      <c r="N139" s="13"/>
      <c r="O139" s="2"/>
    </row>
    <row r="140" spans="1:15" ht="15.75">
      <c r="A140" s="160"/>
      <c r="B140" s="173"/>
      <c r="C140" s="177"/>
      <c r="D140" s="9">
        <v>2016</v>
      </c>
      <c r="E140" s="11">
        <f>SUM(F140:I140)</f>
        <v>40000</v>
      </c>
      <c r="F140" s="11">
        <v>40000</v>
      </c>
      <c r="G140" s="11">
        <v>0</v>
      </c>
      <c r="H140" s="11">
        <v>0</v>
      </c>
      <c r="I140" s="11">
        <v>0</v>
      </c>
      <c r="J140" s="223"/>
      <c r="K140" s="224"/>
      <c r="L140" s="224"/>
      <c r="M140" s="225"/>
      <c r="N140" s="13"/>
      <c r="O140" s="2"/>
    </row>
    <row r="141" spans="1:15" ht="15.75">
      <c r="A141" s="160"/>
      <c r="B141" s="173"/>
      <c r="C141" s="178"/>
      <c r="D141" s="9">
        <v>2017</v>
      </c>
      <c r="E141" s="11">
        <f>SUM(F141:I141)</f>
        <v>40000</v>
      </c>
      <c r="F141" s="11">
        <v>40000</v>
      </c>
      <c r="G141" s="11">
        <v>0</v>
      </c>
      <c r="H141" s="11">
        <v>0</v>
      </c>
      <c r="I141" s="11">
        <v>0</v>
      </c>
      <c r="J141" s="226"/>
      <c r="K141" s="227"/>
      <c r="L141" s="227"/>
      <c r="M141" s="228"/>
      <c r="N141" s="13"/>
      <c r="O141" s="2"/>
    </row>
    <row r="142" spans="1:15" ht="15.75" customHeight="1">
      <c r="A142" s="160" t="s">
        <v>140</v>
      </c>
      <c r="B142" s="159" t="s">
        <v>427</v>
      </c>
      <c r="C142" s="176" t="s">
        <v>157</v>
      </c>
      <c r="D142" s="9" t="s">
        <v>107</v>
      </c>
      <c r="E142" s="11">
        <f>SUM(E143:E145)</f>
        <v>61005.49</v>
      </c>
      <c r="F142" s="11">
        <f>SUM(F143:F145)</f>
        <v>46076.59</v>
      </c>
      <c r="G142" s="11">
        <f>SUM(G143:G145)</f>
        <v>13224.9</v>
      </c>
      <c r="H142" s="11">
        <f>SUM(H143:H145)</f>
        <v>0</v>
      </c>
      <c r="I142" s="11">
        <f>SUM(I143:I145)</f>
        <v>1704</v>
      </c>
      <c r="J142" s="153" t="s">
        <v>347</v>
      </c>
      <c r="K142" s="153"/>
      <c r="L142" s="153"/>
      <c r="M142" s="153"/>
      <c r="N142" s="153"/>
      <c r="O142" s="153" t="s">
        <v>240</v>
      </c>
    </row>
    <row r="143" spans="1:15" ht="15.75">
      <c r="A143" s="160"/>
      <c r="B143" s="159"/>
      <c r="C143" s="177"/>
      <c r="D143" s="9">
        <v>2015</v>
      </c>
      <c r="E143" s="11">
        <f>SUM(F143:I143)</f>
        <v>16978.266</v>
      </c>
      <c r="F143" s="11">
        <f t="shared" ref="F143:I145" si="6">F147+F151+F159+F155</f>
        <v>15385.366</v>
      </c>
      <c r="G143" s="11">
        <f t="shared" si="6"/>
        <v>1024.9000000000001</v>
      </c>
      <c r="H143" s="11">
        <f t="shared" si="6"/>
        <v>0</v>
      </c>
      <c r="I143" s="11">
        <f t="shared" si="6"/>
        <v>568</v>
      </c>
      <c r="J143" s="153"/>
      <c r="K143" s="153"/>
      <c r="L143" s="153"/>
      <c r="M143" s="153"/>
      <c r="N143" s="153"/>
      <c r="O143" s="153"/>
    </row>
    <row r="144" spans="1:15" ht="15.75">
      <c r="A144" s="160"/>
      <c r="B144" s="159"/>
      <c r="C144" s="177"/>
      <c r="D144" s="9">
        <v>2016</v>
      </c>
      <c r="E144" s="11">
        <f>SUM(F144:I144)</f>
        <v>22013.612000000001</v>
      </c>
      <c r="F144" s="11">
        <f t="shared" si="6"/>
        <v>15345.611999999999</v>
      </c>
      <c r="G144" s="11">
        <f t="shared" si="6"/>
        <v>6100</v>
      </c>
      <c r="H144" s="11">
        <f t="shared" si="6"/>
        <v>0</v>
      </c>
      <c r="I144" s="11">
        <f t="shared" si="6"/>
        <v>568</v>
      </c>
      <c r="J144" s="153"/>
      <c r="K144" s="153"/>
      <c r="L144" s="153"/>
      <c r="M144" s="153"/>
      <c r="N144" s="153"/>
      <c r="O144" s="153"/>
    </row>
    <row r="145" spans="1:15" ht="15.75">
      <c r="A145" s="160"/>
      <c r="B145" s="159"/>
      <c r="C145" s="178"/>
      <c r="D145" s="9">
        <v>2017</v>
      </c>
      <c r="E145" s="11">
        <f>SUM(F145:I145)</f>
        <v>22013.612000000001</v>
      </c>
      <c r="F145" s="11">
        <f t="shared" si="6"/>
        <v>15345.611999999999</v>
      </c>
      <c r="G145" s="11">
        <f t="shared" si="6"/>
        <v>6100</v>
      </c>
      <c r="H145" s="11">
        <f t="shared" si="6"/>
        <v>0</v>
      </c>
      <c r="I145" s="11">
        <f t="shared" si="6"/>
        <v>568</v>
      </c>
      <c r="J145" s="153"/>
      <c r="K145" s="153"/>
      <c r="L145" s="153"/>
      <c r="M145" s="153"/>
      <c r="N145" s="153"/>
      <c r="O145" s="153"/>
    </row>
    <row r="146" spans="1:15" ht="27.6" customHeight="1">
      <c r="A146" s="160" t="s">
        <v>141</v>
      </c>
      <c r="B146" s="159" t="s">
        <v>219</v>
      </c>
      <c r="C146" s="176" t="s">
        <v>157</v>
      </c>
      <c r="D146" s="9" t="s">
        <v>107</v>
      </c>
      <c r="E146" s="11">
        <f>SUM(E147:E149)</f>
        <v>12000</v>
      </c>
      <c r="F146" s="11">
        <f>SUM(F147:F149)</f>
        <v>12000</v>
      </c>
      <c r="G146" s="11">
        <f>SUM(G147:G149)</f>
        <v>0</v>
      </c>
      <c r="H146" s="11">
        <f>SUM(H147:H149)</f>
        <v>0</v>
      </c>
      <c r="I146" s="11">
        <f>SUM(I147:I149)</f>
        <v>0</v>
      </c>
      <c r="J146" s="204" t="s">
        <v>475</v>
      </c>
      <c r="K146" s="210"/>
      <c r="L146" s="210"/>
      <c r="M146" s="210"/>
      <c r="N146" s="205"/>
      <c r="O146" s="153" t="s">
        <v>237</v>
      </c>
    </row>
    <row r="147" spans="1:15" ht="15.75">
      <c r="A147" s="160"/>
      <c r="B147" s="159"/>
      <c r="C147" s="177"/>
      <c r="D147" s="9">
        <v>2015</v>
      </c>
      <c r="E147" s="11">
        <f>SUM(F147:I147)</f>
        <v>4000</v>
      </c>
      <c r="F147" s="11">
        <v>4000</v>
      </c>
      <c r="G147" s="11">
        <v>0</v>
      </c>
      <c r="H147" s="11">
        <v>0</v>
      </c>
      <c r="I147" s="11">
        <v>0</v>
      </c>
      <c r="J147" s="215"/>
      <c r="K147" s="182"/>
      <c r="L147" s="182"/>
      <c r="M147" s="182"/>
      <c r="N147" s="216"/>
      <c r="O147" s="153"/>
    </row>
    <row r="148" spans="1:15" ht="15.75">
      <c r="A148" s="160"/>
      <c r="B148" s="159"/>
      <c r="C148" s="177"/>
      <c r="D148" s="9">
        <v>2016</v>
      </c>
      <c r="E148" s="11">
        <f>SUM(F148:I148)</f>
        <v>4000</v>
      </c>
      <c r="F148" s="11">
        <v>4000</v>
      </c>
      <c r="G148" s="11">
        <v>0</v>
      </c>
      <c r="H148" s="11">
        <v>0</v>
      </c>
      <c r="I148" s="11">
        <v>0</v>
      </c>
      <c r="J148" s="215"/>
      <c r="K148" s="182"/>
      <c r="L148" s="182"/>
      <c r="M148" s="182"/>
      <c r="N148" s="216"/>
      <c r="O148" s="153"/>
    </row>
    <row r="149" spans="1:15" ht="15.75">
      <c r="A149" s="160"/>
      <c r="B149" s="159"/>
      <c r="C149" s="178"/>
      <c r="D149" s="9">
        <v>2017</v>
      </c>
      <c r="E149" s="11">
        <f>SUM(F149:I149)</f>
        <v>4000</v>
      </c>
      <c r="F149" s="11">
        <v>4000</v>
      </c>
      <c r="G149" s="11">
        <v>0</v>
      </c>
      <c r="H149" s="11">
        <v>0</v>
      </c>
      <c r="I149" s="11">
        <v>0</v>
      </c>
      <c r="J149" s="217"/>
      <c r="K149" s="218"/>
      <c r="L149" s="218"/>
      <c r="M149" s="218"/>
      <c r="N149" s="219"/>
      <c r="O149" s="153"/>
    </row>
    <row r="150" spans="1:15" ht="29.45" customHeight="1">
      <c r="A150" s="160" t="s">
        <v>142</v>
      </c>
      <c r="B150" s="159" t="s">
        <v>220</v>
      </c>
      <c r="C150" s="176" t="s">
        <v>157</v>
      </c>
      <c r="D150" s="9" t="s">
        <v>107</v>
      </c>
      <c r="E150" s="11">
        <f>SUM(E151:E153)</f>
        <v>3127.9</v>
      </c>
      <c r="F150" s="11">
        <f>SUM(F151:F153)</f>
        <v>450</v>
      </c>
      <c r="G150" s="11">
        <f>SUM(G151:G153)</f>
        <v>2677.9</v>
      </c>
      <c r="H150" s="11">
        <f>SUM(H151:H153)</f>
        <v>0</v>
      </c>
      <c r="I150" s="11">
        <f>SUM(I151:I153)</f>
        <v>0</v>
      </c>
      <c r="J150" s="204" t="s">
        <v>0</v>
      </c>
      <c r="K150" s="210"/>
      <c r="L150" s="210"/>
      <c r="M150" s="210"/>
      <c r="N150" s="205"/>
      <c r="O150" s="153" t="s">
        <v>237</v>
      </c>
    </row>
    <row r="151" spans="1:15" ht="15.75">
      <c r="A151" s="160"/>
      <c r="B151" s="159"/>
      <c r="C151" s="177"/>
      <c r="D151" s="9">
        <v>2015</v>
      </c>
      <c r="E151" s="11">
        <f>SUM(F151:I151)</f>
        <v>827.9</v>
      </c>
      <c r="F151" s="11">
        <v>150</v>
      </c>
      <c r="G151" s="11">
        <v>677.9</v>
      </c>
      <c r="H151" s="11">
        <v>0</v>
      </c>
      <c r="I151" s="11">
        <v>0</v>
      </c>
      <c r="J151" s="215"/>
      <c r="K151" s="182"/>
      <c r="L151" s="182"/>
      <c r="M151" s="182"/>
      <c r="N151" s="216"/>
      <c r="O151" s="153"/>
    </row>
    <row r="152" spans="1:15" ht="15.75">
      <c r="A152" s="160"/>
      <c r="B152" s="159"/>
      <c r="C152" s="177"/>
      <c r="D152" s="9">
        <v>2016</v>
      </c>
      <c r="E152" s="11">
        <f>SUM(F152:I152)</f>
        <v>1150</v>
      </c>
      <c r="F152" s="11">
        <v>150</v>
      </c>
      <c r="G152" s="11">
        <v>1000</v>
      </c>
      <c r="H152" s="11">
        <v>0</v>
      </c>
      <c r="I152" s="11">
        <v>0</v>
      </c>
      <c r="J152" s="215"/>
      <c r="K152" s="182"/>
      <c r="L152" s="182"/>
      <c r="M152" s="182"/>
      <c r="N152" s="216"/>
      <c r="O152" s="153"/>
    </row>
    <row r="153" spans="1:15" ht="15.75">
      <c r="A153" s="160"/>
      <c r="B153" s="159"/>
      <c r="C153" s="178"/>
      <c r="D153" s="9">
        <v>2017</v>
      </c>
      <c r="E153" s="11">
        <f>SUM(F153:I153)</f>
        <v>1150</v>
      </c>
      <c r="F153" s="11">
        <v>150</v>
      </c>
      <c r="G153" s="11">
        <v>1000</v>
      </c>
      <c r="H153" s="11">
        <v>0</v>
      </c>
      <c r="I153" s="11">
        <v>0</v>
      </c>
      <c r="J153" s="217"/>
      <c r="K153" s="218"/>
      <c r="L153" s="218"/>
      <c r="M153" s="218"/>
      <c r="N153" s="219"/>
      <c r="O153" s="153"/>
    </row>
    <row r="154" spans="1:15" ht="15.75" customHeight="1">
      <c r="A154" s="165" t="s">
        <v>345</v>
      </c>
      <c r="B154" s="172" t="s">
        <v>368</v>
      </c>
      <c r="C154" s="176" t="s">
        <v>339</v>
      </c>
      <c r="D154" s="9" t="s">
        <v>107</v>
      </c>
      <c r="E154" s="11">
        <f>SUM(E155:E157)</f>
        <v>16691</v>
      </c>
      <c r="F154" s="11">
        <f>SUM(F155:F157)</f>
        <v>4440</v>
      </c>
      <c r="G154" s="11">
        <f>SUM(G155:G157)</f>
        <v>10547</v>
      </c>
      <c r="H154" s="11">
        <f>SUM(H155:H157)</f>
        <v>0</v>
      </c>
      <c r="I154" s="11">
        <f>SUM(I155:I157)</f>
        <v>1704</v>
      </c>
      <c r="J154" s="204" t="s">
        <v>1</v>
      </c>
      <c r="K154" s="210"/>
      <c r="L154" s="210"/>
      <c r="M154" s="210"/>
      <c r="N154" s="205"/>
      <c r="O154" s="153" t="s">
        <v>237</v>
      </c>
    </row>
    <row r="155" spans="1:15" ht="15.75">
      <c r="A155" s="166"/>
      <c r="B155" s="173"/>
      <c r="C155" s="177"/>
      <c r="D155" s="9">
        <v>2015</v>
      </c>
      <c r="E155" s="11">
        <f>SUM(F155:I155)</f>
        <v>2395</v>
      </c>
      <c r="F155" s="11">
        <v>1480</v>
      </c>
      <c r="G155" s="11">
        <v>347</v>
      </c>
      <c r="H155" s="11">
        <v>0</v>
      </c>
      <c r="I155" s="11">
        <v>568</v>
      </c>
      <c r="J155" s="215"/>
      <c r="K155" s="182"/>
      <c r="L155" s="182"/>
      <c r="M155" s="182"/>
      <c r="N155" s="216"/>
      <c r="O155" s="153"/>
    </row>
    <row r="156" spans="1:15" ht="15.75">
      <c r="A156" s="166"/>
      <c r="B156" s="173"/>
      <c r="C156" s="177"/>
      <c r="D156" s="9">
        <v>2016</v>
      </c>
      <c r="E156" s="11">
        <f>SUM(F156:I156)</f>
        <v>7148</v>
      </c>
      <c r="F156" s="11">
        <v>1480</v>
      </c>
      <c r="G156" s="11">
        <v>5100</v>
      </c>
      <c r="H156" s="11">
        <v>0</v>
      </c>
      <c r="I156" s="11">
        <v>568</v>
      </c>
      <c r="J156" s="215"/>
      <c r="K156" s="182"/>
      <c r="L156" s="182"/>
      <c r="M156" s="182"/>
      <c r="N156" s="216"/>
      <c r="O156" s="153"/>
    </row>
    <row r="157" spans="1:15" ht="15.75">
      <c r="A157" s="166"/>
      <c r="B157" s="173"/>
      <c r="C157" s="177"/>
      <c r="D157" s="9">
        <v>2017</v>
      </c>
      <c r="E157" s="11">
        <f>SUM(F157:I157)</f>
        <v>7148</v>
      </c>
      <c r="F157" s="11">
        <v>1480</v>
      </c>
      <c r="G157" s="11">
        <v>5100</v>
      </c>
      <c r="H157" s="11">
        <v>0</v>
      </c>
      <c r="I157" s="11">
        <v>568</v>
      </c>
      <c r="J157" s="217"/>
      <c r="K157" s="218"/>
      <c r="L157" s="218"/>
      <c r="M157" s="218"/>
      <c r="N157" s="219"/>
      <c r="O157" s="153"/>
    </row>
    <row r="158" spans="1:15" ht="43.5" customHeight="1">
      <c r="A158" s="165" t="s">
        <v>369</v>
      </c>
      <c r="B158" s="172" t="s">
        <v>346</v>
      </c>
      <c r="C158" s="176" t="s">
        <v>339</v>
      </c>
      <c r="D158" s="9" t="s">
        <v>107</v>
      </c>
      <c r="E158" s="11">
        <f>SUM(E159:E161)</f>
        <v>29186.589999999997</v>
      </c>
      <c r="F158" s="11">
        <f>SUM(F159:F161)</f>
        <v>29186.589999999997</v>
      </c>
      <c r="G158" s="11">
        <f>SUM(G159:G161)</f>
        <v>0</v>
      </c>
      <c r="H158" s="11">
        <f>SUM(H159:H161)</f>
        <v>0</v>
      </c>
      <c r="I158" s="11">
        <f>SUM(I159:I161)</f>
        <v>0</v>
      </c>
      <c r="J158" s="204" t="s">
        <v>2</v>
      </c>
      <c r="K158" s="210"/>
      <c r="L158" s="210"/>
      <c r="M158" s="210"/>
      <c r="N158" s="205"/>
      <c r="O158" s="153" t="s">
        <v>237</v>
      </c>
    </row>
    <row r="159" spans="1:15" ht="15.75">
      <c r="A159" s="166"/>
      <c r="B159" s="173"/>
      <c r="C159" s="177"/>
      <c r="D159" s="9">
        <v>2015</v>
      </c>
      <c r="E159" s="11">
        <f>SUM(F159:I159)</f>
        <v>9755.366</v>
      </c>
      <c r="F159" s="11">
        <v>9755.366</v>
      </c>
      <c r="G159" s="11">
        <v>0</v>
      </c>
      <c r="H159" s="11">
        <v>0</v>
      </c>
      <c r="I159" s="11">
        <v>0</v>
      </c>
      <c r="J159" s="215"/>
      <c r="K159" s="182"/>
      <c r="L159" s="182"/>
      <c r="M159" s="182"/>
      <c r="N159" s="216"/>
      <c r="O159" s="153"/>
    </row>
    <row r="160" spans="1:15" ht="15.75">
      <c r="A160" s="166"/>
      <c r="B160" s="173"/>
      <c r="C160" s="177"/>
      <c r="D160" s="9">
        <v>2016</v>
      </c>
      <c r="E160" s="11">
        <f>SUM(F160:I160)</f>
        <v>9715.6119999999992</v>
      </c>
      <c r="F160" s="11">
        <v>9715.6119999999992</v>
      </c>
      <c r="G160" s="11">
        <v>0</v>
      </c>
      <c r="H160" s="11">
        <v>0</v>
      </c>
      <c r="I160" s="11">
        <v>0</v>
      </c>
      <c r="J160" s="215"/>
      <c r="K160" s="182"/>
      <c r="L160" s="182"/>
      <c r="M160" s="182"/>
      <c r="N160" s="216"/>
      <c r="O160" s="153"/>
    </row>
    <row r="161" spans="1:15" ht="15.75">
      <c r="A161" s="166"/>
      <c r="B161" s="173"/>
      <c r="C161" s="178"/>
      <c r="D161" s="9">
        <v>2017</v>
      </c>
      <c r="E161" s="11">
        <f>SUM(F161:I161)</f>
        <v>9715.6119999999992</v>
      </c>
      <c r="F161" s="11">
        <v>9715.6119999999992</v>
      </c>
      <c r="G161" s="11">
        <v>0</v>
      </c>
      <c r="H161" s="11">
        <v>0</v>
      </c>
      <c r="I161" s="11">
        <v>0</v>
      </c>
      <c r="J161" s="217"/>
      <c r="K161" s="218"/>
      <c r="L161" s="218"/>
      <c r="M161" s="218"/>
      <c r="N161" s="219"/>
      <c r="O161" s="153"/>
    </row>
    <row r="162" spans="1:15" ht="15.75">
      <c r="A162" s="160" t="s">
        <v>178</v>
      </c>
      <c r="B162" s="159" t="s">
        <v>386</v>
      </c>
      <c r="C162" s="176" t="s">
        <v>157</v>
      </c>
      <c r="D162" s="9" t="s">
        <v>107</v>
      </c>
      <c r="E162" s="11">
        <f>SUM(E163:E165)</f>
        <v>73198.600000000006</v>
      </c>
      <c r="F162" s="11">
        <f>SUM(F163:F165)</f>
        <v>73198.600000000006</v>
      </c>
      <c r="G162" s="11">
        <f>SUM(G163:G165)</f>
        <v>0</v>
      </c>
      <c r="H162" s="11">
        <f>SUM(H163:H165)</f>
        <v>0</v>
      </c>
      <c r="I162" s="11">
        <f>SUM(I163:I165)</f>
        <v>0</v>
      </c>
      <c r="J162" s="153"/>
      <c r="K162" s="153"/>
      <c r="L162" s="153"/>
      <c r="M162" s="153"/>
      <c r="N162" s="153"/>
      <c r="O162" s="153" t="s">
        <v>237</v>
      </c>
    </row>
    <row r="163" spans="1:15" ht="15.75">
      <c r="A163" s="160"/>
      <c r="B163" s="159"/>
      <c r="C163" s="177"/>
      <c r="D163" s="9">
        <v>2015</v>
      </c>
      <c r="E163" s="11">
        <f>SUM(F163:I163)</f>
        <v>23639</v>
      </c>
      <c r="F163" s="11">
        <f t="shared" ref="F163:I165" si="7">F167</f>
        <v>23639</v>
      </c>
      <c r="G163" s="11">
        <f t="shared" si="7"/>
        <v>0</v>
      </c>
      <c r="H163" s="11">
        <f t="shared" si="7"/>
        <v>0</v>
      </c>
      <c r="I163" s="11">
        <f t="shared" si="7"/>
        <v>0</v>
      </c>
      <c r="J163" s="153"/>
      <c r="K163" s="153"/>
      <c r="L163" s="153"/>
      <c r="M163" s="153"/>
      <c r="N163" s="153"/>
      <c r="O163" s="153"/>
    </row>
    <row r="164" spans="1:15" ht="15.75">
      <c r="A164" s="160"/>
      <c r="B164" s="159"/>
      <c r="C164" s="177"/>
      <c r="D164" s="9">
        <v>2016</v>
      </c>
      <c r="E164" s="11">
        <f>SUM(F164:I164)</f>
        <v>24804.5</v>
      </c>
      <c r="F164" s="11">
        <f t="shared" si="7"/>
        <v>24804.5</v>
      </c>
      <c r="G164" s="11">
        <f t="shared" si="7"/>
        <v>0</v>
      </c>
      <c r="H164" s="11">
        <f t="shared" si="7"/>
        <v>0</v>
      </c>
      <c r="I164" s="11">
        <f t="shared" si="7"/>
        <v>0</v>
      </c>
      <c r="J164" s="153"/>
      <c r="K164" s="153"/>
      <c r="L164" s="153"/>
      <c r="M164" s="153"/>
      <c r="N164" s="153"/>
      <c r="O164" s="153"/>
    </row>
    <row r="165" spans="1:15" ht="15.75">
      <c r="A165" s="160"/>
      <c r="B165" s="159"/>
      <c r="C165" s="178"/>
      <c r="D165" s="9">
        <v>2017</v>
      </c>
      <c r="E165" s="11">
        <f>SUM(F165:I165)</f>
        <v>24755.1</v>
      </c>
      <c r="F165" s="11">
        <f t="shared" si="7"/>
        <v>24755.1</v>
      </c>
      <c r="G165" s="11">
        <f t="shared" si="7"/>
        <v>0</v>
      </c>
      <c r="H165" s="11">
        <f t="shared" si="7"/>
        <v>0</v>
      </c>
      <c r="I165" s="11">
        <f t="shared" si="7"/>
        <v>0</v>
      </c>
      <c r="J165" s="153"/>
      <c r="K165" s="153"/>
      <c r="L165" s="153"/>
      <c r="M165" s="153"/>
      <c r="N165" s="153"/>
      <c r="O165" s="153"/>
    </row>
    <row r="166" spans="1:15" ht="14.45" customHeight="1">
      <c r="A166" s="160" t="s">
        <v>177</v>
      </c>
      <c r="B166" s="159" t="s">
        <v>323</v>
      </c>
      <c r="C166" s="176" t="s">
        <v>157</v>
      </c>
      <c r="D166" s="9" t="s">
        <v>107</v>
      </c>
      <c r="E166" s="11">
        <f>SUM(E167:E169)</f>
        <v>73198.600000000006</v>
      </c>
      <c r="F166" s="11">
        <f>SUM(F167:F169)</f>
        <v>73198.600000000006</v>
      </c>
      <c r="G166" s="11">
        <f>SUM(G167:G169)</f>
        <v>0</v>
      </c>
      <c r="H166" s="11">
        <f>SUM(H167:H169)</f>
        <v>0</v>
      </c>
      <c r="I166" s="11">
        <f>SUM(I167:I169)</f>
        <v>0</v>
      </c>
      <c r="J166" s="153" t="s">
        <v>381</v>
      </c>
      <c r="K166" s="153"/>
      <c r="L166" s="153"/>
      <c r="M166" s="153"/>
      <c r="N166" s="153"/>
      <c r="O166" s="153" t="s">
        <v>237</v>
      </c>
    </row>
    <row r="167" spans="1:15" ht="15.75">
      <c r="A167" s="160"/>
      <c r="B167" s="159"/>
      <c r="C167" s="177"/>
      <c r="D167" s="9">
        <v>2015</v>
      </c>
      <c r="E167" s="11">
        <f>SUM(F167:I167)</f>
        <v>23639</v>
      </c>
      <c r="F167" s="11">
        <f>F175+F171</f>
        <v>23639</v>
      </c>
      <c r="G167" s="11">
        <f>G175+G171</f>
        <v>0</v>
      </c>
      <c r="H167" s="11">
        <f>H175+H171</f>
        <v>0</v>
      </c>
      <c r="I167" s="11">
        <f>I175+I171</f>
        <v>0</v>
      </c>
      <c r="J167" s="153"/>
      <c r="K167" s="153"/>
      <c r="L167" s="153"/>
      <c r="M167" s="153"/>
      <c r="N167" s="153"/>
      <c r="O167" s="153"/>
    </row>
    <row r="168" spans="1:15" ht="15.75">
      <c r="A168" s="160"/>
      <c r="B168" s="159"/>
      <c r="C168" s="177"/>
      <c r="D168" s="9">
        <v>2016</v>
      </c>
      <c r="E168" s="11">
        <f>SUM(F168:I168)</f>
        <v>24804.5</v>
      </c>
      <c r="F168" s="11">
        <f>F176+F172</f>
        <v>24804.5</v>
      </c>
      <c r="G168" s="11">
        <v>0</v>
      </c>
      <c r="H168" s="11">
        <v>0</v>
      </c>
      <c r="I168" s="11">
        <v>0</v>
      </c>
      <c r="J168" s="153"/>
      <c r="K168" s="153"/>
      <c r="L168" s="153"/>
      <c r="M168" s="153"/>
      <c r="N168" s="153"/>
      <c r="O168" s="153"/>
    </row>
    <row r="169" spans="1:15" ht="15.75">
      <c r="A169" s="160"/>
      <c r="B169" s="159"/>
      <c r="C169" s="178"/>
      <c r="D169" s="9">
        <v>2017</v>
      </c>
      <c r="E169" s="11">
        <f>SUM(F169:I169)</f>
        <v>24755.1</v>
      </c>
      <c r="F169" s="11">
        <f>F177+F173</f>
        <v>24755.1</v>
      </c>
      <c r="G169" s="11">
        <v>0</v>
      </c>
      <c r="H169" s="11">
        <v>0</v>
      </c>
      <c r="I169" s="11">
        <v>0</v>
      </c>
      <c r="J169" s="153"/>
      <c r="K169" s="153"/>
      <c r="L169" s="153"/>
      <c r="M169" s="153"/>
      <c r="N169" s="153"/>
      <c r="O169" s="153"/>
    </row>
    <row r="170" spans="1:15" ht="41.25" customHeight="1">
      <c r="A170" s="160" t="s">
        <v>183</v>
      </c>
      <c r="B170" s="116" t="s">
        <v>387</v>
      </c>
      <c r="C170" s="176" t="s">
        <v>339</v>
      </c>
      <c r="D170" s="9" t="s">
        <v>107</v>
      </c>
      <c r="E170" s="11">
        <f>SUM(E171:E173)</f>
        <v>72158.100000000006</v>
      </c>
      <c r="F170" s="11">
        <f>SUM(F171:F173)</f>
        <v>72158.100000000006</v>
      </c>
      <c r="G170" s="11">
        <f>SUM(G171:G173)</f>
        <v>0</v>
      </c>
      <c r="H170" s="11">
        <f>SUM(H171:H173)</f>
        <v>0</v>
      </c>
      <c r="I170" s="11">
        <f>SUM(I171:I173)</f>
        <v>0</v>
      </c>
      <c r="J170" s="204" t="s">
        <v>12</v>
      </c>
      <c r="K170" s="210"/>
      <c r="L170" s="210"/>
      <c r="M170" s="210"/>
      <c r="N170" s="205"/>
      <c r="O170" s="153" t="s">
        <v>237</v>
      </c>
    </row>
    <row r="171" spans="1:15" ht="15.75">
      <c r="A171" s="160"/>
      <c r="B171" s="117"/>
      <c r="C171" s="177"/>
      <c r="D171" s="9">
        <v>2015</v>
      </c>
      <c r="E171" s="11">
        <f>SUM(F171:I171)</f>
        <v>23326.3</v>
      </c>
      <c r="F171" s="11">
        <v>23326.3</v>
      </c>
      <c r="G171" s="11">
        <v>0</v>
      </c>
      <c r="H171" s="11">
        <v>0</v>
      </c>
      <c r="I171" s="11">
        <v>0</v>
      </c>
      <c r="J171" s="215"/>
      <c r="K171" s="182"/>
      <c r="L171" s="182"/>
      <c r="M171" s="182"/>
      <c r="N171" s="216"/>
      <c r="O171" s="153"/>
    </row>
    <row r="172" spans="1:15" ht="15.75">
      <c r="A172" s="160"/>
      <c r="B172" s="117"/>
      <c r="C172" s="177"/>
      <c r="D172" s="9">
        <v>2016</v>
      </c>
      <c r="E172" s="11">
        <f>SUM(F172:I172)</f>
        <v>24420.5</v>
      </c>
      <c r="F172" s="11">
        <v>24420.5</v>
      </c>
      <c r="G172" s="11">
        <v>0</v>
      </c>
      <c r="H172" s="11">
        <v>0</v>
      </c>
      <c r="I172" s="11">
        <v>0</v>
      </c>
      <c r="J172" s="215"/>
      <c r="K172" s="182"/>
      <c r="L172" s="182"/>
      <c r="M172" s="182"/>
      <c r="N172" s="216"/>
      <c r="O172" s="153"/>
    </row>
    <row r="173" spans="1:15" ht="15.75">
      <c r="A173" s="160"/>
      <c r="B173" s="117"/>
      <c r="C173" s="178"/>
      <c r="D173" s="9">
        <v>2017</v>
      </c>
      <c r="E173" s="11">
        <f>SUM(F173:I173)</f>
        <v>24411.3</v>
      </c>
      <c r="F173" s="11">
        <v>24411.3</v>
      </c>
      <c r="G173" s="11">
        <v>0</v>
      </c>
      <c r="H173" s="11">
        <v>0</v>
      </c>
      <c r="I173" s="11">
        <v>0</v>
      </c>
      <c r="J173" s="217"/>
      <c r="K173" s="218"/>
      <c r="L173" s="218"/>
      <c r="M173" s="218"/>
      <c r="N173" s="219"/>
      <c r="O173" s="153"/>
    </row>
    <row r="174" spans="1:15" ht="36" customHeight="1">
      <c r="A174" s="160" t="s">
        <v>372</v>
      </c>
      <c r="B174" s="104" t="s">
        <v>222</v>
      </c>
      <c r="C174" s="176" t="s">
        <v>157</v>
      </c>
      <c r="D174" s="9" t="s">
        <v>107</v>
      </c>
      <c r="E174" s="11">
        <f>SUM(E175:E177)</f>
        <v>1040.5</v>
      </c>
      <c r="F174" s="11">
        <f>SUM(F175:F177)</f>
        <v>1040.5</v>
      </c>
      <c r="G174" s="11">
        <f>SUM(G175:G177)</f>
        <v>0</v>
      </c>
      <c r="H174" s="11">
        <f>SUM(H175:H177)</f>
        <v>0</v>
      </c>
      <c r="I174" s="11">
        <f>SUM(I175:I177)</f>
        <v>0</v>
      </c>
      <c r="J174" s="204" t="s">
        <v>13</v>
      </c>
      <c r="K174" s="210"/>
      <c r="L174" s="210"/>
      <c r="M174" s="210"/>
      <c r="N174" s="205"/>
      <c r="O174" s="153" t="s">
        <v>237</v>
      </c>
    </row>
    <row r="175" spans="1:15" ht="15.75">
      <c r="A175" s="160"/>
      <c r="B175" s="104"/>
      <c r="C175" s="177"/>
      <c r="D175" s="9">
        <v>2015</v>
      </c>
      <c r="E175" s="11">
        <f>SUM(F175:I175)</f>
        <v>312.7</v>
      </c>
      <c r="F175" s="11">
        <v>312.7</v>
      </c>
      <c r="G175" s="11">
        <v>0</v>
      </c>
      <c r="H175" s="11">
        <v>0</v>
      </c>
      <c r="I175" s="11">
        <v>0</v>
      </c>
      <c r="J175" s="215"/>
      <c r="K175" s="182"/>
      <c r="L175" s="182"/>
      <c r="M175" s="182"/>
      <c r="N175" s="216"/>
      <c r="O175" s="153"/>
    </row>
    <row r="176" spans="1:15" ht="15.75">
      <c r="A176" s="160"/>
      <c r="B176" s="104"/>
      <c r="C176" s="177"/>
      <c r="D176" s="9">
        <v>2016</v>
      </c>
      <c r="E176" s="11">
        <f>SUM(F176:I176)</f>
        <v>384</v>
      </c>
      <c r="F176" s="11">
        <v>384</v>
      </c>
      <c r="G176" s="11">
        <v>0</v>
      </c>
      <c r="H176" s="11">
        <v>0</v>
      </c>
      <c r="I176" s="11">
        <v>0</v>
      </c>
      <c r="J176" s="215"/>
      <c r="K176" s="182"/>
      <c r="L176" s="182"/>
      <c r="M176" s="182"/>
      <c r="N176" s="216"/>
      <c r="O176" s="153"/>
    </row>
    <row r="177" spans="1:15" ht="15.75">
      <c r="A177" s="160"/>
      <c r="B177" s="104"/>
      <c r="C177" s="178"/>
      <c r="D177" s="9">
        <v>2017</v>
      </c>
      <c r="E177" s="11">
        <f>SUM(F177:I177)</f>
        <v>343.8</v>
      </c>
      <c r="F177" s="11">
        <v>343.8</v>
      </c>
      <c r="G177" s="11">
        <v>0</v>
      </c>
      <c r="H177" s="11">
        <v>0</v>
      </c>
      <c r="I177" s="11">
        <v>0</v>
      </c>
      <c r="J177" s="217"/>
      <c r="K177" s="218"/>
      <c r="L177" s="218"/>
      <c r="M177" s="218"/>
      <c r="N177" s="219"/>
      <c r="O177" s="153"/>
    </row>
    <row r="178" spans="1:15" s="4" customFormat="1" ht="15.75">
      <c r="A178" s="160" t="s">
        <v>146</v>
      </c>
      <c r="B178" s="104" t="s">
        <v>167</v>
      </c>
      <c r="C178" s="176" t="s">
        <v>157</v>
      </c>
      <c r="D178" s="9" t="s">
        <v>107</v>
      </c>
      <c r="E178" s="11">
        <f>SUM(E179:E181)</f>
        <v>22103.199999999997</v>
      </c>
      <c r="F178" s="11">
        <f>SUM(F179:F181)</f>
        <v>5650</v>
      </c>
      <c r="G178" s="11">
        <f>SUM(G179:G181)</f>
        <v>6594</v>
      </c>
      <c r="H178" s="11">
        <f>SUM(H179:H181)</f>
        <v>0</v>
      </c>
      <c r="I178" s="11">
        <f>SUM(I179:I181)</f>
        <v>9859.2000000000007</v>
      </c>
      <c r="J178" s="169"/>
      <c r="K178" s="169"/>
      <c r="L178" s="169"/>
      <c r="M178" s="169"/>
      <c r="N178" s="169"/>
      <c r="O178" s="153" t="s">
        <v>293</v>
      </c>
    </row>
    <row r="179" spans="1:15" s="4" customFormat="1" ht="15.75">
      <c r="A179" s="160"/>
      <c r="B179" s="104"/>
      <c r="C179" s="177"/>
      <c r="D179" s="9">
        <v>2015</v>
      </c>
      <c r="E179" s="11">
        <f>SUM(F179:I179)</f>
        <v>3936.4</v>
      </c>
      <c r="F179" s="11">
        <f t="shared" ref="F179:I181" si="8">F183+F199</f>
        <v>650</v>
      </c>
      <c r="G179" s="11">
        <f t="shared" si="8"/>
        <v>0</v>
      </c>
      <c r="H179" s="11">
        <f t="shared" si="8"/>
        <v>0</v>
      </c>
      <c r="I179" s="11">
        <f t="shared" si="8"/>
        <v>3286.4</v>
      </c>
      <c r="J179" s="169"/>
      <c r="K179" s="169"/>
      <c r="L179" s="169"/>
      <c r="M179" s="169"/>
      <c r="N179" s="169"/>
      <c r="O179" s="153"/>
    </row>
    <row r="180" spans="1:15" s="4" customFormat="1" ht="15.75">
      <c r="A180" s="160"/>
      <c r="B180" s="104"/>
      <c r="C180" s="177"/>
      <c r="D180" s="9">
        <v>2016</v>
      </c>
      <c r="E180" s="11">
        <f>SUM(F180:I180)</f>
        <v>9083.4</v>
      </c>
      <c r="F180" s="11">
        <f t="shared" si="8"/>
        <v>2500</v>
      </c>
      <c r="G180" s="11">
        <f t="shared" si="8"/>
        <v>3297</v>
      </c>
      <c r="H180" s="11">
        <f t="shared" si="8"/>
        <v>0</v>
      </c>
      <c r="I180" s="11">
        <f t="shared" si="8"/>
        <v>3286.4</v>
      </c>
      <c r="J180" s="169"/>
      <c r="K180" s="169"/>
      <c r="L180" s="169"/>
      <c r="M180" s="169"/>
      <c r="N180" s="169"/>
      <c r="O180" s="153"/>
    </row>
    <row r="181" spans="1:15" s="4" customFormat="1" ht="15.75">
      <c r="A181" s="160"/>
      <c r="B181" s="104"/>
      <c r="C181" s="178"/>
      <c r="D181" s="9">
        <v>2017</v>
      </c>
      <c r="E181" s="11">
        <f>SUM(F181:I181)</f>
        <v>9083.4</v>
      </c>
      <c r="F181" s="11">
        <f t="shared" si="8"/>
        <v>2500</v>
      </c>
      <c r="G181" s="11">
        <f t="shared" si="8"/>
        <v>3297</v>
      </c>
      <c r="H181" s="11">
        <f t="shared" si="8"/>
        <v>0</v>
      </c>
      <c r="I181" s="11">
        <f t="shared" si="8"/>
        <v>3286.4</v>
      </c>
      <c r="J181" s="169"/>
      <c r="K181" s="169"/>
      <c r="L181" s="169"/>
      <c r="M181" s="169"/>
      <c r="N181" s="169"/>
      <c r="O181" s="153"/>
    </row>
    <row r="182" spans="1:15" s="4" customFormat="1" ht="15.75">
      <c r="A182" s="160" t="s">
        <v>147</v>
      </c>
      <c r="B182" s="159" t="s">
        <v>197</v>
      </c>
      <c r="C182" s="176" t="s">
        <v>339</v>
      </c>
      <c r="D182" s="9" t="s">
        <v>107</v>
      </c>
      <c r="E182" s="11">
        <f>SUM(E183:E185)</f>
        <v>22103.199999999997</v>
      </c>
      <c r="F182" s="11">
        <f>SUM(F183:F185)</f>
        <v>5650</v>
      </c>
      <c r="G182" s="11">
        <f>SUM(G183:G185)</f>
        <v>6594</v>
      </c>
      <c r="H182" s="11">
        <f>SUM(H183:H185)</f>
        <v>0</v>
      </c>
      <c r="I182" s="11">
        <f>SUM(I183:I185)</f>
        <v>9859.2000000000007</v>
      </c>
      <c r="J182" s="162"/>
      <c r="K182" s="162"/>
      <c r="L182" s="162"/>
      <c r="M182" s="162"/>
      <c r="N182" s="162"/>
      <c r="O182" s="153" t="s">
        <v>241</v>
      </c>
    </row>
    <row r="183" spans="1:15" s="4" customFormat="1" ht="15.75">
      <c r="A183" s="160"/>
      <c r="B183" s="159"/>
      <c r="C183" s="177"/>
      <c r="D183" s="9">
        <v>2015</v>
      </c>
      <c r="E183" s="11">
        <f>SUM(F183:I183)</f>
        <v>3936.4</v>
      </c>
      <c r="F183" s="11">
        <f t="shared" ref="F183:I185" si="9">F187</f>
        <v>650</v>
      </c>
      <c r="G183" s="11">
        <f t="shared" si="9"/>
        <v>0</v>
      </c>
      <c r="H183" s="11">
        <f t="shared" si="9"/>
        <v>0</v>
      </c>
      <c r="I183" s="11">
        <f t="shared" si="9"/>
        <v>3286.4</v>
      </c>
      <c r="J183" s="162"/>
      <c r="K183" s="162"/>
      <c r="L183" s="162"/>
      <c r="M183" s="162"/>
      <c r="N183" s="162"/>
      <c r="O183" s="153"/>
    </row>
    <row r="184" spans="1:15" s="4" customFormat="1" ht="15.75">
      <c r="A184" s="160"/>
      <c r="B184" s="159"/>
      <c r="C184" s="177"/>
      <c r="D184" s="9">
        <v>2016</v>
      </c>
      <c r="E184" s="11">
        <f>SUM(F184:I184)</f>
        <v>9083.4</v>
      </c>
      <c r="F184" s="11">
        <f t="shared" si="9"/>
        <v>2500</v>
      </c>
      <c r="G184" s="11">
        <f t="shared" si="9"/>
        <v>3297</v>
      </c>
      <c r="H184" s="11">
        <f t="shared" si="9"/>
        <v>0</v>
      </c>
      <c r="I184" s="11">
        <f t="shared" si="9"/>
        <v>3286.4</v>
      </c>
      <c r="J184" s="162"/>
      <c r="K184" s="162"/>
      <c r="L184" s="162"/>
      <c r="M184" s="162"/>
      <c r="N184" s="162"/>
      <c r="O184" s="153"/>
    </row>
    <row r="185" spans="1:15" s="4" customFormat="1" ht="15.75">
      <c r="A185" s="160"/>
      <c r="B185" s="159"/>
      <c r="C185" s="178"/>
      <c r="D185" s="9">
        <v>2017</v>
      </c>
      <c r="E185" s="11">
        <f>SUM(F185:I185)</f>
        <v>9083.4</v>
      </c>
      <c r="F185" s="11">
        <f t="shared" si="9"/>
        <v>2500</v>
      </c>
      <c r="G185" s="11">
        <f t="shared" si="9"/>
        <v>3297</v>
      </c>
      <c r="H185" s="11">
        <f t="shared" si="9"/>
        <v>0</v>
      </c>
      <c r="I185" s="11">
        <f t="shared" si="9"/>
        <v>3286.4</v>
      </c>
      <c r="J185" s="162"/>
      <c r="K185" s="162"/>
      <c r="L185" s="162"/>
      <c r="M185" s="162"/>
      <c r="N185" s="162"/>
      <c r="O185" s="153"/>
    </row>
    <row r="186" spans="1:15" s="4" customFormat="1" ht="13.9" customHeight="1">
      <c r="A186" s="160" t="s">
        <v>148</v>
      </c>
      <c r="B186" s="159" t="s">
        <v>330</v>
      </c>
      <c r="C186" s="176" t="s">
        <v>339</v>
      </c>
      <c r="D186" s="9" t="s">
        <v>107</v>
      </c>
      <c r="E186" s="11">
        <f>SUM(E187:E189)</f>
        <v>22103.199999999997</v>
      </c>
      <c r="F186" s="11">
        <f>SUM(F187:F189)</f>
        <v>5650</v>
      </c>
      <c r="G186" s="11">
        <f>SUM(G187:G189)</f>
        <v>6594</v>
      </c>
      <c r="H186" s="11">
        <f>SUM(H187:H189)</f>
        <v>0</v>
      </c>
      <c r="I186" s="11">
        <f>SUM(I187:I189)</f>
        <v>9859.2000000000007</v>
      </c>
      <c r="J186" s="153" t="s">
        <v>426</v>
      </c>
      <c r="K186" s="153"/>
      <c r="L186" s="153"/>
      <c r="M186" s="153"/>
      <c r="N186" s="153"/>
      <c r="O186" s="153" t="s">
        <v>241</v>
      </c>
    </row>
    <row r="187" spans="1:15" s="4" customFormat="1" ht="15.75">
      <c r="A187" s="160"/>
      <c r="B187" s="159"/>
      <c r="C187" s="177"/>
      <c r="D187" s="9">
        <v>2015</v>
      </c>
      <c r="E187" s="11">
        <f>SUM(F187:I187)</f>
        <v>3936.4</v>
      </c>
      <c r="F187" s="11">
        <f t="shared" ref="F187:I189" si="10">F191+F195</f>
        <v>650</v>
      </c>
      <c r="G187" s="11">
        <f t="shared" si="10"/>
        <v>0</v>
      </c>
      <c r="H187" s="11">
        <f t="shared" si="10"/>
        <v>0</v>
      </c>
      <c r="I187" s="11">
        <f t="shared" si="10"/>
        <v>3286.4</v>
      </c>
      <c r="J187" s="153"/>
      <c r="K187" s="153"/>
      <c r="L187" s="153"/>
      <c r="M187" s="153"/>
      <c r="N187" s="153"/>
      <c r="O187" s="153"/>
    </row>
    <row r="188" spans="1:15" s="4" customFormat="1" ht="15.75">
      <c r="A188" s="160"/>
      <c r="B188" s="159"/>
      <c r="C188" s="177"/>
      <c r="D188" s="9">
        <v>2016</v>
      </c>
      <c r="E188" s="11">
        <f>SUM(F188:I188)</f>
        <v>9083.4</v>
      </c>
      <c r="F188" s="11">
        <f t="shared" si="10"/>
        <v>2500</v>
      </c>
      <c r="G188" s="11">
        <f t="shared" si="10"/>
        <v>3297</v>
      </c>
      <c r="H188" s="11">
        <f t="shared" si="10"/>
        <v>0</v>
      </c>
      <c r="I188" s="11">
        <f t="shared" si="10"/>
        <v>3286.4</v>
      </c>
      <c r="J188" s="153"/>
      <c r="K188" s="153"/>
      <c r="L188" s="153"/>
      <c r="M188" s="153"/>
      <c r="N188" s="153"/>
      <c r="O188" s="153"/>
    </row>
    <row r="189" spans="1:15" s="4" customFormat="1" ht="15.75">
      <c r="A189" s="160"/>
      <c r="B189" s="159"/>
      <c r="C189" s="178"/>
      <c r="D189" s="9">
        <v>2017</v>
      </c>
      <c r="E189" s="11">
        <f>SUM(F189:I189)</f>
        <v>9083.4</v>
      </c>
      <c r="F189" s="11">
        <f t="shared" si="10"/>
        <v>2500</v>
      </c>
      <c r="G189" s="11">
        <f t="shared" si="10"/>
        <v>3297</v>
      </c>
      <c r="H189" s="11">
        <f t="shared" si="10"/>
        <v>0</v>
      </c>
      <c r="I189" s="11">
        <f t="shared" si="10"/>
        <v>3286.4</v>
      </c>
      <c r="J189" s="153"/>
      <c r="K189" s="153"/>
      <c r="L189" s="153"/>
      <c r="M189" s="153"/>
      <c r="N189" s="153"/>
      <c r="O189" s="153"/>
    </row>
    <row r="190" spans="1:15" s="4" customFormat="1" ht="51.75" customHeight="1">
      <c r="A190" s="160" t="s">
        <v>149</v>
      </c>
      <c r="B190" s="159" t="s">
        <v>332</v>
      </c>
      <c r="C190" s="176" t="s">
        <v>339</v>
      </c>
      <c r="D190" s="9" t="s">
        <v>107</v>
      </c>
      <c r="E190" s="11">
        <f>SUM(E191:E193)</f>
        <v>0</v>
      </c>
      <c r="F190" s="11">
        <f>SUM(F191:F193)</f>
        <v>0</v>
      </c>
      <c r="G190" s="11">
        <f>SUM(G191:G193)</f>
        <v>0</v>
      </c>
      <c r="H190" s="11">
        <f>SUM(H191:H193)</f>
        <v>0</v>
      </c>
      <c r="I190" s="11">
        <f>SUM(I191:I193)</f>
        <v>0</v>
      </c>
      <c r="J190" s="204" t="s">
        <v>4</v>
      </c>
      <c r="K190" s="210"/>
      <c r="L190" s="210"/>
      <c r="M190" s="210"/>
      <c r="N190" s="205"/>
      <c r="O190" s="153" t="s">
        <v>241</v>
      </c>
    </row>
    <row r="191" spans="1:15" s="4" customFormat="1" ht="15.75">
      <c r="A191" s="160"/>
      <c r="B191" s="159"/>
      <c r="C191" s="177"/>
      <c r="D191" s="9">
        <v>2015</v>
      </c>
      <c r="E191" s="11">
        <f>SUM(F191:I191)</f>
        <v>0</v>
      </c>
      <c r="F191" s="11">
        <f>4371.3-4371.3</f>
        <v>0</v>
      </c>
      <c r="G191" s="11">
        <v>0</v>
      </c>
      <c r="H191" s="11">
        <v>0</v>
      </c>
      <c r="I191" s="11">
        <v>0</v>
      </c>
      <c r="J191" s="215"/>
      <c r="K191" s="182"/>
      <c r="L191" s="182"/>
      <c r="M191" s="182"/>
      <c r="N191" s="216"/>
      <c r="O191" s="153"/>
    </row>
    <row r="192" spans="1:15" s="4" customFormat="1" ht="15.75">
      <c r="A192" s="160"/>
      <c r="B192" s="159"/>
      <c r="C192" s="177"/>
      <c r="D192" s="9">
        <v>2016</v>
      </c>
      <c r="E192" s="11">
        <f>SUM(F192:I192)</f>
        <v>0</v>
      </c>
      <c r="F192" s="11">
        <f>4371.3-4371.3</f>
        <v>0</v>
      </c>
      <c r="G192" s="11">
        <v>0</v>
      </c>
      <c r="H192" s="11">
        <v>0</v>
      </c>
      <c r="I192" s="11">
        <v>0</v>
      </c>
      <c r="J192" s="215"/>
      <c r="K192" s="182"/>
      <c r="L192" s="182"/>
      <c r="M192" s="182"/>
      <c r="N192" s="216"/>
      <c r="O192" s="153"/>
    </row>
    <row r="193" spans="1:15" s="4" customFormat="1" ht="15.75">
      <c r="A193" s="160"/>
      <c r="B193" s="159"/>
      <c r="C193" s="178"/>
      <c r="D193" s="9">
        <v>2017</v>
      </c>
      <c r="E193" s="11">
        <f>SUM(F193:I193)</f>
        <v>0</v>
      </c>
      <c r="F193" s="11">
        <f>4371.3-4371.3</f>
        <v>0</v>
      </c>
      <c r="G193" s="11">
        <v>0</v>
      </c>
      <c r="H193" s="11">
        <v>0</v>
      </c>
      <c r="I193" s="11">
        <v>0</v>
      </c>
      <c r="J193" s="217"/>
      <c r="K193" s="218"/>
      <c r="L193" s="218"/>
      <c r="M193" s="218"/>
      <c r="N193" s="219"/>
      <c r="O193" s="153"/>
    </row>
    <row r="194" spans="1:15" s="4" customFormat="1" ht="48" customHeight="1">
      <c r="A194" s="165" t="s">
        <v>331</v>
      </c>
      <c r="B194" s="159" t="s">
        <v>415</v>
      </c>
      <c r="C194" s="176" t="s">
        <v>339</v>
      </c>
      <c r="D194" s="9" t="s">
        <v>107</v>
      </c>
      <c r="E194" s="11">
        <f>SUM(E195:E197)</f>
        <v>22103.199999999997</v>
      </c>
      <c r="F194" s="11">
        <f>SUM(F195:F197)</f>
        <v>5650</v>
      </c>
      <c r="G194" s="11">
        <f>SUM(G195:G197)</f>
        <v>6594</v>
      </c>
      <c r="H194" s="11">
        <f>SUM(H195:H197)</f>
        <v>0</v>
      </c>
      <c r="I194" s="11">
        <f>SUM(I195:I197)</f>
        <v>9859.2000000000007</v>
      </c>
      <c r="J194" s="204" t="s">
        <v>3</v>
      </c>
      <c r="K194" s="210"/>
      <c r="L194" s="210"/>
      <c r="M194" s="210"/>
      <c r="N194" s="205"/>
      <c r="O194" s="153" t="s">
        <v>241</v>
      </c>
    </row>
    <row r="195" spans="1:15" s="4" customFormat="1" ht="15.75">
      <c r="A195" s="166"/>
      <c r="B195" s="159"/>
      <c r="C195" s="177"/>
      <c r="D195" s="9">
        <v>2015</v>
      </c>
      <c r="E195" s="11">
        <f>SUM(F195:I195)</f>
        <v>3936.4</v>
      </c>
      <c r="F195" s="11">
        <v>650</v>
      </c>
      <c r="G195" s="11">
        <v>0</v>
      </c>
      <c r="H195" s="11">
        <v>0</v>
      </c>
      <c r="I195" s="11">
        <v>3286.4</v>
      </c>
      <c r="J195" s="215"/>
      <c r="K195" s="182"/>
      <c r="L195" s="182"/>
      <c r="M195" s="182"/>
      <c r="N195" s="216"/>
      <c r="O195" s="153"/>
    </row>
    <row r="196" spans="1:15" s="4" customFormat="1" ht="15.75">
      <c r="A196" s="166"/>
      <c r="B196" s="159"/>
      <c r="C196" s="177"/>
      <c r="D196" s="9">
        <v>2016</v>
      </c>
      <c r="E196" s="11">
        <f>SUM(F196:I196)</f>
        <v>9083.4</v>
      </c>
      <c r="F196" s="11">
        <v>2500</v>
      </c>
      <c r="G196" s="11">
        <v>3297</v>
      </c>
      <c r="H196" s="11">
        <v>0</v>
      </c>
      <c r="I196" s="11">
        <v>3286.4</v>
      </c>
      <c r="J196" s="215"/>
      <c r="K196" s="182"/>
      <c r="L196" s="182"/>
      <c r="M196" s="182"/>
      <c r="N196" s="216"/>
      <c r="O196" s="153"/>
    </row>
    <row r="197" spans="1:15" s="4" customFormat="1" ht="15.75">
      <c r="A197" s="166"/>
      <c r="B197" s="159"/>
      <c r="C197" s="178"/>
      <c r="D197" s="9">
        <v>2017</v>
      </c>
      <c r="E197" s="11">
        <f>SUM(F197:I197)</f>
        <v>9083.4</v>
      </c>
      <c r="F197" s="11">
        <v>2500</v>
      </c>
      <c r="G197" s="11">
        <v>3297</v>
      </c>
      <c r="H197" s="11">
        <v>0</v>
      </c>
      <c r="I197" s="11">
        <v>3286.4</v>
      </c>
      <c r="J197" s="217"/>
      <c r="K197" s="218"/>
      <c r="L197" s="218"/>
      <c r="M197" s="218"/>
      <c r="N197" s="219"/>
      <c r="O197" s="153"/>
    </row>
    <row r="198" spans="1:15" s="4" customFormat="1" ht="15.75">
      <c r="A198" s="168" t="s">
        <v>150</v>
      </c>
      <c r="B198" s="159" t="s">
        <v>154</v>
      </c>
      <c r="C198" s="176" t="s">
        <v>455</v>
      </c>
      <c r="D198" s="9" t="s">
        <v>107</v>
      </c>
      <c r="E198" s="11">
        <f>SUM(F198:I198)</f>
        <v>0</v>
      </c>
      <c r="F198" s="11">
        <f>SUM(F199:F201)</f>
        <v>0</v>
      </c>
      <c r="G198" s="11">
        <f>SUM(G199:G201)</f>
        <v>0</v>
      </c>
      <c r="H198" s="11">
        <f>SUM(H199:H201)</f>
        <v>0</v>
      </c>
      <c r="I198" s="11">
        <f>SUM(I199:I201)</f>
        <v>0</v>
      </c>
      <c r="J198" s="162"/>
      <c r="K198" s="162"/>
      <c r="L198" s="162"/>
      <c r="M198" s="162"/>
      <c r="N198" s="162"/>
      <c r="O198" s="153" t="s">
        <v>293</v>
      </c>
    </row>
    <row r="199" spans="1:15" s="4" customFormat="1" ht="15.75">
      <c r="A199" s="160"/>
      <c r="B199" s="159"/>
      <c r="C199" s="177"/>
      <c r="D199" s="9">
        <v>2015</v>
      </c>
      <c r="E199" s="11">
        <f>F199+G199+H199+I199</f>
        <v>0</v>
      </c>
      <c r="F199" s="11">
        <f t="shared" ref="F199:I201" si="11">F203</f>
        <v>0</v>
      </c>
      <c r="G199" s="11">
        <f t="shared" si="11"/>
        <v>0</v>
      </c>
      <c r="H199" s="11">
        <f t="shared" si="11"/>
        <v>0</v>
      </c>
      <c r="I199" s="11">
        <f t="shared" si="11"/>
        <v>0</v>
      </c>
      <c r="J199" s="162"/>
      <c r="K199" s="162"/>
      <c r="L199" s="162"/>
      <c r="M199" s="162"/>
      <c r="N199" s="162"/>
      <c r="O199" s="153"/>
    </row>
    <row r="200" spans="1:15" s="4" customFormat="1" ht="15.75">
      <c r="A200" s="160"/>
      <c r="B200" s="159"/>
      <c r="C200" s="177"/>
      <c r="D200" s="9">
        <v>2016</v>
      </c>
      <c r="E200" s="11">
        <f>F200+G200+H200+I200</f>
        <v>0</v>
      </c>
      <c r="F200" s="11">
        <f t="shared" si="11"/>
        <v>0</v>
      </c>
      <c r="G200" s="11">
        <f t="shared" si="11"/>
        <v>0</v>
      </c>
      <c r="H200" s="11">
        <f t="shared" si="11"/>
        <v>0</v>
      </c>
      <c r="I200" s="11">
        <f t="shared" si="11"/>
        <v>0</v>
      </c>
      <c r="J200" s="162"/>
      <c r="K200" s="162"/>
      <c r="L200" s="162"/>
      <c r="M200" s="162"/>
      <c r="N200" s="162"/>
      <c r="O200" s="153"/>
    </row>
    <row r="201" spans="1:15" s="4" customFormat="1" ht="15.75">
      <c r="A201" s="160"/>
      <c r="B201" s="159"/>
      <c r="C201" s="178"/>
      <c r="D201" s="9">
        <v>2017</v>
      </c>
      <c r="E201" s="11">
        <f>F201+G201+H201+I201</f>
        <v>0</v>
      </c>
      <c r="F201" s="11">
        <f t="shared" si="11"/>
        <v>0</v>
      </c>
      <c r="G201" s="11">
        <f t="shared" si="11"/>
        <v>0</v>
      </c>
      <c r="H201" s="11">
        <f t="shared" si="11"/>
        <v>0</v>
      </c>
      <c r="I201" s="11">
        <f t="shared" si="11"/>
        <v>0</v>
      </c>
      <c r="J201" s="162"/>
      <c r="K201" s="162"/>
      <c r="L201" s="162"/>
      <c r="M201" s="162"/>
      <c r="N201" s="162"/>
      <c r="O201" s="153"/>
    </row>
    <row r="202" spans="1:15" s="4" customFormat="1" ht="13.9" customHeight="1">
      <c r="A202" s="168" t="s">
        <v>174</v>
      </c>
      <c r="B202" s="159" t="s">
        <v>155</v>
      </c>
      <c r="C202" s="176" t="s">
        <v>455</v>
      </c>
      <c r="D202" s="9" t="s">
        <v>107</v>
      </c>
      <c r="E202" s="11">
        <f>SUM(F202:I202)</f>
        <v>0</v>
      </c>
      <c r="F202" s="11">
        <f>SUM(F203:F205)</f>
        <v>0</v>
      </c>
      <c r="G202" s="11">
        <f>SUM(G203:G205)</f>
        <v>0</v>
      </c>
      <c r="H202" s="11">
        <f>SUM(H203:H205)</f>
        <v>0</v>
      </c>
      <c r="I202" s="11">
        <f>SUM(I203:I205)</f>
        <v>0</v>
      </c>
      <c r="J202" s="153" t="s">
        <v>294</v>
      </c>
      <c r="K202" s="153"/>
      <c r="L202" s="153"/>
      <c r="M202" s="153"/>
      <c r="N202" s="153"/>
      <c r="O202" s="153" t="s">
        <v>295</v>
      </c>
    </row>
    <row r="203" spans="1:15" s="4" customFormat="1" ht="15.75">
      <c r="A203" s="160"/>
      <c r="B203" s="159"/>
      <c r="C203" s="177"/>
      <c r="D203" s="9">
        <v>2015</v>
      </c>
      <c r="E203" s="11">
        <f>SUM(F203:I203)</f>
        <v>0</v>
      </c>
      <c r="F203" s="11">
        <f>F207+F211+F215+F219+F223+F227+F231+F235+F239+F243+F247+F251</f>
        <v>0</v>
      </c>
      <c r="G203" s="11">
        <f t="shared" ref="G203:I205" si="12">G207+G211+G251+G247</f>
        <v>0</v>
      </c>
      <c r="H203" s="11">
        <f t="shared" si="12"/>
        <v>0</v>
      </c>
      <c r="I203" s="11">
        <f t="shared" si="12"/>
        <v>0</v>
      </c>
      <c r="J203" s="153"/>
      <c r="K203" s="153"/>
      <c r="L203" s="153"/>
      <c r="M203" s="153"/>
      <c r="N203" s="153"/>
      <c r="O203" s="153"/>
    </row>
    <row r="204" spans="1:15" s="4" customFormat="1" ht="15.75">
      <c r="A204" s="160"/>
      <c r="B204" s="159"/>
      <c r="C204" s="177"/>
      <c r="D204" s="9">
        <v>2016</v>
      </c>
      <c r="E204" s="11">
        <f>SUM(F204:I204)</f>
        <v>0</v>
      </c>
      <c r="F204" s="11">
        <f>F208+F212+F216+F220+F224+F228+F232+F236+F240+F244+F248+F252</f>
        <v>0</v>
      </c>
      <c r="G204" s="11">
        <f t="shared" si="12"/>
        <v>0</v>
      </c>
      <c r="H204" s="11">
        <f t="shared" si="12"/>
        <v>0</v>
      </c>
      <c r="I204" s="11">
        <f t="shared" si="12"/>
        <v>0</v>
      </c>
      <c r="J204" s="153"/>
      <c r="K204" s="153"/>
      <c r="L204" s="153"/>
      <c r="M204" s="153"/>
      <c r="N204" s="153"/>
      <c r="O204" s="153"/>
    </row>
    <row r="205" spans="1:15" s="4" customFormat="1" ht="46.5" customHeight="1">
      <c r="A205" s="160"/>
      <c r="B205" s="159"/>
      <c r="C205" s="178"/>
      <c r="D205" s="9">
        <v>2017</v>
      </c>
      <c r="E205" s="11">
        <f>SUM(F205:I205)</f>
        <v>0</v>
      </c>
      <c r="F205" s="11">
        <f>F209+F213+F217+F221+F225+F229+F233+F237+F241+F245+F249+F253</f>
        <v>0</v>
      </c>
      <c r="G205" s="11">
        <f t="shared" si="12"/>
        <v>0</v>
      </c>
      <c r="H205" s="11">
        <f t="shared" si="12"/>
        <v>0</v>
      </c>
      <c r="I205" s="11">
        <f t="shared" si="12"/>
        <v>0</v>
      </c>
      <c r="J205" s="153"/>
      <c r="K205" s="153"/>
      <c r="L205" s="153"/>
      <c r="M205" s="153"/>
      <c r="N205" s="153"/>
      <c r="O205" s="153"/>
    </row>
    <row r="206" spans="1:15" s="4" customFormat="1" ht="52.5" customHeight="1">
      <c r="A206" s="160" t="s">
        <v>151</v>
      </c>
      <c r="B206" s="159" t="s">
        <v>296</v>
      </c>
      <c r="C206" s="165" t="s">
        <v>456</v>
      </c>
      <c r="D206" s="9" t="s">
        <v>107</v>
      </c>
      <c r="E206" s="11">
        <f>SUM(E207:E209)</f>
        <v>0</v>
      </c>
      <c r="F206" s="11">
        <f>SUM(F207:F209)</f>
        <v>0</v>
      </c>
      <c r="G206" s="11">
        <f>SUM(G207:G209)</f>
        <v>0</v>
      </c>
      <c r="H206" s="11">
        <f>SUM(H207:H209)</f>
        <v>0</v>
      </c>
      <c r="I206" s="11">
        <f>SUM(I207:I209)</f>
        <v>0</v>
      </c>
      <c r="J206" s="204" t="s">
        <v>5</v>
      </c>
      <c r="K206" s="210"/>
      <c r="L206" s="210"/>
      <c r="M206" s="210"/>
      <c r="N206" s="205"/>
      <c r="O206" s="153" t="s">
        <v>242</v>
      </c>
    </row>
    <row r="207" spans="1:15" s="4" customFormat="1" ht="15.75">
      <c r="A207" s="160"/>
      <c r="B207" s="159"/>
      <c r="C207" s="166"/>
      <c r="D207" s="9">
        <v>2015</v>
      </c>
      <c r="E207" s="11">
        <f>SUM(F207:I207)</f>
        <v>0</v>
      </c>
      <c r="F207" s="11">
        <v>0</v>
      </c>
      <c r="G207" s="11">
        <v>0</v>
      </c>
      <c r="H207" s="11">
        <v>0</v>
      </c>
      <c r="I207" s="11">
        <v>0</v>
      </c>
      <c r="J207" s="215"/>
      <c r="K207" s="182"/>
      <c r="L207" s="182"/>
      <c r="M207" s="182"/>
      <c r="N207" s="216"/>
      <c r="O207" s="153"/>
    </row>
    <row r="208" spans="1:15" s="4" customFormat="1" ht="15.75">
      <c r="A208" s="160"/>
      <c r="B208" s="159"/>
      <c r="C208" s="166"/>
      <c r="D208" s="9">
        <v>2016</v>
      </c>
      <c r="E208" s="11">
        <f>SUM(F208:I208)</f>
        <v>0</v>
      </c>
      <c r="F208" s="11">
        <v>0</v>
      </c>
      <c r="G208" s="11">
        <v>0</v>
      </c>
      <c r="H208" s="11">
        <v>0</v>
      </c>
      <c r="I208" s="11">
        <v>0</v>
      </c>
      <c r="J208" s="215"/>
      <c r="K208" s="182"/>
      <c r="L208" s="182"/>
      <c r="M208" s="182"/>
      <c r="N208" s="216"/>
      <c r="O208" s="153"/>
    </row>
    <row r="209" spans="1:16" s="4" customFormat="1" ht="15.75">
      <c r="A209" s="160"/>
      <c r="B209" s="159"/>
      <c r="C209" s="167"/>
      <c r="D209" s="9">
        <v>2017</v>
      </c>
      <c r="E209" s="11">
        <f>SUM(F209:I209)</f>
        <v>0</v>
      </c>
      <c r="F209" s="11">
        <v>0</v>
      </c>
      <c r="G209" s="11">
        <v>0</v>
      </c>
      <c r="H209" s="11">
        <v>0</v>
      </c>
      <c r="I209" s="11">
        <v>0</v>
      </c>
      <c r="J209" s="217"/>
      <c r="K209" s="218"/>
      <c r="L209" s="218"/>
      <c r="M209" s="218"/>
      <c r="N209" s="219"/>
      <c r="O209" s="153"/>
    </row>
    <row r="210" spans="1:16" s="4" customFormat="1" ht="46.5" customHeight="1">
      <c r="A210" s="160" t="s">
        <v>152</v>
      </c>
      <c r="B210" s="159" t="s">
        <v>268</v>
      </c>
      <c r="C210" s="165" t="s">
        <v>457</v>
      </c>
      <c r="D210" s="9" t="s">
        <v>107</v>
      </c>
      <c r="E210" s="11">
        <f>SUM(E211:E213)</f>
        <v>0</v>
      </c>
      <c r="F210" s="11">
        <f>SUM(F211:F213)</f>
        <v>0</v>
      </c>
      <c r="G210" s="11">
        <f>SUM(G211:G213)</f>
        <v>0</v>
      </c>
      <c r="H210" s="11">
        <f>SUM(H211:H213)</f>
        <v>0</v>
      </c>
      <c r="I210" s="11">
        <f>SUM(I211:I213)</f>
        <v>0</v>
      </c>
      <c r="J210" s="204" t="s">
        <v>9</v>
      </c>
      <c r="K210" s="210"/>
      <c r="L210" s="210"/>
      <c r="M210" s="210"/>
      <c r="N210" s="205"/>
      <c r="O210" s="153" t="s">
        <v>243</v>
      </c>
      <c r="P210" s="154"/>
    </row>
    <row r="211" spans="1:16" s="4" customFormat="1" ht="15.75">
      <c r="A211" s="160"/>
      <c r="B211" s="159"/>
      <c r="C211" s="166"/>
      <c r="D211" s="9">
        <v>2015</v>
      </c>
      <c r="E211" s="11">
        <f>SUM(F211:I211)</f>
        <v>0</v>
      </c>
      <c r="F211" s="11">
        <v>0</v>
      </c>
      <c r="G211" s="11">
        <v>0</v>
      </c>
      <c r="H211" s="11">
        <v>0</v>
      </c>
      <c r="I211" s="11">
        <v>0</v>
      </c>
      <c r="J211" s="215"/>
      <c r="K211" s="182"/>
      <c r="L211" s="182"/>
      <c r="M211" s="182"/>
      <c r="N211" s="216"/>
      <c r="O211" s="153"/>
      <c r="P211" s="154"/>
    </row>
    <row r="212" spans="1:16" s="4" customFormat="1" ht="15.75">
      <c r="A212" s="160"/>
      <c r="B212" s="159"/>
      <c r="C212" s="166"/>
      <c r="D212" s="9">
        <v>2016</v>
      </c>
      <c r="E212" s="11">
        <f>SUM(F212:I212)</f>
        <v>0</v>
      </c>
      <c r="F212" s="11">
        <v>0</v>
      </c>
      <c r="G212" s="11">
        <v>0</v>
      </c>
      <c r="H212" s="11">
        <v>0</v>
      </c>
      <c r="I212" s="11">
        <v>0</v>
      </c>
      <c r="J212" s="215"/>
      <c r="K212" s="182"/>
      <c r="L212" s="182"/>
      <c r="M212" s="182"/>
      <c r="N212" s="216"/>
      <c r="O212" s="153"/>
      <c r="P212" s="154"/>
    </row>
    <row r="213" spans="1:16" s="4" customFormat="1" ht="15.75">
      <c r="A213" s="160"/>
      <c r="B213" s="159"/>
      <c r="C213" s="167"/>
      <c r="D213" s="9">
        <v>2017</v>
      </c>
      <c r="E213" s="11">
        <f>SUM(F213:I213)</f>
        <v>0</v>
      </c>
      <c r="F213" s="11">
        <v>0</v>
      </c>
      <c r="G213" s="11">
        <v>0</v>
      </c>
      <c r="H213" s="11">
        <v>0</v>
      </c>
      <c r="I213" s="11">
        <v>0</v>
      </c>
      <c r="J213" s="217"/>
      <c r="K213" s="218"/>
      <c r="L213" s="218"/>
      <c r="M213" s="218"/>
      <c r="N213" s="219"/>
      <c r="O213" s="153"/>
      <c r="P213" s="154"/>
    </row>
    <row r="214" spans="1:16" s="4" customFormat="1" ht="30.75" customHeight="1">
      <c r="A214" s="160" t="s">
        <v>153</v>
      </c>
      <c r="B214" s="159" t="s">
        <v>269</v>
      </c>
      <c r="C214" s="165">
        <v>2019</v>
      </c>
      <c r="D214" s="9" t="s">
        <v>107</v>
      </c>
      <c r="E214" s="11">
        <f>SUM(E215:E217)</f>
        <v>0</v>
      </c>
      <c r="F214" s="11">
        <f>SUM(F215:F217)</f>
        <v>0</v>
      </c>
      <c r="G214" s="11">
        <f>SUM(G215:G217)</f>
        <v>0</v>
      </c>
      <c r="H214" s="11">
        <f>SUM(H215:H217)</f>
        <v>0</v>
      </c>
      <c r="I214" s="11">
        <f>SUM(I215:I217)</f>
        <v>0</v>
      </c>
      <c r="J214" s="204" t="s">
        <v>9</v>
      </c>
      <c r="K214" s="210"/>
      <c r="L214" s="210"/>
      <c r="M214" s="210"/>
      <c r="N214" s="205"/>
      <c r="O214" s="153" t="s">
        <v>243</v>
      </c>
      <c r="P214" s="154"/>
    </row>
    <row r="215" spans="1:16" s="4" customFormat="1" ht="15.75">
      <c r="A215" s="160"/>
      <c r="B215" s="159"/>
      <c r="C215" s="166"/>
      <c r="D215" s="9">
        <v>2015</v>
      </c>
      <c r="E215" s="11">
        <f>SUM(F215:I215)</f>
        <v>0</v>
      </c>
      <c r="F215" s="11">
        <v>0</v>
      </c>
      <c r="G215" s="11">
        <v>0</v>
      </c>
      <c r="H215" s="11">
        <v>0</v>
      </c>
      <c r="I215" s="11">
        <v>0</v>
      </c>
      <c r="J215" s="215"/>
      <c r="K215" s="182"/>
      <c r="L215" s="182"/>
      <c r="M215" s="182"/>
      <c r="N215" s="216"/>
      <c r="O215" s="153"/>
      <c r="P215" s="154"/>
    </row>
    <row r="216" spans="1:16" s="4" customFormat="1" ht="15.75">
      <c r="A216" s="160"/>
      <c r="B216" s="159"/>
      <c r="C216" s="166"/>
      <c r="D216" s="9">
        <v>2016</v>
      </c>
      <c r="E216" s="11">
        <f>SUM(F216:I216)</f>
        <v>0</v>
      </c>
      <c r="F216" s="11">
        <v>0</v>
      </c>
      <c r="G216" s="11">
        <v>0</v>
      </c>
      <c r="H216" s="11">
        <v>0</v>
      </c>
      <c r="I216" s="11">
        <v>0</v>
      </c>
      <c r="J216" s="215"/>
      <c r="K216" s="182"/>
      <c r="L216" s="182"/>
      <c r="M216" s="182"/>
      <c r="N216" s="216"/>
      <c r="O216" s="153"/>
      <c r="P216" s="154"/>
    </row>
    <row r="217" spans="1:16" s="4" customFormat="1" ht="15.75">
      <c r="A217" s="160"/>
      <c r="B217" s="159"/>
      <c r="C217" s="167"/>
      <c r="D217" s="9">
        <v>2017</v>
      </c>
      <c r="E217" s="11">
        <f>SUM(F217:I217)</f>
        <v>0</v>
      </c>
      <c r="F217" s="11">
        <v>0</v>
      </c>
      <c r="G217" s="11">
        <v>0</v>
      </c>
      <c r="H217" s="11">
        <v>0</v>
      </c>
      <c r="I217" s="11">
        <v>0</v>
      </c>
      <c r="J217" s="217"/>
      <c r="K217" s="218"/>
      <c r="L217" s="218"/>
      <c r="M217" s="218"/>
      <c r="N217" s="219"/>
      <c r="O217" s="153"/>
      <c r="P217" s="154"/>
    </row>
    <row r="218" spans="1:16" s="4" customFormat="1" ht="32.25" customHeight="1">
      <c r="A218" s="160" t="s">
        <v>223</v>
      </c>
      <c r="B218" s="159" t="s">
        <v>270</v>
      </c>
      <c r="C218" s="165" t="s">
        <v>457</v>
      </c>
      <c r="D218" s="9" t="s">
        <v>107</v>
      </c>
      <c r="E218" s="11">
        <f>SUM(E219:E221)</f>
        <v>0</v>
      </c>
      <c r="F218" s="11">
        <f>SUM(F219:F221)</f>
        <v>0</v>
      </c>
      <c r="G218" s="11">
        <f>SUM(G219:G221)</f>
        <v>0</v>
      </c>
      <c r="H218" s="11">
        <f>SUM(H219:H221)</f>
        <v>0</v>
      </c>
      <c r="I218" s="11">
        <f>SUM(I219:I221)</f>
        <v>0</v>
      </c>
      <c r="J218" s="204" t="s">
        <v>9</v>
      </c>
      <c r="K218" s="210"/>
      <c r="L218" s="210"/>
      <c r="M218" s="210"/>
      <c r="N218" s="205"/>
      <c r="O218" s="153" t="s">
        <v>243</v>
      </c>
      <c r="P218" s="154"/>
    </row>
    <row r="219" spans="1:16" s="4" customFormat="1" ht="15.75">
      <c r="A219" s="160"/>
      <c r="B219" s="159"/>
      <c r="C219" s="166"/>
      <c r="D219" s="9">
        <v>2015</v>
      </c>
      <c r="E219" s="11">
        <f>SUM(F219:I219)</f>
        <v>0</v>
      </c>
      <c r="F219" s="11">
        <v>0</v>
      </c>
      <c r="G219" s="11">
        <v>0</v>
      </c>
      <c r="H219" s="11">
        <v>0</v>
      </c>
      <c r="I219" s="11">
        <v>0</v>
      </c>
      <c r="J219" s="215"/>
      <c r="K219" s="182"/>
      <c r="L219" s="182"/>
      <c r="M219" s="182"/>
      <c r="N219" s="216"/>
      <c r="O219" s="153"/>
      <c r="P219" s="154"/>
    </row>
    <row r="220" spans="1:16" s="4" customFormat="1" ht="15.75">
      <c r="A220" s="160"/>
      <c r="B220" s="159"/>
      <c r="C220" s="166"/>
      <c r="D220" s="9">
        <v>2016</v>
      </c>
      <c r="E220" s="11">
        <f>SUM(F220:I220)</f>
        <v>0</v>
      </c>
      <c r="F220" s="11">
        <v>0</v>
      </c>
      <c r="G220" s="11">
        <v>0</v>
      </c>
      <c r="H220" s="11">
        <v>0</v>
      </c>
      <c r="I220" s="11">
        <v>0</v>
      </c>
      <c r="J220" s="215"/>
      <c r="K220" s="182"/>
      <c r="L220" s="182"/>
      <c r="M220" s="182"/>
      <c r="N220" s="216"/>
      <c r="O220" s="153"/>
      <c r="P220" s="154"/>
    </row>
    <row r="221" spans="1:16" s="4" customFormat="1" ht="15.75">
      <c r="A221" s="160"/>
      <c r="B221" s="159"/>
      <c r="C221" s="167"/>
      <c r="D221" s="9">
        <v>2017</v>
      </c>
      <c r="E221" s="11">
        <f>SUM(F221:I221)</f>
        <v>0</v>
      </c>
      <c r="F221" s="11">
        <v>0</v>
      </c>
      <c r="G221" s="11">
        <v>0</v>
      </c>
      <c r="H221" s="11">
        <v>0</v>
      </c>
      <c r="I221" s="11">
        <v>0</v>
      </c>
      <c r="J221" s="217"/>
      <c r="K221" s="218"/>
      <c r="L221" s="218"/>
      <c r="M221" s="218"/>
      <c r="N221" s="219"/>
      <c r="O221" s="153"/>
      <c r="P221" s="154"/>
    </row>
    <row r="222" spans="1:16" s="4" customFormat="1" ht="29.25" customHeight="1">
      <c r="A222" s="160" t="s">
        <v>260</v>
      </c>
      <c r="B222" s="159" t="s">
        <v>373</v>
      </c>
      <c r="C222" s="165" t="s">
        <v>457</v>
      </c>
      <c r="D222" s="9" t="s">
        <v>107</v>
      </c>
      <c r="E222" s="11">
        <f>SUM(E223:E225)</f>
        <v>0</v>
      </c>
      <c r="F222" s="11">
        <f>SUM(F223:F225)</f>
        <v>0</v>
      </c>
      <c r="G222" s="11">
        <f>SUM(G223:G225)</f>
        <v>0</v>
      </c>
      <c r="H222" s="11">
        <f>SUM(H223:H225)</f>
        <v>0</v>
      </c>
      <c r="I222" s="11">
        <f>SUM(I223:I225)</f>
        <v>0</v>
      </c>
      <c r="J222" s="204" t="s">
        <v>9</v>
      </c>
      <c r="K222" s="210"/>
      <c r="L222" s="210"/>
      <c r="M222" s="210"/>
      <c r="N222" s="205"/>
      <c r="O222" s="153" t="s">
        <v>243</v>
      </c>
      <c r="P222" s="154"/>
    </row>
    <row r="223" spans="1:16" s="4" customFormat="1" ht="15.75">
      <c r="A223" s="160"/>
      <c r="B223" s="159"/>
      <c r="C223" s="166"/>
      <c r="D223" s="9">
        <v>2015</v>
      </c>
      <c r="E223" s="11">
        <f>SUM(F223:I223)</f>
        <v>0</v>
      </c>
      <c r="F223" s="11">
        <v>0</v>
      </c>
      <c r="G223" s="11">
        <v>0</v>
      </c>
      <c r="H223" s="11">
        <v>0</v>
      </c>
      <c r="I223" s="11">
        <v>0</v>
      </c>
      <c r="J223" s="215"/>
      <c r="K223" s="182"/>
      <c r="L223" s="182"/>
      <c r="M223" s="182"/>
      <c r="N223" s="216"/>
      <c r="O223" s="153"/>
      <c r="P223" s="154"/>
    </row>
    <row r="224" spans="1:16" s="4" customFormat="1" ht="15.75">
      <c r="A224" s="160"/>
      <c r="B224" s="159"/>
      <c r="C224" s="166"/>
      <c r="D224" s="9">
        <v>2016</v>
      </c>
      <c r="E224" s="11">
        <f>SUM(F224:I224)</f>
        <v>0</v>
      </c>
      <c r="F224" s="11">
        <v>0</v>
      </c>
      <c r="G224" s="11">
        <v>0</v>
      </c>
      <c r="H224" s="11">
        <v>0</v>
      </c>
      <c r="I224" s="11">
        <v>0</v>
      </c>
      <c r="J224" s="215"/>
      <c r="K224" s="182"/>
      <c r="L224" s="182"/>
      <c r="M224" s="182"/>
      <c r="N224" s="216"/>
      <c r="O224" s="153"/>
      <c r="P224" s="154"/>
    </row>
    <row r="225" spans="1:16" s="4" customFormat="1" ht="15.75">
      <c r="A225" s="160"/>
      <c r="B225" s="159"/>
      <c r="C225" s="167"/>
      <c r="D225" s="9">
        <v>2017</v>
      </c>
      <c r="E225" s="11">
        <f>SUM(F225:I225)</f>
        <v>0</v>
      </c>
      <c r="F225" s="11">
        <v>0</v>
      </c>
      <c r="G225" s="11">
        <v>0</v>
      </c>
      <c r="H225" s="11">
        <v>0</v>
      </c>
      <c r="I225" s="11">
        <v>0</v>
      </c>
      <c r="J225" s="217"/>
      <c r="K225" s="218"/>
      <c r="L225" s="218"/>
      <c r="M225" s="218"/>
      <c r="N225" s="219"/>
      <c r="O225" s="153"/>
      <c r="P225" s="154"/>
    </row>
    <row r="226" spans="1:16" s="4" customFormat="1" ht="26.25" customHeight="1">
      <c r="A226" s="160" t="s">
        <v>261</v>
      </c>
      <c r="B226" s="159" t="s">
        <v>271</v>
      </c>
      <c r="C226" s="165">
        <v>2019</v>
      </c>
      <c r="D226" s="9" t="s">
        <v>107</v>
      </c>
      <c r="E226" s="11">
        <f>SUM(E227:E229)</f>
        <v>0</v>
      </c>
      <c r="F226" s="11">
        <f>SUM(F227:F229)</f>
        <v>0</v>
      </c>
      <c r="G226" s="11">
        <f>SUM(G227:G229)</f>
        <v>0</v>
      </c>
      <c r="H226" s="11">
        <f>SUM(H227:H229)</f>
        <v>0</v>
      </c>
      <c r="I226" s="11">
        <f>SUM(I227:I229)</f>
        <v>0</v>
      </c>
      <c r="J226" s="204" t="s">
        <v>9</v>
      </c>
      <c r="K226" s="210"/>
      <c r="L226" s="210"/>
      <c r="M226" s="210"/>
      <c r="N226" s="205"/>
      <c r="O226" s="153" t="s">
        <v>243</v>
      </c>
      <c r="P226" s="154"/>
    </row>
    <row r="227" spans="1:16" s="4" customFormat="1" ht="15.75">
      <c r="A227" s="160"/>
      <c r="B227" s="159"/>
      <c r="C227" s="166"/>
      <c r="D227" s="9">
        <v>2015</v>
      </c>
      <c r="E227" s="11">
        <f>SUM(F227:I227)</f>
        <v>0</v>
      </c>
      <c r="F227" s="11">
        <v>0</v>
      </c>
      <c r="G227" s="11">
        <v>0</v>
      </c>
      <c r="H227" s="11">
        <v>0</v>
      </c>
      <c r="I227" s="11">
        <v>0</v>
      </c>
      <c r="J227" s="215"/>
      <c r="K227" s="182"/>
      <c r="L227" s="182"/>
      <c r="M227" s="182"/>
      <c r="N227" s="216"/>
      <c r="O227" s="153"/>
      <c r="P227" s="154"/>
    </row>
    <row r="228" spans="1:16" s="4" customFormat="1" ht="15.75">
      <c r="A228" s="160"/>
      <c r="B228" s="159"/>
      <c r="C228" s="166"/>
      <c r="D228" s="9">
        <v>2016</v>
      </c>
      <c r="E228" s="11">
        <f>SUM(F228:I228)</f>
        <v>0</v>
      </c>
      <c r="F228" s="11">
        <v>0</v>
      </c>
      <c r="G228" s="11">
        <v>0</v>
      </c>
      <c r="H228" s="11">
        <v>0</v>
      </c>
      <c r="I228" s="11">
        <v>0</v>
      </c>
      <c r="J228" s="215"/>
      <c r="K228" s="182"/>
      <c r="L228" s="182"/>
      <c r="M228" s="182"/>
      <c r="N228" s="216"/>
      <c r="O228" s="153"/>
      <c r="P228" s="154"/>
    </row>
    <row r="229" spans="1:16" s="4" customFormat="1" ht="15.75">
      <c r="A229" s="160"/>
      <c r="B229" s="159"/>
      <c r="C229" s="167"/>
      <c r="D229" s="9">
        <v>2017</v>
      </c>
      <c r="E229" s="11">
        <f>SUM(F229:I229)</f>
        <v>0</v>
      </c>
      <c r="F229" s="11">
        <v>0</v>
      </c>
      <c r="G229" s="11">
        <v>0</v>
      </c>
      <c r="H229" s="11">
        <v>0</v>
      </c>
      <c r="I229" s="11">
        <v>0</v>
      </c>
      <c r="J229" s="217"/>
      <c r="K229" s="218"/>
      <c r="L229" s="218"/>
      <c r="M229" s="218"/>
      <c r="N229" s="219"/>
      <c r="O229" s="153"/>
      <c r="P229" s="154"/>
    </row>
    <row r="230" spans="1:16" s="4" customFormat="1" ht="35.25" customHeight="1">
      <c r="A230" s="160" t="s">
        <v>262</v>
      </c>
      <c r="B230" s="159" t="s">
        <v>374</v>
      </c>
      <c r="C230" s="165" t="s">
        <v>457</v>
      </c>
      <c r="D230" s="9" t="s">
        <v>107</v>
      </c>
      <c r="E230" s="11">
        <f>SUM(E231:E233)</f>
        <v>0</v>
      </c>
      <c r="F230" s="11">
        <f>SUM(F231:F233)</f>
        <v>0</v>
      </c>
      <c r="G230" s="11">
        <f>SUM(G231:G233)</f>
        <v>0</v>
      </c>
      <c r="H230" s="11">
        <f>SUM(H231:H233)</f>
        <v>0</v>
      </c>
      <c r="I230" s="11">
        <f>SUM(I231:I233)</f>
        <v>0</v>
      </c>
      <c r="J230" s="204" t="s">
        <v>9</v>
      </c>
      <c r="K230" s="210"/>
      <c r="L230" s="210"/>
      <c r="M230" s="210"/>
      <c r="N230" s="205"/>
      <c r="O230" s="153" t="s">
        <v>243</v>
      </c>
      <c r="P230" s="154"/>
    </row>
    <row r="231" spans="1:16" s="4" customFormat="1" ht="15.75">
      <c r="A231" s="160"/>
      <c r="B231" s="159"/>
      <c r="C231" s="166"/>
      <c r="D231" s="9">
        <v>2015</v>
      </c>
      <c r="E231" s="11">
        <f>SUM(F231:I231)</f>
        <v>0</v>
      </c>
      <c r="F231" s="11">
        <v>0</v>
      </c>
      <c r="G231" s="11">
        <v>0</v>
      </c>
      <c r="H231" s="11">
        <v>0</v>
      </c>
      <c r="I231" s="11">
        <v>0</v>
      </c>
      <c r="J231" s="215"/>
      <c r="K231" s="182"/>
      <c r="L231" s="182"/>
      <c r="M231" s="182"/>
      <c r="N231" s="216"/>
      <c r="O231" s="153"/>
      <c r="P231" s="154"/>
    </row>
    <row r="232" spans="1:16" s="4" customFormat="1" ht="15.75">
      <c r="A232" s="160"/>
      <c r="B232" s="159"/>
      <c r="C232" s="166"/>
      <c r="D232" s="9">
        <v>2016</v>
      </c>
      <c r="E232" s="11">
        <f>SUM(F232:I232)</f>
        <v>0</v>
      </c>
      <c r="F232" s="11">
        <v>0</v>
      </c>
      <c r="G232" s="11">
        <v>0</v>
      </c>
      <c r="H232" s="11">
        <v>0</v>
      </c>
      <c r="I232" s="11">
        <v>0</v>
      </c>
      <c r="J232" s="215"/>
      <c r="K232" s="182"/>
      <c r="L232" s="182"/>
      <c r="M232" s="182"/>
      <c r="N232" s="216"/>
      <c r="O232" s="153"/>
      <c r="P232" s="154"/>
    </row>
    <row r="233" spans="1:16" s="4" customFormat="1" ht="15.75">
      <c r="A233" s="160"/>
      <c r="B233" s="159"/>
      <c r="C233" s="167"/>
      <c r="D233" s="9">
        <v>2017</v>
      </c>
      <c r="E233" s="11">
        <f>SUM(F233:I233)</f>
        <v>0</v>
      </c>
      <c r="F233" s="11">
        <v>0</v>
      </c>
      <c r="G233" s="11">
        <v>0</v>
      </c>
      <c r="H233" s="11">
        <v>0</v>
      </c>
      <c r="I233" s="11">
        <v>0</v>
      </c>
      <c r="J233" s="217"/>
      <c r="K233" s="218"/>
      <c r="L233" s="218"/>
      <c r="M233" s="218"/>
      <c r="N233" s="219"/>
      <c r="O233" s="153"/>
      <c r="P233" s="154"/>
    </row>
    <row r="234" spans="1:16" s="4" customFormat="1" ht="27" customHeight="1">
      <c r="A234" s="160" t="s">
        <v>263</v>
      </c>
      <c r="B234" s="159" t="s">
        <v>375</v>
      </c>
      <c r="C234" s="165" t="s">
        <v>457</v>
      </c>
      <c r="D234" s="9" t="s">
        <v>107</v>
      </c>
      <c r="E234" s="11">
        <f>SUM(E235:E237)</f>
        <v>0</v>
      </c>
      <c r="F234" s="11">
        <f>SUM(F235:F237)</f>
        <v>0</v>
      </c>
      <c r="G234" s="11">
        <f>SUM(G235:G237)</f>
        <v>0</v>
      </c>
      <c r="H234" s="11">
        <f>SUM(H235:H237)</f>
        <v>0</v>
      </c>
      <c r="I234" s="11">
        <f>SUM(I235:I237)</f>
        <v>0</v>
      </c>
      <c r="J234" s="204" t="s">
        <v>9</v>
      </c>
      <c r="K234" s="210"/>
      <c r="L234" s="210"/>
      <c r="M234" s="210"/>
      <c r="N234" s="205"/>
      <c r="O234" s="153" t="s">
        <v>243</v>
      </c>
      <c r="P234" s="154"/>
    </row>
    <row r="235" spans="1:16" s="4" customFormat="1" ht="15.75">
      <c r="A235" s="160"/>
      <c r="B235" s="159"/>
      <c r="C235" s="166"/>
      <c r="D235" s="9">
        <v>2015</v>
      </c>
      <c r="E235" s="11">
        <f>SUM(F235:I235)</f>
        <v>0</v>
      </c>
      <c r="F235" s="11">
        <v>0</v>
      </c>
      <c r="G235" s="11">
        <v>0</v>
      </c>
      <c r="H235" s="11">
        <v>0</v>
      </c>
      <c r="I235" s="11">
        <v>0</v>
      </c>
      <c r="J235" s="215"/>
      <c r="K235" s="182"/>
      <c r="L235" s="182"/>
      <c r="M235" s="182"/>
      <c r="N235" s="216"/>
      <c r="O235" s="153"/>
      <c r="P235" s="154"/>
    </row>
    <row r="236" spans="1:16" s="4" customFormat="1" ht="15.75">
      <c r="A236" s="160"/>
      <c r="B236" s="159"/>
      <c r="C236" s="166"/>
      <c r="D236" s="9">
        <v>2016</v>
      </c>
      <c r="E236" s="11">
        <f>SUM(F236:I236)</f>
        <v>0</v>
      </c>
      <c r="F236" s="11">
        <v>0</v>
      </c>
      <c r="G236" s="11">
        <v>0</v>
      </c>
      <c r="H236" s="11">
        <v>0</v>
      </c>
      <c r="I236" s="11">
        <v>0</v>
      </c>
      <c r="J236" s="215"/>
      <c r="K236" s="182"/>
      <c r="L236" s="182"/>
      <c r="M236" s="182"/>
      <c r="N236" s="216"/>
      <c r="O236" s="153"/>
      <c r="P236" s="154"/>
    </row>
    <row r="237" spans="1:16" s="4" customFormat="1" ht="15.75">
      <c r="A237" s="160"/>
      <c r="B237" s="159"/>
      <c r="C237" s="167"/>
      <c r="D237" s="9">
        <v>2017</v>
      </c>
      <c r="E237" s="11">
        <f>SUM(F237:I237)</f>
        <v>0</v>
      </c>
      <c r="F237" s="11">
        <v>0</v>
      </c>
      <c r="G237" s="11">
        <v>0</v>
      </c>
      <c r="H237" s="11">
        <v>0</v>
      </c>
      <c r="I237" s="11">
        <v>0</v>
      </c>
      <c r="J237" s="217"/>
      <c r="K237" s="218"/>
      <c r="L237" s="218"/>
      <c r="M237" s="218"/>
      <c r="N237" s="219"/>
      <c r="O237" s="153"/>
      <c r="P237" s="154"/>
    </row>
    <row r="238" spans="1:16" s="4" customFormat="1" ht="36" customHeight="1">
      <c r="A238" s="160" t="s">
        <v>264</v>
      </c>
      <c r="B238" s="159" t="s">
        <v>272</v>
      </c>
      <c r="C238" s="165">
        <v>2019</v>
      </c>
      <c r="D238" s="9" t="s">
        <v>107</v>
      </c>
      <c r="E238" s="11">
        <f>SUM(E239:E241)</f>
        <v>0</v>
      </c>
      <c r="F238" s="11">
        <f>SUM(F239:F241)</f>
        <v>0</v>
      </c>
      <c r="G238" s="11">
        <f>SUM(G239:G241)</f>
        <v>0</v>
      </c>
      <c r="H238" s="11">
        <f>SUM(H239:H241)</f>
        <v>0</v>
      </c>
      <c r="I238" s="11">
        <f>SUM(I239:I241)</f>
        <v>0</v>
      </c>
      <c r="J238" s="204" t="s">
        <v>9</v>
      </c>
      <c r="K238" s="210"/>
      <c r="L238" s="210"/>
      <c r="M238" s="210"/>
      <c r="N238" s="205"/>
      <c r="O238" s="153" t="s">
        <v>243</v>
      </c>
      <c r="P238" s="154"/>
    </row>
    <row r="239" spans="1:16" s="4" customFormat="1" ht="15.75">
      <c r="A239" s="160"/>
      <c r="B239" s="159"/>
      <c r="C239" s="166"/>
      <c r="D239" s="9">
        <v>2015</v>
      </c>
      <c r="E239" s="11">
        <f>SUM(F239:I239)</f>
        <v>0</v>
      </c>
      <c r="F239" s="11">
        <v>0</v>
      </c>
      <c r="G239" s="11">
        <v>0</v>
      </c>
      <c r="H239" s="11">
        <v>0</v>
      </c>
      <c r="I239" s="11">
        <v>0</v>
      </c>
      <c r="J239" s="215"/>
      <c r="K239" s="182"/>
      <c r="L239" s="182"/>
      <c r="M239" s="182"/>
      <c r="N239" s="216"/>
      <c r="O239" s="153"/>
      <c r="P239" s="154"/>
    </row>
    <row r="240" spans="1:16" s="4" customFormat="1" ht="15.75">
      <c r="A240" s="160"/>
      <c r="B240" s="159"/>
      <c r="C240" s="166"/>
      <c r="D240" s="9">
        <v>2016</v>
      </c>
      <c r="E240" s="11">
        <f>SUM(F240:I240)</f>
        <v>0</v>
      </c>
      <c r="F240" s="11">
        <v>0</v>
      </c>
      <c r="G240" s="11">
        <v>0</v>
      </c>
      <c r="H240" s="11">
        <v>0</v>
      </c>
      <c r="I240" s="11">
        <v>0</v>
      </c>
      <c r="J240" s="215"/>
      <c r="K240" s="182"/>
      <c r="L240" s="182"/>
      <c r="M240" s="182"/>
      <c r="N240" s="216"/>
      <c r="O240" s="153"/>
      <c r="P240" s="154"/>
    </row>
    <row r="241" spans="1:16" s="4" customFormat="1" ht="15.75">
      <c r="A241" s="160"/>
      <c r="B241" s="159"/>
      <c r="C241" s="167"/>
      <c r="D241" s="9">
        <v>2017</v>
      </c>
      <c r="E241" s="11">
        <f>SUM(F241:I241)</f>
        <v>0</v>
      </c>
      <c r="F241" s="11">
        <v>0</v>
      </c>
      <c r="G241" s="11">
        <v>0</v>
      </c>
      <c r="H241" s="11">
        <v>0</v>
      </c>
      <c r="I241" s="11">
        <v>0</v>
      </c>
      <c r="J241" s="217"/>
      <c r="K241" s="218"/>
      <c r="L241" s="218"/>
      <c r="M241" s="218"/>
      <c r="N241" s="219"/>
      <c r="O241" s="153"/>
      <c r="P241" s="154"/>
    </row>
    <row r="242" spans="1:16" s="4" customFormat="1" ht="39.75" customHeight="1">
      <c r="A242" s="160" t="s">
        <v>265</v>
      </c>
      <c r="B242" s="159" t="s">
        <v>273</v>
      </c>
      <c r="C242" s="165">
        <v>2019</v>
      </c>
      <c r="D242" s="9" t="s">
        <v>107</v>
      </c>
      <c r="E242" s="11">
        <f>SUM(E243:E245)</f>
        <v>0</v>
      </c>
      <c r="F242" s="11">
        <f>SUM(F243:F245)</f>
        <v>0</v>
      </c>
      <c r="G242" s="11">
        <f>SUM(G243:G245)</f>
        <v>0</v>
      </c>
      <c r="H242" s="11">
        <f>SUM(H243:H245)</f>
        <v>0</v>
      </c>
      <c r="I242" s="11">
        <f>SUM(I243:I245)</f>
        <v>0</v>
      </c>
      <c r="J242" s="204" t="s">
        <v>9</v>
      </c>
      <c r="K242" s="210"/>
      <c r="L242" s="210"/>
      <c r="M242" s="210"/>
      <c r="N242" s="205"/>
      <c r="O242" s="153" t="s">
        <v>243</v>
      </c>
      <c r="P242" s="154"/>
    </row>
    <row r="243" spans="1:16" s="4" customFormat="1" ht="15.75">
      <c r="A243" s="160"/>
      <c r="B243" s="159"/>
      <c r="C243" s="166"/>
      <c r="D243" s="9">
        <v>2015</v>
      </c>
      <c r="E243" s="11">
        <f>SUM(F243:I243)</f>
        <v>0</v>
      </c>
      <c r="F243" s="11">
        <v>0</v>
      </c>
      <c r="G243" s="11">
        <v>0</v>
      </c>
      <c r="H243" s="11">
        <v>0</v>
      </c>
      <c r="I243" s="11">
        <v>0</v>
      </c>
      <c r="J243" s="215"/>
      <c r="K243" s="182"/>
      <c r="L243" s="182"/>
      <c r="M243" s="182"/>
      <c r="N243" s="216"/>
      <c r="O243" s="153"/>
      <c r="P243" s="154"/>
    </row>
    <row r="244" spans="1:16" s="4" customFormat="1" ht="15.75">
      <c r="A244" s="160"/>
      <c r="B244" s="159"/>
      <c r="C244" s="166"/>
      <c r="D244" s="9">
        <v>2016</v>
      </c>
      <c r="E244" s="11">
        <f>SUM(F244:I244)</f>
        <v>0</v>
      </c>
      <c r="F244" s="11">
        <v>0</v>
      </c>
      <c r="G244" s="11">
        <v>0</v>
      </c>
      <c r="H244" s="11">
        <v>0</v>
      </c>
      <c r="I244" s="11">
        <v>0</v>
      </c>
      <c r="J244" s="215"/>
      <c r="K244" s="182"/>
      <c r="L244" s="182"/>
      <c r="M244" s="182"/>
      <c r="N244" s="216"/>
      <c r="O244" s="153"/>
      <c r="P244" s="154"/>
    </row>
    <row r="245" spans="1:16" s="4" customFormat="1" ht="15.75">
      <c r="A245" s="160"/>
      <c r="B245" s="159"/>
      <c r="C245" s="167"/>
      <c r="D245" s="9">
        <v>2017</v>
      </c>
      <c r="E245" s="11">
        <f>SUM(F245:I245)</f>
        <v>0</v>
      </c>
      <c r="F245" s="11">
        <v>0</v>
      </c>
      <c r="G245" s="11">
        <v>0</v>
      </c>
      <c r="H245" s="11">
        <v>0</v>
      </c>
      <c r="I245" s="11">
        <v>0</v>
      </c>
      <c r="J245" s="217"/>
      <c r="K245" s="218"/>
      <c r="L245" s="218"/>
      <c r="M245" s="218"/>
      <c r="N245" s="219"/>
      <c r="O245" s="153"/>
      <c r="P245" s="154"/>
    </row>
    <row r="246" spans="1:16" s="4" customFormat="1" ht="50.25" customHeight="1">
      <c r="A246" s="160" t="s">
        <v>266</v>
      </c>
      <c r="B246" s="159" t="s">
        <v>224</v>
      </c>
      <c r="C246" s="165" t="s">
        <v>456</v>
      </c>
      <c r="D246" s="9" t="s">
        <v>107</v>
      </c>
      <c r="E246" s="11">
        <f>SUM(E247:E249)</f>
        <v>0</v>
      </c>
      <c r="F246" s="11">
        <f>SUM(F247:F249)</f>
        <v>0</v>
      </c>
      <c r="G246" s="11">
        <f>SUM(G247:G249)</f>
        <v>0</v>
      </c>
      <c r="H246" s="11">
        <f>SUM(H247:H249)</f>
        <v>0</v>
      </c>
      <c r="I246" s="11">
        <f>SUM(I247:I249)</f>
        <v>0</v>
      </c>
      <c r="J246" s="204" t="s">
        <v>10</v>
      </c>
      <c r="K246" s="210"/>
      <c r="L246" s="210"/>
      <c r="M246" s="210"/>
      <c r="N246" s="205"/>
      <c r="O246" s="153" t="s">
        <v>242</v>
      </c>
    </row>
    <row r="247" spans="1:16" s="4" customFormat="1" ht="15.75">
      <c r="A247" s="160"/>
      <c r="B247" s="159"/>
      <c r="C247" s="166"/>
      <c r="D247" s="9">
        <v>2015</v>
      </c>
      <c r="E247" s="11">
        <f>SUM(F247:I247)</f>
        <v>0</v>
      </c>
      <c r="F247" s="11">
        <v>0</v>
      </c>
      <c r="G247" s="11">
        <v>0</v>
      </c>
      <c r="H247" s="11">
        <v>0</v>
      </c>
      <c r="I247" s="11">
        <v>0</v>
      </c>
      <c r="J247" s="215"/>
      <c r="K247" s="182"/>
      <c r="L247" s="182"/>
      <c r="M247" s="182"/>
      <c r="N247" s="216"/>
      <c r="O247" s="153"/>
    </row>
    <row r="248" spans="1:16" s="4" customFormat="1" ht="15.75">
      <c r="A248" s="160"/>
      <c r="B248" s="159"/>
      <c r="C248" s="166"/>
      <c r="D248" s="9">
        <v>2016</v>
      </c>
      <c r="E248" s="11">
        <f>SUM(F248:I248)</f>
        <v>0</v>
      </c>
      <c r="F248" s="11">
        <v>0</v>
      </c>
      <c r="G248" s="11">
        <v>0</v>
      </c>
      <c r="H248" s="11">
        <v>0</v>
      </c>
      <c r="I248" s="11">
        <v>0</v>
      </c>
      <c r="J248" s="215"/>
      <c r="K248" s="182"/>
      <c r="L248" s="182"/>
      <c r="M248" s="182"/>
      <c r="N248" s="216"/>
      <c r="O248" s="153"/>
    </row>
    <row r="249" spans="1:16" s="4" customFormat="1" ht="15.75">
      <c r="A249" s="160"/>
      <c r="B249" s="159"/>
      <c r="C249" s="167"/>
      <c r="D249" s="9">
        <v>2017</v>
      </c>
      <c r="E249" s="11">
        <f>SUM(F249:I249)</f>
        <v>0</v>
      </c>
      <c r="F249" s="11">
        <v>0</v>
      </c>
      <c r="G249" s="11">
        <v>0</v>
      </c>
      <c r="H249" s="11">
        <v>0</v>
      </c>
      <c r="I249" s="11">
        <v>0</v>
      </c>
      <c r="J249" s="217"/>
      <c r="K249" s="218"/>
      <c r="L249" s="218"/>
      <c r="M249" s="218"/>
      <c r="N249" s="219"/>
      <c r="O249" s="153"/>
    </row>
    <row r="250" spans="1:16" s="4" customFormat="1" ht="46.5" customHeight="1">
      <c r="A250" s="160" t="s">
        <v>267</v>
      </c>
      <c r="B250" s="159" t="s">
        <v>184</v>
      </c>
      <c r="C250" s="140">
        <v>2019</v>
      </c>
      <c r="D250" s="9" t="s">
        <v>107</v>
      </c>
      <c r="E250" s="11">
        <f>SUM(E251:E253)</f>
        <v>0</v>
      </c>
      <c r="F250" s="11">
        <f>SUM(F251:F253)</f>
        <v>0</v>
      </c>
      <c r="G250" s="11">
        <f>SUM(G251:G253)</f>
        <v>0</v>
      </c>
      <c r="H250" s="11">
        <f>SUM(H251:H253)</f>
        <v>0</v>
      </c>
      <c r="I250" s="11">
        <f>SUM(I251:I253)</f>
        <v>0</v>
      </c>
      <c r="J250" s="204" t="s">
        <v>11</v>
      </c>
      <c r="K250" s="210"/>
      <c r="L250" s="210"/>
      <c r="M250" s="210"/>
      <c r="N250" s="205"/>
      <c r="O250" s="153" t="s">
        <v>242</v>
      </c>
      <c r="P250" s="163"/>
    </row>
    <row r="251" spans="1:16" s="4" customFormat="1" ht="15.75">
      <c r="A251" s="160"/>
      <c r="B251" s="159"/>
      <c r="C251" s="141"/>
      <c r="D251" s="9">
        <v>2015</v>
      </c>
      <c r="E251" s="11">
        <f>SUM(F251:I251)</f>
        <v>0</v>
      </c>
      <c r="F251" s="11">
        <v>0</v>
      </c>
      <c r="G251" s="11">
        <v>0</v>
      </c>
      <c r="H251" s="11">
        <v>0</v>
      </c>
      <c r="I251" s="11">
        <v>0</v>
      </c>
      <c r="J251" s="215"/>
      <c r="K251" s="182"/>
      <c r="L251" s="182"/>
      <c r="M251" s="182"/>
      <c r="N251" s="216"/>
      <c r="O251" s="153"/>
      <c r="P251" s="163"/>
    </row>
    <row r="252" spans="1:16" s="4" customFormat="1" ht="15.75">
      <c r="A252" s="160"/>
      <c r="B252" s="159"/>
      <c r="C252" s="141"/>
      <c r="D252" s="9">
        <v>2016</v>
      </c>
      <c r="E252" s="11">
        <f>SUM(F252:I252)</f>
        <v>0</v>
      </c>
      <c r="F252" s="11">
        <v>0</v>
      </c>
      <c r="G252" s="11">
        <v>0</v>
      </c>
      <c r="H252" s="11">
        <v>0</v>
      </c>
      <c r="I252" s="11">
        <v>0</v>
      </c>
      <c r="J252" s="215"/>
      <c r="K252" s="182"/>
      <c r="L252" s="182"/>
      <c r="M252" s="182"/>
      <c r="N252" s="216"/>
      <c r="O252" s="153"/>
      <c r="P252" s="163"/>
    </row>
    <row r="253" spans="1:16" s="4" customFormat="1" ht="15.75">
      <c r="A253" s="160"/>
      <c r="B253" s="159"/>
      <c r="C253" s="142"/>
      <c r="D253" s="9">
        <v>2017</v>
      </c>
      <c r="E253" s="11">
        <f>SUM(F253:I253)</f>
        <v>0</v>
      </c>
      <c r="F253" s="11">
        <v>0</v>
      </c>
      <c r="G253" s="11">
        <v>0</v>
      </c>
      <c r="H253" s="11">
        <v>0</v>
      </c>
      <c r="I253" s="11">
        <v>0</v>
      </c>
      <c r="J253" s="217"/>
      <c r="K253" s="218"/>
      <c r="L253" s="218"/>
      <c r="M253" s="218"/>
      <c r="N253" s="219"/>
      <c r="O253" s="153"/>
      <c r="P253" s="163"/>
    </row>
    <row r="254" spans="1:16" s="83" customFormat="1" ht="29.25" customHeight="1">
      <c r="A254" s="120" t="s">
        <v>175</v>
      </c>
      <c r="B254" s="161" t="s">
        <v>156</v>
      </c>
      <c r="C254" s="105" t="s">
        <v>157</v>
      </c>
      <c r="D254" s="14" t="s">
        <v>107</v>
      </c>
      <c r="E254" s="15">
        <f>SUM(E255:E257)</f>
        <v>483693.5</v>
      </c>
      <c r="F254" s="15">
        <f>SUM(F255:F257)</f>
        <v>483693.5</v>
      </c>
      <c r="G254" s="15">
        <f>SUM(G255:G257)</f>
        <v>0</v>
      </c>
      <c r="H254" s="15">
        <f>SUM(H255:H257)</f>
        <v>0</v>
      </c>
      <c r="I254" s="15">
        <f>SUM(I255:I257)</f>
        <v>0</v>
      </c>
      <c r="J254" s="162"/>
      <c r="K254" s="162"/>
      <c r="L254" s="162"/>
      <c r="M254" s="162"/>
      <c r="N254" s="162"/>
      <c r="O254" s="105" t="s">
        <v>244</v>
      </c>
    </row>
    <row r="255" spans="1:16" s="83" customFormat="1" ht="21.75" customHeight="1">
      <c r="A255" s="121"/>
      <c r="B255" s="161"/>
      <c r="C255" s="105"/>
      <c r="D255" s="14">
        <v>2015</v>
      </c>
      <c r="E255" s="15">
        <f>F255</f>
        <v>153441.49999999997</v>
      </c>
      <c r="F255" s="15">
        <f>F259+F295+F383</f>
        <v>153441.49999999997</v>
      </c>
      <c r="G255" s="15">
        <f t="shared" ref="G255:I257" si="13">G259</f>
        <v>0</v>
      </c>
      <c r="H255" s="15">
        <f t="shared" si="13"/>
        <v>0</v>
      </c>
      <c r="I255" s="15">
        <f t="shared" si="13"/>
        <v>0</v>
      </c>
      <c r="J255" s="162"/>
      <c r="K255" s="162"/>
      <c r="L255" s="162"/>
      <c r="M255" s="162"/>
      <c r="N255" s="162"/>
      <c r="O255" s="105"/>
    </row>
    <row r="256" spans="1:16" s="83" customFormat="1" ht="22.5" customHeight="1">
      <c r="A256" s="121"/>
      <c r="B256" s="161"/>
      <c r="C256" s="105"/>
      <c r="D256" s="14">
        <v>2016</v>
      </c>
      <c r="E256" s="15">
        <f>E260+E296+E384</f>
        <v>162708.09999999998</v>
      </c>
      <c r="F256" s="15">
        <f>F260+F296+F384</f>
        <v>162708.09999999998</v>
      </c>
      <c r="G256" s="15">
        <f t="shared" si="13"/>
        <v>0</v>
      </c>
      <c r="H256" s="15">
        <f t="shared" si="13"/>
        <v>0</v>
      </c>
      <c r="I256" s="15">
        <f t="shared" si="13"/>
        <v>0</v>
      </c>
      <c r="J256" s="162"/>
      <c r="K256" s="162"/>
      <c r="L256" s="162"/>
      <c r="M256" s="162"/>
      <c r="N256" s="162"/>
      <c r="O256" s="105"/>
    </row>
    <row r="257" spans="1:15" s="83" customFormat="1" ht="26.25" customHeight="1">
      <c r="A257" s="121"/>
      <c r="B257" s="161"/>
      <c r="C257" s="105"/>
      <c r="D257" s="14">
        <v>2017</v>
      </c>
      <c r="E257" s="15">
        <f>E261+E297+E385</f>
        <v>167543.90000000002</v>
      </c>
      <c r="F257" s="15">
        <f>F261+F297+F385</f>
        <v>167543.90000000002</v>
      </c>
      <c r="G257" s="15">
        <f t="shared" si="13"/>
        <v>0</v>
      </c>
      <c r="H257" s="15">
        <f t="shared" si="13"/>
        <v>0</v>
      </c>
      <c r="I257" s="15">
        <f t="shared" si="13"/>
        <v>0</v>
      </c>
      <c r="J257" s="162"/>
      <c r="K257" s="162"/>
      <c r="L257" s="162"/>
      <c r="M257" s="162"/>
      <c r="N257" s="162"/>
      <c r="O257" s="105"/>
    </row>
    <row r="258" spans="1:15" s="83" customFormat="1" ht="15" customHeight="1">
      <c r="A258" s="120" t="s">
        <v>185</v>
      </c>
      <c r="B258" s="119" t="s">
        <v>348</v>
      </c>
      <c r="C258" s="106" t="s">
        <v>157</v>
      </c>
      <c r="D258" s="14" t="s">
        <v>107</v>
      </c>
      <c r="E258" s="15">
        <f>SUM(E259:E261)</f>
        <v>0</v>
      </c>
      <c r="F258" s="15">
        <f>SUM(F259:F261)</f>
        <v>0</v>
      </c>
      <c r="G258" s="15">
        <f>SUM(G259:G261)</f>
        <v>0</v>
      </c>
      <c r="H258" s="15">
        <f>SUM(H259:H261)</f>
        <v>0</v>
      </c>
      <c r="I258" s="15">
        <f>SUM(I259:I261)</f>
        <v>0</v>
      </c>
      <c r="J258" s="144"/>
      <c r="K258" s="145"/>
      <c r="L258" s="145"/>
      <c r="M258" s="145"/>
      <c r="N258" s="146"/>
      <c r="O258" s="105" t="s">
        <v>244</v>
      </c>
    </row>
    <row r="259" spans="1:15" s="83" customFormat="1" ht="15" customHeight="1">
      <c r="A259" s="121"/>
      <c r="B259" s="119"/>
      <c r="C259" s="106"/>
      <c r="D259" s="14">
        <v>2015</v>
      </c>
      <c r="E259" s="15">
        <f>SUM(F259:I259)</f>
        <v>0</v>
      </c>
      <c r="F259" s="15">
        <f>F263</f>
        <v>0</v>
      </c>
      <c r="G259" s="15">
        <f>G263</f>
        <v>0</v>
      </c>
      <c r="H259" s="15">
        <v>0</v>
      </c>
      <c r="I259" s="15">
        <v>0</v>
      </c>
      <c r="J259" s="147"/>
      <c r="K259" s="148"/>
      <c r="L259" s="148"/>
      <c r="M259" s="148"/>
      <c r="N259" s="149"/>
      <c r="O259" s="105"/>
    </row>
    <row r="260" spans="1:15" s="83" customFormat="1" ht="15" customHeight="1">
      <c r="A260" s="121"/>
      <c r="B260" s="119"/>
      <c r="C260" s="106"/>
      <c r="D260" s="14">
        <v>2016</v>
      </c>
      <c r="E260" s="15">
        <f>SUM(F260:I260)</f>
        <v>0</v>
      </c>
      <c r="F260" s="15">
        <f>F264</f>
        <v>0</v>
      </c>
      <c r="G260" s="15">
        <v>0</v>
      </c>
      <c r="H260" s="15">
        <v>0</v>
      </c>
      <c r="I260" s="15">
        <v>0</v>
      </c>
      <c r="J260" s="147"/>
      <c r="K260" s="148"/>
      <c r="L260" s="148"/>
      <c r="M260" s="148"/>
      <c r="N260" s="149"/>
      <c r="O260" s="105"/>
    </row>
    <row r="261" spans="1:15" s="83" customFormat="1" ht="23.25" customHeight="1">
      <c r="A261" s="121"/>
      <c r="B261" s="119"/>
      <c r="C261" s="106"/>
      <c r="D261" s="14">
        <v>2017</v>
      </c>
      <c r="E261" s="15">
        <f>SUM(F261:I261)</f>
        <v>0</v>
      </c>
      <c r="F261" s="15">
        <f>F265</f>
        <v>0</v>
      </c>
      <c r="G261" s="15">
        <v>0</v>
      </c>
      <c r="H261" s="15">
        <v>0</v>
      </c>
      <c r="I261" s="15">
        <v>0</v>
      </c>
      <c r="J261" s="147"/>
      <c r="K261" s="148"/>
      <c r="L261" s="148"/>
      <c r="M261" s="148"/>
      <c r="N261" s="149"/>
      <c r="O261" s="105"/>
    </row>
    <row r="262" spans="1:15" s="83" customFormat="1" ht="34.5" customHeight="1">
      <c r="A262" s="106" t="s">
        <v>186</v>
      </c>
      <c r="B262" s="119" t="s">
        <v>391</v>
      </c>
      <c r="C262" s="106" t="s">
        <v>157</v>
      </c>
      <c r="D262" s="14" t="s">
        <v>107</v>
      </c>
      <c r="E262" s="15">
        <f>SUM(E263:E265)</f>
        <v>0</v>
      </c>
      <c r="F262" s="15">
        <f>SUM(F263:F265)</f>
        <v>0</v>
      </c>
      <c r="G262" s="15">
        <f>SUM(G263:G265)</f>
        <v>0</v>
      </c>
      <c r="H262" s="15">
        <f>SUM(H263:H265)</f>
        <v>0</v>
      </c>
      <c r="I262" s="15">
        <f>SUM(I263:I265)</f>
        <v>0</v>
      </c>
      <c r="J262" s="105" t="s">
        <v>33</v>
      </c>
      <c r="K262" s="105"/>
      <c r="L262" s="105"/>
      <c r="M262" s="105"/>
      <c r="N262" s="105"/>
      <c r="O262" s="105" t="s">
        <v>244</v>
      </c>
    </row>
    <row r="263" spans="1:15" s="83" customFormat="1" ht="15" customHeight="1">
      <c r="A263" s="106"/>
      <c r="B263" s="119"/>
      <c r="C263" s="106"/>
      <c r="D263" s="14">
        <v>2015</v>
      </c>
      <c r="E263" s="15">
        <f>SUM(F263:I263)</f>
        <v>0</v>
      </c>
      <c r="F263" s="15">
        <f>F267+F271+F275+F279+F283+F287+F291</f>
        <v>0</v>
      </c>
      <c r="G263" s="15">
        <v>0</v>
      </c>
      <c r="H263" s="15">
        <v>0</v>
      </c>
      <c r="I263" s="15">
        <v>0</v>
      </c>
      <c r="J263" s="105"/>
      <c r="K263" s="105"/>
      <c r="L263" s="105"/>
      <c r="M263" s="105"/>
      <c r="N263" s="105"/>
      <c r="O263" s="105"/>
    </row>
    <row r="264" spans="1:15" s="83" customFormat="1" ht="15" customHeight="1">
      <c r="A264" s="106"/>
      <c r="B264" s="119"/>
      <c r="C264" s="106"/>
      <c r="D264" s="14">
        <v>2016</v>
      </c>
      <c r="E264" s="15">
        <f>SUM(F264:I264)</f>
        <v>0</v>
      </c>
      <c r="F264" s="15">
        <f>F268+F272+F276+F280+F284+F288+F292</f>
        <v>0</v>
      </c>
      <c r="G264" s="15">
        <v>0</v>
      </c>
      <c r="H264" s="15">
        <v>0</v>
      </c>
      <c r="I264" s="15">
        <v>0</v>
      </c>
      <c r="J264" s="105"/>
      <c r="K264" s="105"/>
      <c r="L264" s="105"/>
      <c r="M264" s="105"/>
      <c r="N264" s="105"/>
      <c r="O264" s="105"/>
    </row>
    <row r="265" spans="1:15" s="83" customFormat="1" ht="15" customHeight="1">
      <c r="A265" s="106"/>
      <c r="B265" s="119"/>
      <c r="C265" s="106"/>
      <c r="D265" s="14">
        <v>2017</v>
      </c>
      <c r="E265" s="15">
        <f>SUM(F265:I265)</f>
        <v>0</v>
      </c>
      <c r="F265" s="15">
        <f>F269+F273+F277+F281+F285+F289+F293</f>
        <v>0</v>
      </c>
      <c r="G265" s="15">
        <v>0</v>
      </c>
      <c r="H265" s="15">
        <v>0</v>
      </c>
      <c r="I265" s="15">
        <v>0</v>
      </c>
      <c r="J265" s="105"/>
      <c r="K265" s="105"/>
      <c r="L265" s="105"/>
      <c r="M265" s="105"/>
      <c r="N265" s="105"/>
      <c r="O265" s="105"/>
    </row>
    <row r="266" spans="1:15" s="83" customFormat="1" ht="36.75" customHeight="1">
      <c r="A266" s="120" t="s">
        <v>187</v>
      </c>
      <c r="B266" s="119" t="s">
        <v>350</v>
      </c>
      <c r="C266" s="106" t="s">
        <v>157</v>
      </c>
      <c r="D266" s="14" t="s">
        <v>107</v>
      </c>
      <c r="E266" s="15">
        <f>SUM(E267:E269)</f>
        <v>0</v>
      </c>
      <c r="F266" s="15">
        <f>SUM(F267:F269)</f>
        <v>0</v>
      </c>
      <c r="G266" s="15">
        <f>SUM(G267:G269)</f>
        <v>0</v>
      </c>
      <c r="H266" s="15">
        <f>SUM(H267:H269)</f>
        <v>0</v>
      </c>
      <c r="I266" s="15">
        <f>SUM(I267:I269)</f>
        <v>0</v>
      </c>
      <c r="J266" s="107" t="s">
        <v>60</v>
      </c>
      <c r="K266" s="127"/>
      <c r="L266" s="127"/>
      <c r="M266" s="127"/>
      <c r="N266" s="128"/>
      <c r="O266" s="105" t="s">
        <v>244</v>
      </c>
    </row>
    <row r="267" spans="1:15" s="83" customFormat="1" ht="15" customHeight="1">
      <c r="A267" s="121"/>
      <c r="B267" s="119"/>
      <c r="C267" s="106"/>
      <c r="D267" s="14">
        <v>2015</v>
      </c>
      <c r="E267" s="15">
        <f>SUM(F267:I267)</f>
        <v>0</v>
      </c>
      <c r="F267" s="15">
        <v>0</v>
      </c>
      <c r="G267" s="15">
        <v>0</v>
      </c>
      <c r="H267" s="15">
        <v>0</v>
      </c>
      <c r="I267" s="15">
        <v>0</v>
      </c>
      <c r="J267" s="129"/>
      <c r="K267" s="130"/>
      <c r="L267" s="130"/>
      <c r="M267" s="130"/>
      <c r="N267" s="131"/>
      <c r="O267" s="105"/>
    </row>
    <row r="268" spans="1:15" s="83" customFormat="1" ht="15" customHeight="1">
      <c r="A268" s="121"/>
      <c r="B268" s="119"/>
      <c r="C268" s="106"/>
      <c r="D268" s="14">
        <v>2016</v>
      </c>
      <c r="E268" s="15">
        <f>SUM(F268:I268)</f>
        <v>0</v>
      </c>
      <c r="F268" s="15">
        <v>0</v>
      </c>
      <c r="G268" s="15">
        <v>0</v>
      </c>
      <c r="H268" s="15">
        <v>0</v>
      </c>
      <c r="I268" s="15">
        <v>0</v>
      </c>
      <c r="J268" s="129"/>
      <c r="K268" s="130"/>
      <c r="L268" s="130"/>
      <c r="M268" s="130"/>
      <c r="N268" s="131"/>
      <c r="O268" s="105"/>
    </row>
    <row r="269" spans="1:15" s="83" customFormat="1" ht="15" customHeight="1">
      <c r="A269" s="121"/>
      <c r="B269" s="119"/>
      <c r="C269" s="106"/>
      <c r="D269" s="14">
        <v>2017</v>
      </c>
      <c r="E269" s="15">
        <f>SUM(F269:I269)</f>
        <v>0</v>
      </c>
      <c r="F269" s="15">
        <v>0</v>
      </c>
      <c r="G269" s="15">
        <v>0</v>
      </c>
      <c r="H269" s="15">
        <v>0</v>
      </c>
      <c r="I269" s="15">
        <v>0</v>
      </c>
      <c r="J269" s="132"/>
      <c r="K269" s="133"/>
      <c r="L269" s="133"/>
      <c r="M269" s="133"/>
      <c r="N269" s="134"/>
      <c r="O269" s="105"/>
    </row>
    <row r="270" spans="1:15" s="83" customFormat="1" ht="48.75" customHeight="1">
      <c r="A270" s="120" t="s">
        <v>188</v>
      </c>
      <c r="B270" s="119" t="s">
        <v>303</v>
      </c>
      <c r="C270" s="106" t="s">
        <v>157</v>
      </c>
      <c r="D270" s="14" t="s">
        <v>107</v>
      </c>
      <c r="E270" s="15">
        <f>SUM(E271:E273)</f>
        <v>0</v>
      </c>
      <c r="F270" s="15">
        <f>SUM(F271:F273)</f>
        <v>0</v>
      </c>
      <c r="G270" s="15">
        <f>SUM(G271:G273)</f>
        <v>0</v>
      </c>
      <c r="H270" s="15">
        <f>SUM(H271:H273)</f>
        <v>0</v>
      </c>
      <c r="I270" s="15">
        <f>SUM(I271:I273)</f>
        <v>0</v>
      </c>
      <c r="J270" s="204" t="s">
        <v>35</v>
      </c>
      <c r="K270" s="210"/>
      <c r="L270" s="210"/>
      <c r="M270" s="210"/>
      <c r="N270" s="205"/>
      <c r="O270" s="105" t="s">
        <v>244</v>
      </c>
    </row>
    <row r="271" spans="1:15" s="83" customFormat="1" ht="15" customHeight="1">
      <c r="A271" s="121"/>
      <c r="B271" s="119"/>
      <c r="C271" s="106"/>
      <c r="D271" s="14">
        <v>2015</v>
      </c>
      <c r="E271" s="15">
        <f>SUM(F271:I271)</f>
        <v>0</v>
      </c>
      <c r="F271" s="15">
        <v>0</v>
      </c>
      <c r="G271" s="15">
        <v>0</v>
      </c>
      <c r="H271" s="15">
        <v>0</v>
      </c>
      <c r="I271" s="15">
        <v>0</v>
      </c>
      <c r="J271" s="215"/>
      <c r="K271" s="182"/>
      <c r="L271" s="182"/>
      <c r="M271" s="182"/>
      <c r="N271" s="216"/>
      <c r="O271" s="105"/>
    </row>
    <row r="272" spans="1:15" s="83" customFormat="1" ht="15" customHeight="1">
      <c r="A272" s="121"/>
      <c r="B272" s="119"/>
      <c r="C272" s="106"/>
      <c r="D272" s="14">
        <v>2016</v>
      </c>
      <c r="E272" s="15">
        <f>SUM(F272:I272)</f>
        <v>0</v>
      </c>
      <c r="F272" s="15">
        <v>0</v>
      </c>
      <c r="G272" s="15">
        <v>0</v>
      </c>
      <c r="H272" s="15">
        <v>0</v>
      </c>
      <c r="I272" s="15">
        <v>0</v>
      </c>
      <c r="J272" s="215"/>
      <c r="K272" s="182"/>
      <c r="L272" s="182"/>
      <c r="M272" s="182"/>
      <c r="N272" s="216"/>
      <c r="O272" s="105"/>
    </row>
    <row r="273" spans="1:15" s="83" customFormat="1" ht="15" customHeight="1">
      <c r="A273" s="121"/>
      <c r="B273" s="119"/>
      <c r="C273" s="106"/>
      <c r="D273" s="14">
        <v>2017</v>
      </c>
      <c r="E273" s="15">
        <f>SUM(F273:I273)</f>
        <v>0</v>
      </c>
      <c r="F273" s="15">
        <v>0</v>
      </c>
      <c r="G273" s="15">
        <v>0</v>
      </c>
      <c r="H273" s="15">
        <v>0</v>
      </c>
      <c r="I273" s="15">
        <v>0</v>
      </c>
      <c r="J273" s="217"/>
      <c r="K273" s="218"/>
      <c r="L273" s="218"/>
      <c r="M273" s="218"/>
      <c r="N273" s="219"/>
      <c r="O273" s="105"/>
    </row>
    <row r="274" spans="1:15" s="83" customFormat="1" ht="30.75" customHeight="1">
      <c r="A274" s="120" t="s">
        <v>189</v>
      </c>
      <c r="B274" s="119" t="s">
        <v>305</v>
      </c>
      <c r="C274" s="106" t="s">
        <v>157</v>
      </c>
      <c r="D274" s="14" t="s">
        <v>107</v>
      </c>
      <c r="E274" s="15">
        <f>SUM(E275:E277)</f>
        <v>0</v>
      </c>
      <c r="F274" s="15">
        <f>SUM(F275:F277)</f>
        <v>0</v>
      </c>
      <c r="G274" s="15">
        <f>SUM(G275:G277)</f>
        <v>0</v>
      </c>
      <c r="H274" s="15">
        <f>SUM(H275:H277)</f>
        <v>0</v>
      </c>
      <c r="I274" s="15">
        <f>SUM(I275:I277)</f>
        <v>0</v>
      </c>
      <c r="J274" s="204" t="s">
        <v>36</v>
      </c>
      <c r="K274" s="210"/>
      <c r="L274" s="210"/>
      <c r="M274" s="210"/>
      <c r="N274" s="205"/>
      <c r="O274" s="105" t="s">
        <v>244</v>
      </c>
    </row>
    <row r="275" spans="1:15" s="83" customFormat="1" ht="15" customHeight="1">
      <c r="A275" s="121"/>
      <c r="B275" s="119"/>
      <c r="C275" s="106"/>
      <c r="D275" s="14">
        <v>2015</v>
      </c>
      <c r="E275" s="15">
        <f>SUM(F275:I275)</f>
        <v>0</v>
      </c>
      <c r="F275" s="15">
        <v>0</v>
      </c>
      <c r="G275" s="15">
        <v>0</v>
      </c>
      <c r="H275" s="15">
        <v>0</v>
      </c>
      <c r="I275" s="15">
        <v>0</v>
      </c>
      <c r="J275" s="215"/>
      <c r="K275" s="182"/>
      <c r="L275" s="182"/>
      <c r="M275" s="182"/>
      <c r="N275" s="216"/>
      <c r="O275" s="105"/>
    </row>
    <row r="276" spans="1:15" s="83" customFormat="1" ht="15" customHeight="1">
      <c r="A276" s="121"/>
      <c r="B276" s="119"/>
      <c r="C276" s="106"/>
      <c r="D276" s="14">
        <v>2016</v>
      </c>
      <c r="E276" s="15">
        <f>SUM(F276:I276)</f>
        <v>0</v>
      </c>
      <c r="F276" s="15">
        <v>0</v>
      </c>
      <c r="G276" s="15">
        <v>0</v>
      </c>
      <c r="H276" s="15">
        <v>0</v>
      </c>
      <c r="I276" s="15">
        <v>0</v>
      </c>
      <c r="J276" s="215"/>
      <c r="K276" s="182"/>
      <c r="L276" s="182"/>
      <c r="M276" s="182"/>
      <c r="N276" s="216"/>
      <c r="O276" s="105"/>
    </row>
    <row r="277" spans="1:15" s="83" customFormat="1" ht="15" customHeight="1">
      <c r="A277" s="121"/>
      <c r="B277" s="119"/>
      <c r="C277" s="106"/>
      <c r="D277" s="14">
        <v>2017</v>
      </c>
      <c r="E277" s="15">
        <f>SUM(F277:I277)</f>
        <v>0</v>
      </c>
      <c r="F277" s="15">
        <v>0</v>
      </c>
      <c r="G277" s="15">
        <v>0</v>
      </c>
      <c r="H277" s="15">
        <v>0</v>
      </c>
      <c r="I277" s="15">
        <v>0</v>
      </c>
      <c r="J277" s="217"/>
      <c r="K277" s="218"/>
      <c r="L277" s="218"/>
      <c r="M277" s="218"/>
      <c r="N277" s="219"/>
      <c r="O277" s="105"/>
    </row>
    <row r="278" spans="1:15" s="83" customFormat="1" ht="53.25" customHeight="1">
      <c r="A278" s="120" t="s">
        <v>394</v>
      </c>
      <c r="B278" s="119" t="s">
        <v>304</v>
      </c>
      <c r="C278" s="106" t="s">
        <v>157</v>
      </c>
      <c r="D278" s="14" t="s">
        <v>107</v>
      </c>
      <c r="E278" s="15">
        <f>SUM(E279:E281)</f>
        <v>0</v>
      </c>
      <c r="F278" s="15">
        <f>SUM(F279:F281)</f>
        <v>0</v>
      </c>
      <c r="G278" s="15">
        <f>SUM(G279:G281)</f>
        <v>0</v>
      </c>
      <c r="H278" s="15">
        <f>SUM(H279:H281)</f>
        <v>0</v>
      </c>
      <c r="I278" s="15">
        <f>SUM(I279:I281)</f>
        <v>0</v>
      </c>
      <c r="J278" s="204" t="s">
        <v>37</v>
      </c>
      <c r="K278" s="210"/>
      <c r="L278" s="210"/>
      <c r="M278" s="210"/>
      <c r="N278" s="205"/>
      <c r="O278" s="105" t="s">
        <v>244</v>
      </c>
    </row>
    <row r="279" spans="1:15" s="83" customFormat="1" ht="15" customHeight="1">
      <c r="A279" s="121"/>
      <c r="B279" s="119"/>
      <c r="C279" s="106"/>
      <c r="D279" s="14">
        <v>2015</v>
      </c>
      <c r="E279" s="15">
        <f>SUM(F279:I279)</f>
        <v>0</v>
      </c>
      <c r="F279" s="15">
        <v>0</v>
      </c>
      <c r="G279" s="15">
        <v>0</v>
      </c>
      <c r="H279" s="15">
        <v>0</v>
      </c>
      <c r="I279" s="15">
        <v>0</v>
      </c>
      <c r="J279" s="215"/>
      <c r="K279" s="182"/>
      <c r="L279" s="182"/>
      <c r="M279" s="182"/>
      <c r="N279" s="216"/>
      <c r="O279" s="105"/>
    </row>
    <row r="280" spans="1:15" s="83" customFormat="1" ht="15" customHeight="1">
      <c r="A280" s="121"/>
      <c r="B280" s="119"/>
      <c r="C280" s="106"/>
      <c r="D280" s="14">
        <v>2016</v>
      </c>
      <c r="E280" s="15">
        <f>SUM(F280:I280)</f>
        <v>0</v>
      </c>
      <c r="F280" s="15">
        <v>0</v>
      </c>
      <c r="G280" s="15">
        <v>0</v>
      </c>
      <c r="H280" s="15">
        <v>0</v>
      </c>
      <c r="I280" s="15">
        <v>0</v>
      </c>
      <c r="J280" s="215"/>
      <c r="K280" s="182"/>
      <c r="L280" s="182"/>
      <c r="M280" s="182"/>
      <c r="N280" s="216"/>
      <c r="O280" s="105"/>
    </row>
    <row r="281" spans="1:15" s="83" customFormat="1" ht="15" customHeight="1">
      <c r="A281" s="121"/>
      <c r="B281" s="119"/>
      <c r="C281" s="106"/>
      <c r="D281" s="14">
        <v>2017</v>
      </c>
      <c r="E281" s="15">
        <f>SUM(F281:I281)</f>
        <v>0</v>
      </c>
      <c r="F281" s="15">
        <v>0</v>
      </c>
      <c r="G281" s="15">
        <v>0</v>
      </c>
      <c r="H281" s="15">
        <v>0</v>
      </c>
      <c r="I281" s="15">
        <v>0</v>
      </c>
      <c r="J281" s="217"/>
      <c r="K281" s="218"/>
      <c r="L281" s="218"/>
      <c r="M281" s="218"/>
      <c r="N281" s="219"/>
      <c r="O281" s="105"/>
    </row>
    <row r="282" spans="1:15" s="83" customFormat="1" ht="91.5" customHeight="1">
      <c r="A282" s="120" t="s">
        <v>396</v>
      </c>
      <c r="B282" s="119" t="s">
        <v>306</v>
      </c>
      <c r="C282" s="106" t="s">
        <v>157</v>
      </c>
      <c r="D282" s="14" t="s">
        <v>107</v>
      </c>
      <c r="E282" s="15">
        <f>SUM(E283:E285)</f>
        <v>0</v>
      </c>
      <c r="F282" s="15">
        <f>SUM(F283:F285)</f>
        <v>0</v>
      </c>
      <c r="G282" s="15">
        <f>SUM(G283:G285)</f>
        <v>0</v>
      </c>
      <c r="H282" s="15">
        <f>SUM(H283:H285)</f>
        <v>0</v>
      </c>
      <c r="I282" s="15">
        <f>SUM(I283:I285)</f>
        <v>0</v>
      </c>
      <c r="J282" s="204" t="s">
        <v>38</v>
      </c>
      <c r="K282" s="210"/>
      <c r="L282" s="210"/>
      <c r="M282" s="210"/>
      <c r="N282" s="205"/>
      <c r="O282" s="105" t="s">
        <v>244</v>
      </c>
    </row>
    <row r="283" spans="1:15" s="83" customFormat="1" ht="15" customHeight="1">
      <c r="A283" s="121"/>
      <c r="B283" s="119"/>
      <c r="C283" s="106"/>
      <c r="D283" s="14">
        <v>2015</v>
      </c>
      <c r="E283" s="15">
        <f>SUM(F283:I283)</f>
        <v>0</v>
      </c>
      <c r="F283" s="15">
        <v>0</v>
      </c>
      <c r="G283" s="15">
        <v>0</v>
      </c>
      <c r="H283" s="15">
        <v>0</v>
      </c>
      <c r="I283" s="15">
        <v>0</v>
      </c>
      <c r="J283" s="215"/>
      <c r="K283" s="182"/>
      <c r="L283" s="182"/>
      <c r="M283" s="182"/>
      <c r="N283" s="216"/>
      <c r="O283" s="105"/>
    </row>
    <row r="284" spans="1:15" s="83" customFormat="1" ht="15" customHeight="1">
      <c r="A284" s="121"/>
      <c r="B284" s="119"/>
      <c r="C284" s="106"/>
      <c r="D284" s="14">
        <v>2016</v>
      </c>
      <c r="E284" s="15">
        <f>SUM(F284:I284)</f>
        <v>0</v>
      </c>
      <c r="F284" s="15">
        <v>0</v>
      </c>
      <c r="G284" s="15">
        <v>0</v>
      </c>
      <c r="H284" s="15">
        <v>0</v>
      </c>
      <c r="I284" s="15">
        <v>0</v>
      </c>
      <c r="J284" s="215"/>
      <c r="K284" s="182"/>
      <c r="L284" s="182"/>
      <c r="M284" s="182"/>
      <c r="N284" s="216"/>
      <c r="O284" s="105"/>
    </row>
    <row r="285" spans="1:15" s="83" customFormat="1" ht="18" customHeight="1">
      <c r="A285" s="121"/>
      <c r="B285" s="119"/>
      <c r="C285" s="106"/>
      <c r="D285" s="14">
        <v>2017</v>
      </c>
      <c r="E285" s="15">
        <f>SUM(F285:I285)</f>
        <v>0</v>
      </c>
      <c r="F285" s="15">
        <v>0</v>
      </c>
      <c r="G285" s="15">
        <v>0</v>
      </c>
      <c r="H285" s="15">
        <v>0</v>
      </c>
      <c r="I285" s="15">
        <v>0</v>
      </c>
      <c r="J285" s="217"/>
      <c r="K285" s="218"/>
      <c r="L285" s="218"/>
      <c r="M285" s="218"/>
      <c r="N285" s="219"/>
      <c r="O285" s="105"/>
    </row>
    <row r="286" spans="1:15" s="83" customFormat="1" ht="48.75" customHeight="1">
      <c r="A286" s="120" t="s">
        <v>398</v>
      </c>
      <c r="B286" s="119" t="s">
        <v>399</v>
      </c>
      <c r="C286" s="106" t="s">
        <v>157</v>
      </c>
      <c r="D286" s="14" t="s">
        <v>107</v>
      </c>
      <c r="E286" s="15">
        <f>SUM(E287:E289)</f>
        <v>0</v>
      </c>
      <c r="F286" s="15">
        <f>SUM(F287:F289)</f>
        <v>0</v>
      </c>
      <c r="G286" s="15">
        <f>SUM(G287:G289)</f>
        <v>0</v>
      </c>
      <c r="H286" s="15">
        <f>SUM(H287:H289)</f>
        <v>0</v>
      </c>
      <c r="I286" s="15">
        <f>SUM(I287:I289)</f>
        <v>0</v>
      </c>
      <c r="J286" s="204" t="s">
        <v>39</v>
      </c>
      <c r="K286" s="210"/>
      <c r="L286" s="210"/>
      <c r="M286" s="210"/>
      <c r="N286" s="205"/>
      <c r="O286" s="105" t="s">
        <v>244</v>
      </c>
    </row>
    <row r="287" spans="1:15" s="83" customFormat="1" ht="15" customHeight="1">
      <c r="A287" s="121"/>
      <c r="B287" s="119"/>
      <c r="C287" s="106"/>
      <c r="D287" s="14">
        <v>2015</v>
      </c>
      <c r="E287" s="15">
        <f>SUM(F287:I287)</f>
        <v>0</v>
      </c>
      <c r="F287" s="15">
        <v>0</v>
      </c>
      <c r="G287" s="15">
        <v>0</v>
      </c>
      <c r="H287" s="15">
        <v>0</v>
      </c>
      <c r="I287" s="15">
        <v>0</v>
      </c>
      <c r="J287" s="215"/>
      <c r="K287" s="182"/>
      <c r="L287" s="182"/>
      <c r="M287" s="182"/>
      <c r="N287" s="216"/>
      <c r="O287" s="105"/>
    </row>
    <row r="288" spans="1:15" s="83" customFormat="1" ht="15" customHeight="1">
      <c r="A288" s="121"/>
      <c r="B288" s="119"/>
      <c r="C288" s="106"/>
      <c r="D288" s="14">
        <v>2016</v>
      </c>
      <c r="E288" s="15">
        <f>SUM(F288:I288)</f>
        <v>0</v>
      </c>
      <c r="F288" s="15">
        <v>0</v>
      </c>
      <c r="G288" s="15">
        <v>0</v>
      </c>
      <c r="H288" s="15">
        <v>0</v>
      </c>
      <c r="I288" s="15">
        <v>0</v>
      </c>
      <c r="J288" s="215"/>
      <c r="K288" s="182"/>
      <c r="L288" s="182"/>
      <c r="M288" s="182"/>
      <c r="N288" s="216"/>
      <c r="O288" s="105"/>
    </row>
    <row r="289" spans="1:15" s="83" customFormat="1" ht="15" customHeight="1">
      <c r="A289" s="121"/>
      <c r="B289" s="119"/>
      <c r="C289" s="106"/>
      <c r="D289" s="14">
        <v>2017</v>
      </c>
      <c r="E289" s="15">
        <f>SUM(F289:I289)</f>
        <v>0</v>
      </c>
      <c r="F289" s="15">
        <v>0</v>
      </c>
      <c r="G289" s="15">
        <v>0</v>
      </c>
      <c r="H289" s="15">
        <v>0</v>
      </c>
      <c r="I289" s="15">
        <v>0</v>
      </c>
      <c r="J289" s="217"/>
      <c r="K289" s="218"/>
      <c r="L289" s="218"/>
      <c r="M289" s="218"/>
      <c r="N289" s="219"/>
      <c r="O289" s="105"/>
    </row>
    <row r="290" spans="1:15" s="83" customFormat="1" ht="24.75" customHeight="1">
      <c r="A290" s="120" t="s">
        <v>401</v>
      </c>
      <c r="B290" s="119" t="s">
        <v>307</v>
      </c>
      <c r="C290" s="106" t="s">
        <v>157</v>
      </c>
      <c r="D290" s="14" t="s">
        <v>107</v>
      </c>
      <c r="E290" s="15">
        <f>SUM(E291:E293)</f>
        <v>0</v>
      </c>
      <c r="F290" s="15">
        <f>SUM(F291:F293)</f>
        <v>0</v>
      </c>
      <c r="G290" s="15">
        <f>SUM(G291:G293)</f>
        <v>0</v>
      </c>
      <c r="H290" s="15">
        <f>SUM(H291:H293)</f>
        <v>0</v>
      </c>
      <c r="I290" s="15">
        <f>SUM(I291:I293)</f>
        <v>0</v>
      </c>
      <c r="J290" s="204" t="s">
        <v>40</v>
      </c>
      <c r="K290" s="210"/>
      <c r="L290" s="210"/>
      <c r="M290" s="210"/>
      <c r="N290" s="205"/>
      <c r="O290" s="105" t="s">
        <v>244</v>
      </c>
    </row>
    <row r="291" spans="1:15" s="83" customFormat="1" ht="15" customHeight="1">
      <c r="A291" s="121"/>
      <c r="B291" s="119"/>
      <c r="C291" s="106"/>
      <c r="D291" s="14">
        <v>2015</v>
      </c>
      <c r="E291" s="15">
        <f>SUM(F291:I291)</f>
        <v>0</v>
      </c>
      <c r="F291" s="15">
        <v>0</v>
      </c>
      <c r="G291" s="15">
        <v>0</v>
      </c>
      <c r="H291" s="15">
        <v>0</v>
      </c>
      <c r="I291" s="15">
        <v>0</v>
      </c>
      <c r="J291" s="215"/>
      <c r="K291" s="182"/>
      <c r="L291" s="182"/>
      <c r="M291" s="182"/>
      <c r="N291" s="216"/>
      <c r="O291" s="105"/>
    </row>
    <row r="292" spans="1:15" s="83" customFormat="1" ht="15" customHeight="1">
      <c r="A292" s="121"/>
      <c r="B292" s="119"/>
      <c r="C292" s="106"/>
      <c r="D292" s="14">
        <v>2016</v>
      </c>
      <c r="E292" s="15">
        <f>SUM(F292:I292)</f>
        <v>0</v>
      </c>
      <c r="F292" s="15">
        <v>0</v>
      </c>
      <c r="G292" s="15">
        <v>0</v>
      </c>
      <c r="H292" s="15">
        <v>0</v>
      </c>
      <c r="I292" s="15">
        <v>0</v>
      </c>
      <c r="J292" s="215"/>
      <c r="K292" s="182"/>
      <c r="L292" s="182"/>
      <c r="M292" s="182"/>
      <c r="N292" s="216"/>
      <c r="O292" s="105"/>
    </row>
    <row r="293" spans="1:15" s="83" customFormat="1" ht="36" customHeight="1">
      <c r="A293" s="121"/>
      <c r="B293" s="119"/>
      <c r="C293" s="106"/>
      <c r="D293" s="14">
        <v>2017</v>
      </c>
      <c r="E293" s="15">
        <f>SUM(F293:I293)</f>
        <v>0</v>
      </c>
      <c r="F293" s="15">
        <v>0</v>
      </c>
      <c r="G293" s="15">
        <v>0</v>
      </c>
      <c r="H293" s="15">
        <v>0</v>
      </c>
      <c r="I293" s="15">
        <v>0</v>
      </c>
      <c r="J293" s="217"/>
      <c r="K293" s="218"/>
      <c r="L293" s="218"/>
      <c r="M293" s="218"/>
      <c r="N293" s="219"/>
      <c r="O293" s="105"/>
    </row>
    <row r="294" spans="1:15" s="83" customFormat="1" ht="32.25" customHeight="1">
      <c r="A294" s="120" t="s">
        <v>190</v>
      </c>
      <c r="B294" s="123" t="s">
        <v>251</v>
      </c>
      <c r="C294" s="120" t="s">
        <v>157</v>
      </c>
      <c r="D294" s="14" t="s">
        <v>107</v>
      </c>
      <c r="E294" s="15">
        <f>SUM(E295:E297)</f>
        <v>386600.1</v>
      </c>
      <c r="F294" s="15">
        <f>SUM(F295:F297)</f>
        <v>386600.1</v>
      </c>
      <c r="G294" s="15">
        <f>SUM(G295:G297)</f>
        <v>0</v>
      </c>
      <c r="H294" s="15">
        <f>SUM(H295:H297)</f>
        <v>0</v>
      </c>
      <c r="I294" s="15">
        <f>SUM(I295:I297)</f>
        <v>0</v>
      </c>
      <c r="J294" s="144"/>
      <c r="K294" s="145"/>
      <c r="L294" s="145"/>
      <c r="M294" s="145"/>
      <c r="N294" s="146"/>
      <c r="O294" s="140" t="s">
        <v>245</v>
      </c>
    </row>
    <row r="295" spans="1:15" s="83" customFormat="1" ht="15" customHeight="1">
      <c r="A295" s="121"/>
      <c r="B295" s="124"/>
      <c r="C295" s="121"/>
      <c r="D295" s="14">
        <v>2015</v>
      </c>
      <c r="E295" s="15">
        <f>F295</f>
        <v>122081.09999999998</v>
      </c>
      <c r="F295" s="15">
        <f>F299+F347+F367</f>
        <v>122081.09999999998</v>
      </c>
      <c r="G295" s="15">
        <f t="shared" ref="G295:I297" si="14">G299</f>
        <v>0</v>
      </c>
      <c r="H295" s="15">
        <f t="shared" si="14"/>
        <v>0</v>
      </c>
      <c r="I295" s="15">
        <f t="shared" si="14"/>
        <v>0</v>
      </c>
      <c r="J295" s="147"/>
      <c r="K295" s="148"/>
      <c r="L295" s="148"/>
      <c r="M295" s="148"/>
      <c r="N295" s="149"/>
      <c r="O295" s="141"/>
    </row>
    <row r="296" spans="1:15" s="83" customFormat="1" ht="15" customHeight="1">
      <c r="A296" s="121"/>
      <c r="B296" s="124"/>
      <c r="C296" s="121"/>
      <c r="D296" s="14">
        <v>2016</v>
      </c>
      <c r="E296" s="15">
        <f>F296</f>
        <v>129818.59999999999</v>
      </c>
      <c r="F296" s="15">
        <f>F300+F348+F368</f>
        <v>129818.59999999999</v>
      </c>
      <c r="G296" s="15">
        <f t="shared" si="14"/>
        <v>0</v>
      </c>
      <c r="H296" s="15">
        <f t="shared" si="14"/>
        <v>0</v>
      </c>
      <c r="I296" s="15">
        <f t="shared" si="14"/>
        <v>0</v>
      </c>
      <c r="J296" s="147"/>
      <c r="K296" s="148"/>
      <c r="L296" s="148"/>
      <c r="M296" s="148"/>
      <c r="N296" s="149"/>
      <c r="O296" s="141"/>
    </row>
    <row r="297" spans="1:15" s="83" customFormat="1" ht="24.75" customHeight="1">
      <c r="A297" s="121"/>
      <c r="B297" s="124"/>
      <c r="C297" s="121"/>
      <c r="D297" s="14">
        <v>2017</v>
      </c>
      <c r="E297" s="15">
        <f>F297</f>
        <v>134700.40000000002</v>
      </c>
      <c r="F297" s="15">
        <f>F301+F349+F369</f>
        <v>134700.40000000002</v>
      </c>
      <c r="G297" s="15">
        <f t="shared" si="14"/>
        <v>0</v>
      </c>
      <c r="H297" s="15">
        <f t="shared" si="14"/>
        <v>0</v>
      </c>
      <c r="I297" s="15">
        <f t="shared" si="14"/>
        <v>0</v>
      </c>
      <c r="J297" s="147"/>
      <c r="K297" s="148"/>
      <c r="L297" s="148"/>
      <c r="M297" s="148"/>
      <c r="N297" s="149"/>
      <c r="O297" s="141"/>
    </row>
    <row r="298" spans="1:15" s="83" customFormat="1" ht="62.25" customHeight="1">
      <c r="A298" s="120" t="s">
        <v>191</v>
      </c>
      <c r="B298" s="123" t="s">
        <v>402</v>
      </c>
      <c r="C298" s="120" t="s">
        <v>157</v>
      </c>
      <c r="D298" s="14" t="s">
        <v>107</v>
      </c>
      <c r="E298" s="15">
        <f>SUM(E299:E301)</f>
        <v>300417.59999999998</v>
      </c>
      <c r="F298" s="15">
        <f>SUM(F299:F301)</f>
        <v>300417.59999999998</v>
      </c>
      <c r="G298" s="15">
        <f>SUM(G299:G301)</f>
        <v>0</v>
      </c>
      <c r="H298" s="15">
        <f>SUM(H299:H301)</f>
        <v>0</v>
      </c>
      <c r="I298" s="15">
        <f>SUM(I299:I301)</f>
        <v>0</v>
      </c>
      <c r="J298" s="107" t="s">
        <v>41</v>
      </c>
      <c r="K298" s="127"/>
      <c r="L298" s="127"/>
      <c r="M298" s="127"/>
      <c r="N298" s="128"/>
      <c r="O298" s="140" t="s">
        <v>245</v>
      </c>
    </row>
    <row r="299" spans="1:15" s="83" customFormat="1" ht="30" customHeight="1">
      <c r="A299" s="121"/>
      <c r="B299" s="124"/>
      <c r="C299" s="121"/>
      <c r="D299" s="14">
        <v>2015</v>
      </c>
      <c r="E299" s="15">
        <f>F299</f>
        <v>94836.099999999977</v>
      </c>
      <c r="F299" s="15">
        <f>F303+F307+F311+F315+F319+F323+F327+F335+F339</f>
        <v>94836.099999999977</v>
      </c>
      <c r="G299" s="15">
        <v>0</v>
      </c>
      <c r="H299" s="15">
        <v>0</v>
      </c>
      <c r="I299" s="15">
        <v>0</v>
      </c>
      <c r="J299" s="129"/>
      <c r="K299" s="130"/>
      <c r="L299" s="130"/>
      <c r="M299" s="130"/>
      <c r="N299" s="131"/>
      <c r="O299" s="141"/>
    </row>
    <row r="300" spans="1:15" s="83" customFormat="1" ht="26.25" customHeight="1">
      <c r="A300" s="121"/>
      <c r="B300" s="124"/>
      <c r="C300" s="121"/>
      <c r="D300" s="14">
        <v>2016</v>
      </c>
      <c r="E300" s="15">
        <f>F300</f>
        <v>100341.09999999999</v>
      </c>
      <c r="F300" s="15">
        <f>F304+F308+F312+F316+F320+F324+F328+F336+F340+F344</f>
        <v>100341.09999999999</v>
      </c>
      <c r="G300" s="15">
        <v>0</v>
      </c>
      <c r="H300" s="15">
        <v>0</v>
      </c>
      <c r="I300" s="15">
        <v>0</v>
      </c>
      <c r="J300" s="129"/>
      <c r="K300" s="130"/>
      <c r="L300" s="130"/>
      <c r="M300" s="130"/>
      <c r="N300" s="131"/>
      <c r="O300" s="141"/>
    </row>
    <row r="301" spans="1:15" s="83" customFormat="1" ht="33" customHeight="1">
      <c r="A301" s="121"/>
      <c r="B301" s="124"/>
      <c r="C301" s="121"/>
      <c r="D301" s="14">
        <v>2017</v>
      </c>
      <c r="E301" s="15">
        <f>F301</f>
        <v>105240.40000000001</v>
      </c>
      <c r="F301" s="15">
        <f>F305+F309+F313+F317+F321+F325+F329+F337+F341+F345</f>
        <v>105240.40000000001</v>
      </c>
      <c r="G301" s="15">
        <v>0</v>
      </c>
      <c r="H301" s="15">
        <v>0</v>
      </c>
      <c r="I301" s="15">
        <v>0</v>
      </c>
      <c r="J301" s="132"/>
      <c r="K301" s="133"/>
      <c r="L301" s="133"/>
      <c r="M301" s="133"/>
      <c r="N301" s="134"/>
      <c r="O301" s="141"/>
    </row>
    <row r="302" spans="1:15" s="83" customFormat="1" ht="62.25" customHeight="1">
      <c r="A302" s="120" t="s">
        <v>192</v>
      </c>
      <c r="B302" s="119" t="s">
        <v>328</v>
      </c>
      <c r="C302" s="106" t="s">
        <v>157</v>
      </c>
      <c r="D302" s="14" t="s">
        <v>107</v>
      </c>
      <c r="E302" s="15">
        <f>SUM(E303:E305)</f>
        <v>63157.8</v>
      </c>
      <c r="F302" s="15">
        <f>SUM(F303:F305)</f>
        <v>63157.8</v>
      </c>
      <c r="G302" s="15">
        <f>SUM(G303:G305)</f>
        <v>0</v>
      </c>
      <c r="H302" s="15">
        <f>SUM(H303:H305)</f>
        <v>0</v>
      </c>
      <c r="I302" s="15">
        <f>SUM(I303:I305)</f>
        <v>0</v>
      </c>
      <c r="J302" s="107" t="s">
        <v>61</v>
      </c>
      <c r="K302" s="127"/>
      <c r="L302" s="127"/>
      <c r="M302" s="127"/>
      <c r="N302" s="128"/>
      <c r="O302" s="105" t="s">
        <v>245</v>
      </c>
    </row>
    <row r="303" spans="1:15" s="83" customFormat="1" ht="15" customHeight="1">
      <c r="A303" s="121"/>
      <c r="B303" s="143"/>
      <c r="C303" s="106"/>
      <c r="D303" s="14">
        <v>2015</v>
      </c>
      <c r="E303" s="15">
        <f>F303</f>
        <v>63157.8</v>
      </c>
      <c r="F303" s="15">
        <v>63157.8</v>
      </c>
      <c r="G303" s="15">
        <v>0</v>
      </c>
      <c r="H303" s="15">
        <v>0</v>
      </c>
      <c r="I303" s="15">
        <v>0</v>
      </c>
      <c r="J303" s="129"/>
      <c r="K303" s="130"/>
      <c r="L303" s="130"/>
      <c r="M303" s="130"/>
      <c r="N303" s="131"/>
      <c r="O303" s="105"/>
    </row>
    <row r="304" spans="1:15" s="83" customFormat="1" ht="15" customHeight="1">
      <c r="A304" s="121"/>
      <c r="B304" s="143"/>
      <c r="C304" s="106"/>
      <c r="D304" s="14">
        <v>2016</v>
      </c>
      <c r="E304" s="15">
        <f>F304</f>
        <v>0</v>
      </c>
      <c r="F304" s="15">
        <v>0</v>
      </c>
      <c r="G304" s="15">
        <v>0</v>
      </c>
      <c r="H304" s="15">
        <v>0</v>
      </c>
      <c r="I304" s="15">
        <v>0</v>
      </c>
      <c r="J304" s="129"/>
      <c r="K304" s="130"/>
      <c r="L304" s="130"/>
      <c r="M304" s="130"/>
      <c r="N304" s="131"/>
      <c r="O304" s="105"/>
    </row>
    <row r="305" spans="1:15" s="83" customFormat="1" ht="15" customHeight="1">
      <c r="A305" s="121"/>
      <c r="B305" s="143"/>
      <c r="C305" s="106"/>
      <c r="D305" s="14">
        <v>2017</v>
      </c>
      <c r="E305" s="15">
        <f>F305</f>
        <v>0</v>
      </c>
      <c r="F305" s="15">
        <v>0</v>
      </c>
      <c r="G305" s="15">
        <v>0</v>
      </c>
      <c r="H305" s="15">
        <v>0</v>
      </c>
      <c r="I305" s="15">
        <v>0</v>
      </c>
      <c r="J305" s="132"/>
      <c r="K305" s="133"/>
      <c r="L305" s="133"/>
      <c r="M305" s="133"/>
      <c r="N305" s="134"/>
      <c r="O305" s="105"/>
    </row>
    <row r="306" spans="1:15" s="83" customFormat="1" ht="44.25" customHeight="1">
      <c r="A306" s="120" t="s">
        <v>308</v>
      </c>
      <c r="B306" s="119" t="s">
        <v>309</v>
      </c>
      <c r="C306" s="106" t="s">
        <v>157</v>
      </c>
      <c r="D306" s="14" t="s">
        <v>107</v>
      </c>
      <c r="E306" s="15">
        <f>SUM(E307:E309)</f>
        <v>56.3</v>
      </c>
      <c r="F306" s="15">
        <f>SUM(F307:F309)</f>
        <v>56.3</v>
      </c>
      <c r="G306" s="15">
        <f>SUM(G307:G309)</f>
        <v>0</v>
      </c>
      <c r="H306" s="15">
        <f>SUM(H307:H309)</f>
        <v>0</v>
      </c>
      <c r="I306" s="15">
        <f>SUM(I307:I309)</f>
        <v>0</v>
      </c>
      <c r="J306" s="107" t="s">
        <v>62</v>
      </c>
      <c r="K306" s="127"/>
      <c r="L306" s="127"/>
      <c r="M306" s="127"/>
      <c r="N306" s="128"/>
      <c r="O306" s="105" t="s">
        <v>245</v>
      </c>
    </row>
    <row r="307" spans="1:15" s="83" customFormat="1" ht="15" customHeight="1">
      <c r="A307" s="121"/>
      <c r="B307" s="143"/>
      <c r="C307" s="106"/>
      <c r="D307" s="14">
        <v>2015</v>
      </c>
      <c r="E307" s="15">
        <f>F307</f>
        <v>56.3</v>
      </c>
      <c r="F307" s="15">
        <v>56.3</v>
      </c>
      <c r="G307" s="15">
        <v>0</v>
      </c>
      <c r="H307" s="15">
        <v>0</v>
      </c>
      <c r="I307" s="15">
        <v>0</v>
      </c>
      <c r="J307" s="129"/>
      <c r="K307" s="130"/>
      <c r="L307" s="130"/>
      <c r="M307" s="130"/>
      <c r="N307" s="131"/>
      <c r="O307" s="105"/>
    </row>
    <row r="308" spans="1:15" s="83" customFormat="1" ht="15" customHeight="1">
      <c r="A308" s="121"/>
      <c r="B308" s="143"/>
      <c r="C308" s="106"/>
      <c r="D308" s="14">
        <v>2016</v>
      </c>
      <c r="E308" s="15">
        <f>F308</f>
        <v>0</v>
      </c>
      <c r="F308" s="15">
        <v>0</v>
      </c>
      <c r="G308" s="15">
        <v>0</v>
      </c>
      <c r="H308" s="15">
        <v>0</v>
      </c>
      <c r="I308" s="15">
        <v>0</v>
      </c>
      <c r="J308" s="129"/>
      <c r="K308" s="130"/>
      <c r="L308" s="130"/>
      <c r="M308" s="130"/>
      <c r="N308" s="131"/>
      <c r="O308" s="105"/>
    </row>
    <row r="309" spans="1:15" s="83" customFormat="1" ht="15" customHeight="1">
      <c r="A309" s="121"/>
      <c r="B309" s="143"/>
      <c r="C309" s="106"/>
      <c r="D309" s="14">
        <v>2017</v>
      </c>
      <c r="E309" s="15">
        <f>F309</f>
        <v>0</v>
      </c>
      <c r="F309" s="15">
        <v>0</v>
      </c>
      <c r="G309" s="15">
        <v>0</v>
      </c>
      <c r="H309" s="15">
        <v>0</v>
      </c>
      <c r="I309" s="15">
        <v>0</v>
      </c>
      <c r="J309" s="132"/>
      <c r="K309" s="133"/>
      <c r="L309" s="133"/>
      <c r="M309" s="133"/>
      <c r="N309" s="134"/>
      <c r="O309" s="105"/>
    </row>
    <row r="310" spans="1:15" s="83" customFormat="1" ht="50.25" customHeight="1">
      <c r="A310" s="120" t="s">
        <v>310</v>
      </c>
      <c r="B310" s="119" t="s">
        <v>63</v>
      </c>
      <c r="C310" s="106" t="s">
        <v>157</v>
      </c>
      <c r="D310" s="14" t="s">
        <v>107</v>
      </c>
      <c r="E310" s="15">
        <f>SUM(E311:E313)</f>
        <v>140.80000000000001</v>
      </c>
      <c r="F310" s="15">
        <f>SUM(F311:F313)</f>
        <v>140.80000000000001</v>
      </c>
      <c r="G310" s="15">
        <f>SUM(G311:G313)</f>
        <v>0</v>
      </c>
      <c r="H310" s="15">
        <f>SUM(H311:H313)</f>
        <v>0</v>
      </c>
      <c r="I310" s="15">
        <f>SUM(I311:I313)</f>
        <v>0</v>
      </c>
      <c r="J310" s="107" t="s">
        <v>64</v>
      </c>
      <c r="K310" s="127"/>
      <c r="L310" s="127"/>
      <c r="M310" s="127"/>
      <c r="N310" s="128"/>
      <c r="O310" s="105" t="s">
        <v>245</v>
      </c>
    </row>
    <row r="311" spans="1:15" s="83" customFormat="1" ht="20.25" customHeight="1">
      <c r="A311" s="121"/>
      <c r="B311" s="143"/>
      <c r="C311" s="106"/>
      <c r="D311" s="14">
        <v>2015</v>
      </c>
      <c r="E311" s="15">
        <f>F311</f>
        <v>140.80000000000001</v>
      </c>
      <c r="F311" s="15">
        <v>140.80000000000001</v>
      </c>
      <c r="G311" s="15">
        <v>0</v>
      </c>
      <c r="H311" s="15">
        <v>0</v>
      </c>
      <c r="I311" s="15">
        <v>0</v>
      </c>
      <c r="J311" s="129"/>
      <c r="K311" s="130"/>
      <c r="L311" s="130"/>
      <c r="M311" s="130"/>
      <c r="N311" s="131"/>
      <c r="O311" s="105"/>
    </row>
    <row r="312" spans="1:15" s="83" customFormat="1" ht="15" customHeight="1">
      <c r="A312" s="121"/>
      <c r="B312" s="143"/>
      <c r="C312" s="106"/>
      <c r="D312" s="14">
        <v>2016</v>
      </c>
      <c r="E312" s="15">
        <f>F312</f>
        <v>0</v>
      </c>
      <c r="F312" s="15">
        <v>0</v>
      </c>
      <c r="G312" s="15">
        <v>0</v>
      </c>
      <c r="H312" s="15">
        <v>0</v>
      </c>
      <c r="I312" s="15">
        <v>0</v>
      </c>
      <c r="J312" s="129"/>
      <c r="K312" s="130"/>
      <c r="L312" s="130"/>
      <c r="M312" s="130"/>
      <c r="N312" s="131"/>
      <c r="O312" s="105"/>
    </row>
    <row r="313" spans="1:15" s="83" customFormat="1" ht="15" customHeight="1">
      <c r="A313" s="121"/>
      <c r="B313" s="143"/>
      <c r="C313" s="106"/>
      <c r="D313" s="14">
        <v>2017</v>
      </c>
      <c r="E313" s="15">
        <f>F313</f>
        <v>0</v>
      </c>
      <c r="F313" s="15">
        <v>0</v>
      </c>
      <c r="G313" s="15">
        <v>0</v>
      </c>
      <c r="H313" s="15">
        <v>0</v>
      </c>
      <c r="I313" s="15">
        <v>0</v>
      </c>
      <c r="J313" s="132"/>
      <c r="K313" s="133"/>
      <c r="L313" s="133"/>
      <c r="M313" s="133"/>
      <c r="N313" s="134"/>
      <c r="O313" s="105"/>
    </row>
    <row r="314" spans="1:15" s="83" customFormat="1" ht="44.25" customHeight="1">
      <c r="A314" s="120" t="s">
        <v>312</v>
      </c>
      <c r="B314" s="119" t="s">
        <v>313</v>
      </c>
      <c r="C314" s="106" t="s">
        <v>157</v>
      </c>
      <c r="D314" s="14" t="s">
        <v>107</v>
      </c>
      <c r="E314" s="15">
        <f>SUM(E315:E317)</f>
        <v>18426.099999999999</v>
      </c>
      <c r="F314" s="15">
        <f>SUM(F315:F317)</f>
        <v>18426.099999999999</v>
      </c>
      <c r="G314" s="15">
        <f>SUM(G315:G317)</f>
        <v>0</v>
      </c>
      <c r="H314" s="15">
        <f>SUM(H315:H317)</f>
        <v>0</v>
      </c>
      <c r="I314" s="15">
        <f>SUM(I315:I317)</f>
        <v>0</v>
      </c>
      <c r="J314" s="107" t="s">
        <v>65</v>
      </c>
      <c r="K314" s="127"/>
      <c r="L314" s="127"/>
      <c r="M314" s="127"/>
      <c r="N314" s="128"/>
      <c r="O314" s="105" t="s">
        <v>245</v>
      </c>
    </row>
    <row r="315" spans="1:15" s="83" customFormat="1" ht="15" customHeight="1">
      <c r="A315" s="121"/>
      <c r="B315" s="143"/>
      <c r="C315" s="106"/>
      <c r="D315" s="14">
        <v>2015</v>
      </c>
      <c r="E315" s="15">
        <f>F315</f>
        <v>18426.099999999999</v>
      </c>
      <c r="F315" s="15">
        <v>18426.099999999999</v>
      </c>
      <c r="G315" s="15">
        <v>0</v>
      </c>
      <c r="H315" s="15">
        <v>0</v>
      </c>
      <c r="I315" s="15">
        <v>0</v>
      </c>
      <c r="J315" s="129"/>
      <c r="K315" s="130"/>
      <c r="L315" s="130"/>
      <c r="M315" s="130"/>
      <c r="N315" s="131"/>
      <c r="O315" s="105"/>
    </row>
    <row r="316" spans="1:15" s="83" customFormat="1" ht="15" customHeight="1">
      <c r="A316" s="121"/>
      <c r="B316" s="143"/>
      <c r="C316" s="106"/>
      <c r="D316" s="14">
        <v>2016</v>
      </c>
      <c r="E316" s="15">
        <f>F316</f>
        <v>0</v>
      </c>
      <c r="F316" s="15">
        <v>0</v>
      </c>
      <c r="G316" s="15">
        <v>0</v>
      </c>
      <c r="H316" s="15">
        <v>0</v>
      </c>
      <c r="I316" s="15">
        <v>0</v>
      </c>
      <c r="J316" s="129"/>
      <c r="K316" s="130"/>
      <c r="L316" s="130"/>
      <c r="M316" s="130"/>
      <c r="N316" s="131"/>
      <c r="O316" s="105"/>
    </row>
    <row r="317" spans="1:15" s="83" customFormat="1" ht="15" customHeight="1">
      <c r="A317" s="121"/>
      <c r="B317" s="143"/>
      <c r="C317" s="106"/>
      <c r="D317" s="14">
        <v>2017</v>
      </c>
      <c r="E317" s="15">
        <f>F317</f>
        <v>0</v>
      </c>
      <c r="F317" s="15">
        <v>0</v>
      </c>
      <c r="G317" s="15">
        <v>0</v>
      </c>
      <c r="H317" s="15">
        <v>0</v>
      </c>
      <c r="I317" s="15">
        <v>0</v>
      </c>
      <c r="J317" s="132"/>
      <c r="K317" s="133"/>
      <c r="L317" s="133"/>
      <c r="M317" s="133"/>
      <c r="N317" s="134"/>
      <c r="O317" s="105"/>
    </row>
    <row r="318" spans="1:15" s="83" customFormat="1" ht="40.5" customHeight="1">
      <c r="A318" s="120" t="s">
        <v>315</v>
      </c>
      <c r="B318" s="119" t="s">
        <v>316</v>
      </c>
      <c r="C318" s="106" t="s">
        <v>157</v>
      </c>
      <c r="D318" s="14" t="s">
        <v>107</v>
      </c>
      <c r="E318" s="15">
        <f>SUM(E319:E321)</f>
        <v>7039.4</v>
      </c>
      <c r="F318" s="15">
        <f>SUM(F319:F321)</f>
        <v>7039.4</v>
      </c>
      <c r="G318" s="15">
        <f>SUM(G319:G321)</f>
        <v>0</v>
      </c>
      <c r="H318" s="15">
        <f>SUM(H319:H321)</f>
        <v>0</v>
      </c>
      <c r="I318" s="15">
        <f>SUM(I319:I321)</f>
        <v>0</v>
      </c>
      <c r="J318" s="107" t="s">
        <v>66</v>
      </c>
      <c r="K318" s="127"/>
      <c r="L318" s="127"/>
      <c r="M318" s="127"/>
      <c r="N318" s="128"/>
      <c r="O318" s="105" t="s">
        <v>245</v>
      </c>
    </row>
    <row r="319" spans="1:15" s="83" customFormat="1" ht="15" customHeight="1">
      <c r="A319" s="121"/>
      <c r="B319" s="143"/>
      <c r="C319" s="106"/>
      <c r="D319" s="14">
        <v>2015</v>
      </c>
      <c r="E319" s="15">
        <f>F319</f>
        <v>7039.4</v>
      </c>
      <c r="F319" s="15">
        <v>7039.4</v>
      </c>
      <c r="G319" s="15">
        <v>0</v>
      </c>
      <c r="H319" s="15">
        <v>0</v>
      </c>
      <c r="I319" s="15">
        <v>0</v>
      </c>
      <c r="J319" s="129"/>
      <c r="K319" s="130"/>
      <c r="L319" s="130"/>
      <c r="M319" s="130"/>
      <c r="N319" s="131"/>
      <c r="O319" s="105"/>
    </row>
    <row r="320" spans="1:15" s="83" customFormat="1" ht="15" customHeight="1">
      <c r="A320" s="121"/>
      <c r="B320" s="143"/>
      <c r="C320" s="106"/>
      <c r="D320" s="14">
        <v>2016</v>
      </c>
      <c r="E320" s="15">
        <f>F320</f>
        <v>0</v>
      </c>
      <c r="F320" s="15">
        <v>0</v>
      </c>
      <c r="G320" s="15">
        <v>0</v>
      </c>
      <c r="H320" s="15">
        <v>0</v>
      </c>
      <c r="I320" s="15">
        <v>0</v>
      </c>
      <c r="J320" s="129"/>
      <c r="K320" s="130"/>
      <c r="L320" s="130"/>
      <c r="M320" s="130"/>
      <c r="N320" s="131"/>
      <c r="O320" s="105"/>
    </row>
    <row r="321" spans="1:15" s="83" customFormat="1" ht="15" customHeight="1">
      <c r="A321" s="121"/>
      <c r="B321" s="143"/>
      <c r="C321" s="106"/>
      <c r="D321" s="14">
        <v>2017</v>
      </c>
      <c r="E321" s="15">
        <f>F321</f>
        <v>0</v>
      </c>
      <c r="F321" s="15">
        <v>0</v>
      </c>
      <c r="G321" s="15">
        <v>0</v>
      </c>
      <c r="H321" s="15">
        <v>0</v>
      </c>
      <c r="I321" s="15">
        <v>0</v>
      </c>
      <c r="J321" s="132"/>
      <c r="K321" s="133"/>
      <c r="L321" s="133"/>
      <c r="M321" s="133"/>
      <c r="N321" s="134"/>
      <c r="O321" s="105"/>
    </row>
    <row r="322" spans="1:15" s="83" customFormat="1" ht="49.5" customHeight="1">
      <c r="A322" s="120" t="s">
        <v>317</v>
      </c>
      <c r="B322" s="119" t="s">
        <v>318</v>
      </c>
      <c r="C322" s="106" t="s">
        <v>157</v>
      </c>
      <c r="D322" s="14" t="s">
        <v>107</v>
      </c>
      <c r="E322" s="15">
        <f>SUM(E323:E325)</f>
        <v>7499.4</v>
      </c>
      <c r="F322" s="15">
        <f>F323+F324+F325</f>
        <v>7499.4</v>
      </c>
      <c r="G322" s="15">
        <f>SUM(G323:G325)</f>
        <v>0</v>
      </c>
      <c r="H322" s="15">
        <f>SUM(H323:H325)</f>
        <v>0</v>
      </c>
      <c r="I322" s="15">
        <f>SUM(I323:I325)</f>
        <v>0</v>
      </c>
      <c r="J322" s="107" t="s">
        <v>42</v>
      </c>
      <c r="K322" s="127"/>
      <c r="L322" s="127"/>
      <c r="M322" s="127"/>
      <c r="N322" s="128"/>
      <c r="O322" s="105" t="s">
        <v>245</v>
      </c>
    </row>
    <row r="323" spans="1:15" s="83" customFormat="1" ht="15" customHeight="1">
      <c r="A323" s="121"/>
      <c r="B323" s="126"/>
      <c r="C323" s="106"/>
      <c r="D323" s="14">
        <v>2015</v>
      </c>
      <c r="E323" s="15">
        <f>F323</f>
        <v>3974.4</v>
      </c>
      <c r="F323" s="15">
        <v>3974.4</v>
      </c>
      <c r="G323" s="15">
        <v>0</v>
      </c>
      <c r="H323" s="15">
        <v>0</v>
      </c>
      <c r="I323" s="15">
        <v>0</v>
      </c>
      <c r="J323" s="129"/>
      <c r="K323" s="130"/>
      <c r="L323" s="130"/>
      <c r="M323" s="130"/>
      <c r="N323" s="131"/>
      <c r="O323" s="105"/>
    </row>
    <row r="324" spans="1:15" s="83" customFormat="1" ht="15" customHeight="1">
      <c r="A324" s="121"/>
      <c r="B324" s="126"/>
      <c r="C324" s="106"/>
      <c r="D324" s="14">
        <v>2016</v>
      </c>
      <c r="E324" s="15">
        <f>F324</f>
        <v>1762.5</v>
      </c>
      <c r="F324" s="15">
        <v>1762.5</v>
      </c>
      <c r="G324" s="15">
        <v>0</v>
      </c>
      <c r="H324" s="15">
        <v>0</v>
      </c>
      <c r="I324" s="15">
        <v>0</v>
      </c>
      <c r="J324" s="129"/>
      <c r="K324" s="130"/>
      <c r="L324" s="130"/>
      <c r="M324" s="130"/>
      <c r="N324" s="131"/>
      <c r="O324" s="105"/>
    </row>
    <row r="325" spans="1:15" s="83" customFormat="1" ht="15" customHeight="1">
      <c r="A325" s="121"/>
      <c r="B325" s="126"/>
      <c r="C325" s="106"/>
      <c r="D325" s="14">
        <v>2017</v>
      </c>
      <c r="E325" s="15">
        <f>F325</f>
        <v>1762.5</v>
      </c>
      <c r="F325" s="15">
        <v>1762.5</v>
      </c>
      <c r="G325" s="15">
        <v>0</v>
      </c>
      <c r="H325" s="15">
        <v>0</v>
      </c>
      <c r="I325" s="15">
        <v>0</v>
      </c>
      <c r="J325" s="132"/>
      <c r="K325" s="133"/>
      <c r="L325" s="133"/>
      <c r="M325" s="133"/>
      <c r="N325" s="134"/>
      <c r="O325" s="105"/>
    </row>
    <row r="326" spans="1:15" s="83" customFormat="1" ht="41.25" customHeight="1">
      <c r="A326" s="120" t="s">
        <v>403</v>
      </c>
      <c r="B326" s="119" t="s">
        <v>193</v>
      </c>
      <c r="C326" s="106" t="s">
        <v>157</v>
      </c>
      <c r="D326" s="14" t="s">
        <v>107</v>
      </c>
      <c r="E326" s="15">
        <f>SUM(E327:E329)</f>
        <v>1280.7</v>
      </c>
      <c r="F326" s="15">
        <f>SUM(F327:F329)</f>
        <v>1280.7</v>
      </c>
      <c r="G326" s="15">
        <f>SUM(G327:G329)</f>
        <v>0</v>
      </c>
      <c r="H326" s="15">
        <f>SUM(H327:H329)</f>
        <v>0</v>
      </c>
      <c r="I326" s="15">
        <f>SUM(I327:I329)</f>
        <v>0</v>
      </c>
      <c r="J326" s="107" t="s">
        <v>43</v>
      </c>
      <c r="K326" s="127"/>
      <c r="L326" s="127"/>
      <c r="M326" s="127"/>
      <c r="N326" s="128"/>
      <c r="O326" s="105" t="s">
        <v>245</v>
      </c>
    </row>
    <row r="327" spans="1:15" s="83" customFormat="1" ht="15" customHeight="1">
      <c r="A327" s="121"/>
      <c r="B327" s="119"/>
      <c r="C327" s="106"/>
      <c r="D327" s="14">
        <v>2015</v>
      </c>
      <c r="E327" s="15">
        <f t="shared" ref="E327:E345" si="15">F327</f>
        <v>448.2</v>
      </c>
      <c r="F327" s="15">
        <v>448.2</v>
      </c>
      <c r="G327" s="15">
        <v>0</v>
      </c>
      <c r="H327" s="15">
        <v>0</v>
      </c>
      <c r="I327" s="15">
        <v>0</v>
      </c>
      <c r="J327" s="129"/>
      <c r="K327" s="130"/>
      <c r="L327" s="130"/>
      <c r="M327" s="130"/>
      <c r="N327" s="131"/>
      <c r="O327" s="105"/>
    </row>
    <row r="328" spans="1:15" s="83" customFormat="1" ht="15" customHeight="1">
      <c r="A328" s="121"/>
      <c r="B328" s="119"/>
      <c r="C328" s="106"/>
      <c r="D328" s="14">
        <v>2016</v>
      </c>
      <c r="E328" s="15">
        <f t="shared" si="15"/>
        <v>405</v>
      </c>
      <c r="F328" s="15">
        <v>405</v>
      </c>
      <c r="G328" s="15">
        <v>0</v>
      </c>
      <c r="H328" s="15">
        <v>0</v>
      </c>
      <c r="I328" s="15">
        <v>0</v>
      </c>
      <c r="J328" s="129"/>
      <c r="K328" s="130"/>
      <c r="L328" s="130"/>
      <c r="M328" s="130"/>
      <c r="N328" s="131"/>
      <c r="O328" s="105"/>
    </row>
    <row r="329" spans="1:15" s="83" customFormat="1" ht="15" customHeight="1">
      <c r="A329" s="121"/>
      <c r="B329" s="119"/>
      <c r="C329" s="106"/>
      <c r="D329" s="14">
        <v>2017</v>
      </c>
      <c r="E329" s="15">
        <f t="shared" si="15"/>
        <v>427.5</v>
      </c>
      <c r="F329" s="15">
        <v>427.5</v>
      </c>
      <c r="G329" s="15">
        <v>0</v>
      </c>
      <c r="H329" s="15">
        <v>0</v>
      </c>
      <c r="I329" s="15">
        <v>0</v>
      </c>
      <c r="J329" s="132"/>
      <c r="K329" s="133"/>
      <c r="L329" s="133"/>
      <c r="M329" s="133"/>
      <c r="N329" s="134"/>
      <c r="O329" s="105"/>
    </row>
    <row r="330" spans="1:15" s="83" customFormat="1" ht="77.25" customHeight="1">
      <c r="A330" s="138" t="s">
        <v>404</v>
      </c>
      <c r="B330" s="104" t="s">
        <v>195</v>
      </c>
      <c r="C330" s="106" t="s">
        <v>157</v>
      </c>
      <c r="D330" s="14" t="s">
        <v>107</v>
      </c>
      <c r="E330" s="15">
        <f t="shared" si="15"/>
        <v>0</v>
      </c>
      <c r="F330" s="15">
        <f>SUM(F331:F333)</f>
        <v>0</v>
      </c>
      <c r="G330" s="15">
        <f>SUM(G331:G333)</f>
        <v>0</v>
      </c>
      <c r="H330" s="15">
        <f>SUM(H331:H333)</f>
        <v>0</v>
      </c>
      <c r="I330" s="15">
        <f>SUM(I331:I333)</f>
        <v>0</v>
      </c>
      <c r="J330" s="107" t="s">
        <v>44</v>
      </c>
      <c r="K330" s="127"/>
      <c r="L330" s="127"/>
      <c r="M330" s="127"/>
      <c r="N330" s="128"/>
      <c r="O330" s="105" t="s">
        <v>245</v>
      </c>
    </row>
    <row r="331" spans="1:15" s="83" customFormat="1" ht="15" customHeight="1">
      <c r="A331" s="106"/>
      <c r="B331" s="104"/>
      <c r="C331" s="106"/>
      <c r="D331" s="14">
        <v>2015</v>
      </c>
      <c r="E331" s="15">
        <f t="shared" si="15"/>
        <v>0</v>
      </c>
      <c r="F331" s="15">
        <v>0</v>
      </c>
      <c r="G331" s="15">
        <v>0</v>
      </c>
      <c r="H331" s="15">
        <v>0</v>
      </c>
      <c r="I331" s="15">
        <v>0</v>
      </c>
      <c r="J331" s="129"/>
      <c r="K331" s="130"/>
      <c r="L331" s="130"/>
      <c r="M331" s="130"/>
      <c r="N331" s="131"/>
      <c r="O331" s="105"/>
    </row>
    <row r="332" spans="1:15" s="83" customFormat="1" ht="15" customHeight="1">
      <c r="A332" s="106"/>
      <c r="B332" s="104"/>
      <c r="C332" s="106"/>
      <c r="D332" s="14">
        <v>2016</v>
      </c>
      <c r="E332" s="15">
        <f t="shared" si="15"/>
        <v>0</v>
      </c>
      <c r="F332" s="15">
        <v>0</v>
      </c>
      <c r="G332" s="15">
        <v>0</v>
      </c>
      <c r="H332" s="15">
        <v>0</v>
      </c>
      <c r="I332" s="15">
        <v>0</v>
      </c>
      <c r="J332" s="129"/>
      <c r="K332" s="130"/>
      <c r="L332" s="130"/>
      <c r="M332" s="130"/>
      <c r="N332" s="131"/>
      <c r="O332" s="105"/>
    </row>
    <row r="333" spans="1:15" s="83" customFormat="1" ht="15" customHeight="1">
      <c r="A333" s="106"/>
      <c r="B333" s="104"/>
      <c r="C333" s="106"/>
      <c r="D333" s="14">
        <v>2017</v>
      </c>
      <c r="E333" s="15">
        <f t="shared" si="15"/>
        <v>0</v>
      </c>
      <c r="F333" s="15">
        <v>0</v>
      </c>
      <c r="G333" s="15">
        <v>0</v>
      </c>
      <c r="H333" s="15">
        <v>0</v>
      </c>
      <c r="I333" s="15">
        <v>0</v>
      </c>
      <c r="J333" s="132"/>
      <c r="K333" s="133"/>
      <c r="L333" s="133"/>
      <c r="M333" s="133"/>
      <c r="N333" s="134"/>
      <c r="O333" s="105"/>
    </row>
    <row r="334" spans="1:15" s="83" customFormat="1" ht="41.25" customHeight="1">
      <c r="A334" s="138" t="s">
        <v>405</v>
      </c>
      <c r="B334" s="104" t="s">
        <v>196</v>
      </c>
      <c r="C334" s="106" t="s">
        <v>157</v>
      </c>
      <c r="D334" s="14" t="s">
        <v>107</v>
      </c>
      <c r="E334" s="15">
        <f t="shared" si="15"/>
        <v>1146.2</v>
      </c>
      <c r="F334" s="15">
        <f>SUM(F335:F337)</f>
        <v>1146.2</v>
      </c>
      <c r="G334" s="15">
        <v>0</v>
      </c>
      <c r="H334" s="15">
        <f>SUM(H335:H337)</f>
        <v>0</v>
      </c>
      <c r="I334" s="15">
        <f>SUM(I335:I337)</f>
        <v>0</v>
      </c>
      <c r="J334" s="107" t="s">
        <v>45</v>
      </c>
      <c r="K334" s="127"/>
      <c r="L334" s="127"/>
      <c r="M334" s="127"/>
      <c r="N334" s="128"/>
      <c r="O334" s="105" t="s">
        <v>245</v>
      </c>
    </row>
    <row r="335" spans="1:15" s="83" customFormat="1" ht="15" customHeight="1">
      <c r="A335" s="106"/>
      <c r="B335" s="104"/>
      <c r="C335" s="106"/>
      <c r="D335" s="14">
        <v>2015</v>
      </c>
      <c r="E335" s="15">
        <f t="shared" si="15"/>
        <v>376.7</v>
      </c>
      <c r="F335" s="15">
        <v>376.7</v>
      </c>
      <c r="G335" s="15">
        <v>0</v>
      </c>
      <c r="H335" s="15">
        <v>0</v>
      </c>
      <c r="I335" s="15">
        <v>0</v>
      </c>
      <c r="J335" s="129"/>
      <c r="K335" s="130"/>
      <c r="L335" s="130"/>
      <c r="M335" s="130"/>
      <c r="N335" s="131"/>
      <c r="O335" s="105"/>
    </row>
    <row r="336" spans="1:15" s="83" customFormat="1" ht="15" customHeight="1">
      <c r="A336" s="106"/>
      <c r="B336" s="104"/>
      <c r="C336" s="106"/>
      <c r="D336" s="14">
        <v>2016</v>
      </c>
      <c r="E336" s="15">
        <f t="shared" si="15"/>
        <v>370.3</v>
      </c>
      <c r="F336" s="15">
        <v>370.3</v>
      </c>
      <c r="G336" s="15">
        <v>0</v>
      </c>
      <c r="H336" s="15">
        <v>0</v>
      </c>
      <c r="I336" s="15">
        <v>0</v>
      </c>
      <c r="J336" s="129"/>
      <c r="K336" s="130"/>
      <c r="L336" s="130"/>
      <c r="M336" s="130"/>
      <c r="N336" s="131"/>
      <c r="O336" s="105"/>
    </row>
    <row r="337" spans="1:15" s="83" customFormat="1" ht="15" customHeight="1">
      <c r="A337" s="106"/>
      <c r="B337" s="104"/>
      <c r="C337" s="106"/>
      <c r="D337" s="14">
        <v>2017</v>
      </c>
      <c r="E337" s="15">
        <f t="shared" si="15"/>
        <v>399.2</v>
      </c>
      <c r="F337" s="15">
        <v>399.2</v>
      </c>
      <c r="G337" s="15">
        <v>0</v>
      </c>
      <c r="H337" s="15">
        <v>0</v>
      </c>
      <c r="I337" s="15">
        <v>0</v>
      </c>
      <c r="J337" s="132"/>
      <c r="K337" s="133"/>
      <c r="L337" s="133"/>
      <c r="M337" s="133"/>
      <c r="N337" s="134"/>
      <c r="O337" s="105"/>
    </row>
    <row r="338" spans="1:15" s="83" customFormat="1" ht="67.5" customHeight="1">
      <c r="A338" s="139" t="s">
        <v>406</v>
      </c>
      <c r="B338" s="104" t="s">
        <v>300</v>
      </c>
      <c r="C338" s="106" t="s">
        <v>339</v>
      </c>
      <c r="D338" s="14" t="s">
        <v>107</v>
      </c>
      <c r="E338" s="15">
        <f t="shared" si="15"/>
        <v>3649.2000000000003</v>
      </c>
      <c r="F338" s="15">
        <f>SUM(F339:F341)</f>
        <v>3649.2000000000003</v>
      </c>
      <c r="G338" s="15">
        <f>SUM(G339:G341)</f>
        <v>0</v>
      </c>
      <c r="H338" s="15">
        <f>SUM(H339:H341)</f>
        <v>0</v>
      </c>
      <c r="I338" s="15">
        <f>SUM(I339:I341)</f>
        <v>0</v>
      </c>
      <c r="J338" s="107" t="s">
        <v>46</v>
      </c>
      <c r="K338" s="127"/>
      <c r="L338" s="127"/>
      <c r="M338" s="127"/>
      <c r="N338" s="128"/>
      <c r="O338" s="105" t="s">
        <v>245</v>
      </c>
    </row>
    <row r="339" spans="1:15" s="83" customFormat="1" ht="15" customHeight="1">
      <c r="A339" s="121"/>
      <c r="B339" s="104"/>
      <c r="C339" s="106"/>
      <c r="D339" s="14">
        <v>2015</v>
      </c>
      <c r="E339" s="15">
        <f t="shared" si="15"/>
        <v>1216.4000000000001</v>
      </c>
      <c r="F339" s="15">
        <v>1216.4000000000001</v>
      </c>
      <c r="G339" s="15">
        <v>0</v>
      </c>
      <c r="H339" s="15">
        <v>0</v>
      </c>
      <c r="I339" s="15">
        <v>0</v>
      </c>
      <c r="J339" s="129"/>
      <c r="K339" s="130"/>
      <c r="L339" s="130"/>
      <c r="M339" s="130"/>
      <c r="N339" s="131"/>
      <c r="O339" s="105"/>
    </row>
    <row r="340" spans="1:15" s="83" customFormat="1" ht="15" customHeight="1">
      <c r="A340" s="121"/>
      <c r="B340" s="104"/>
      <c r="C340" s="106"/>
      <c r="D340" s="14">
        <v>2016</v>
      </c>
      <c r="E340" s="15">
        <f t="shared" si="15"/>
        <v>1216.4000000000001</v>
      </c>
      <c r="F340" s="15">
        <v>1216.4000000000001</v>
      </c>
      <c r="G340" s="15">
        <v>0</v>
      </c>
      <c r="H340" s="15">
        <v>0</v>
      </c>
      <c r="I340" s="15">
        <v>0</v>
      </c>
      <c r="J340" s="129"/>
      <c r="K340" s="130"/>
      <c r="L340" s="130"/>
      <c r="M340" s="130"/>
      <c r="N340" s="131"/>
      <c r="O340" s="105"/>
    </row>
    <row r="341" spans="1:15" s="83" customFormat="1" ht="15" customHeight="1">
      <c r="A341" s="121"/>
      <c r="B341" s="104"/>
      <c r="C341" s="106"/>
      <c r="D341" s="14">
        <v>2017</v>
      </c>
      <c r="E341" s="15">
        <f t="shared" si="15"/>
        <v>1216.4000000000001</v>
      </c>
      <c r="F341" s="15">
        <v>1216.4000000000001</v>
      </c>
      <c r="G341" s="15">
        <v>0</v>
      </c>
      <c r="H341" s="15">
        <v>0</v>
      </c>
      <c r="I341" s="15">
        <v>0</v>
      </c>
      <c r="J341" s="132"/>
      <c r="K341" s="133"/>
      <c r="L341" s="133"/>
      <c r="M341" s="133"/>
      <c r="N341" s="134"/>
      <c r="O341" s="105"/>
    </row>
    <row r="342" spans="1:15" s="83" customFormat="1" ht="75.75" customHeight="1">
      <c r="A342" s="120" t="s">
        <v>441</v>
      </c>
      <c r="B342" s="116" t="s">
        <v>442</v>
      </c>
      <c r="C342" s="120" t="s">
        <v>376</v>
      </c>
      <c r="D342" s="14" t="s">
        <v>107</v>
      </c>
      <c r="E342" s="15">
        <f t="shared" si="15"/>
        <v>198021.7</v>
      </c>
      <c r="F342" s="15">
        <f>SUM(F343:F345)</f>
        <v>198021.7</v>
      </c>
      <c r="G342" s="15">
        <f>SUM(G343:G345)</f>
        <v>0</v>
      </c>
      <c r="H342" s="15">
        <f>SUM(H343:H345)</f>
        <v>0</v>
      </c>
      <c r="I342" s="15">
        <f>SUM(I343:I345)</f>
        <v>0</v>
      </c>
      <c r="J342" s="107" t="s">
        <v>67</v>
      </c>
      <c r="K342" s="195"/>
      <c r="L342" s="195"/>
      <c r="M342" s="195"/>
      <c r="N342" s="196"/>
      <c r="O342" s="140" t="s">
        <v>245</v>
      </c>
    </row>
    <row r="343" spans="1:15" s="83" customFormat="1" ht="19.5" customHeight="1">
      <c r="A343" s="121"/>
      <c r="B343" s="117"/>
      <c r="C343" s="121"/>
      <c r="D343" s="14">
        <v>2015</v>
      </c>
      <c r="E343" s="15">
        <f t="shared" si="15"/>
        <v>0</v>
      </c>
      <c r="F343" s="15">
        <v>0</v>
      </c>
      <c r="G343" s="15">
        <v>0</v>
      </c>
      <c r="H343" s="15">
        <v>0</v>
      </c>
      <c r="I343" s="15">
        <v>0</v>
      </c>
      <c r="J343" s="197"/>
      <c r="K343" s="198"/>
      <c r="L343" s="198"/>
      <c r="M343" s="198"/>
      <c r="N343" s="199"/>
      <c r="O343" s="141"/>
    </row>
    <row r="344" spans="1:15" s="83" customFormat="1" ht="26.25" customHeight="1">
      <c r="A344" s="121"/>
      <c r="B344" s="117"/>
      <c r="C344" s="121"/>
      <c r="D344" s="14">
        <v>2016</v>
      </c>
      <c r="E344" s="15">
        <f t="shared" si="15"/>
        <v>96586.9</v>
      </c>
      <c r="F344" s="15">
        <v>96586.9</v>
      </c>
      <c r="G344" s="15">
        <v>0</v>
      </c>
      <c r="H344" s="15">
        <v>0</v>
      </c>
      <c r="I344" s="15">
        <v>0</v>
      </c>
      <c r="J344" s="197"/>
      <c r="K344" s="198"/>
      <c r="L344" s="198"/>
      <c r="M344" s="198"/>
      <c r="N344" s="199"/>
      <c r="O344" s="141"/>
    </row>
    <row r="345" spans="1:15" s="83" customFormat="1" ht="26.25" customHeight="1">
      <c r="A345" s="121"/>
      <c r="B345" s="117"/>
      <c r="C345" s="121"/>
      <c r="D345" s="14">
        <v>2017</v>
      </c>
      <c r="E345" s="15">
        <f t="shared" si="15"/>
        <v>101434.8</v>
      </c>
      <c r="F345" s="15">
        <v>101434.8</v>
      </c>
      <c r="G345" s="15">
        <v>0</v>
      </c>
      <c r="H345" s="15">
        <v>0</v>
      </c>
      <c r="I345" s="15">
        <v>0</v>
      </c>
      <c r="J345" s="197"/>
      <c r="K345" s="198"/>
      <c r="L345" s="198"/>
      <c r="M345" s="198"/>
      <c r="N345" s="199"/>
      <c r="O345" s="141"/>
    </row>
    <row r="346" spans="1:15" s="83" customFormat="1" ht="33" customHeight="1">
      <c r="A346" s="101" t="s">
        <v>353</v>
      </c>
      <c r="B346" s="119" t="s">
        <v>354</v>
      </c>
      <c r="C346" s="106" t="s">
        <v>157</v>
      </c>
      <c r="D346" s="14" t="s">
        <v>107</v>
      </c>
      <c r="E346" s="15">
        <f>SUM(E347:E349)</f>
        <v>7209.4</v>
      </c>
      <c r="F346" s="15">
        <f>SUM(F347:F349)</f>
        <v>7209.4</v>
      </c>
      <c r="G346" s="15">
        <f>SUM(G347:G349)</f>
        <v>0</v>
      </c>
      <c r="H346" s="15">
        <f>SUM(H347:H349)</f>
        <v>0</v>
      </c>
      <c r="I346" s="15">
        <f>SUM(I347:I349)</f>
        <v>0</v>
      </c>
      <c r="J346" s="107" t="s">
        <v>47</v>
      </c>
      <c r="K346" s="127"/>
      <c r="L346" s="127"/>
      <c r="M346" s="127"/>
      <c r="N346" s="128"/>
      <c r="O346" s="105" t="s">
        <v>245</v>
      </c>
    </row>
    <row r="347" spans="1:15" s="83" customFormat="1" ht="21" customHeight="1">
      <c r="A347" s="102"/>
      <c r="B347" s="119"/>
      <c r="C347" s="106"/>
      <c r="D347" s="14">
        <v>2015</v>
      </c>
      <c r="E347" s="15">
        <f>F347</f>
        <v>2097.9</v>
      </c>
      <c r="F347" s="15">
        <f>F355+F359+F363+F351</f>
        <v>2097.9</v>
      </c>
      <c r="G347" s="15">
        <v>0</v>
      </c>
      <c r="H347" s="15">
        <v>0</v>
      </c>
      <c r="I347" s="15">
        <v>0</v>
      </c>
      <c r="J347" s="129"/>
      <c r="K347" s="130"/>
      <c r="L347" s="130"/>
      <c r="M347" s="130"/>
      <c r="N347" s="131"/>
      <c r="O347" s="105"/>
    </row>
    <row r="348" spans="1:15" s="83" customFormat="1" ht="23.25" customHeight="1">
      <c r="A348" s="102"/>
      <c r="B348" s="119"/>
      <c r="C348" s="106"/>
      <c r="D348" s="14">
        <v>2016</v>
      </c>
      <c r="E348" s="15">
        <f>F348</f>
        <v>2564.5</v>
      </c>
      <c r="F348" s="15">
        <f>F356+F360+F364+F352</f>
        <v>2564.5</v>
      </c>
      <c r="G348" s="15">
        <v>0</v>
      </c>
      <c r="H348" s="15">
        <v>0</v>
      </c>
      <c r="I348" s="15">
        <v>0</v>
      </c>
      <c r="J348" s="129"/>
      <c r="K348" s="130"/>
      <c r="L348" s="130"/>
      <c r="M348" s="130"/>
      <c r="N348" s="131"/>
      <c r="O348" s="105"/>
    </row>
    <row r="349" spans="1:15" s="83" customFormat="1" ht="60" customHeight="1">
      <c r="A349" s="102"/>
      <c r="B349" s="119"/>
      <c r="C349" s="106"/>
      <c r="D349" s="14">
        <v>2017</v>
      </c>
      <c r="E349" s="15">
        <f>F349</f>
        <v>2547</v>
      </c>
      <c r="F349" s="15">
        <f>F357+F361+F365+F353</f>
        <v>2547</v>
      </c>
      <c r="G349" s="15">
        <v>0</v>
      </c>
      <c r="H349" s="15">
        <v>0</v>
      </c>
      <c r="I349" s="15">
        <v>0</v>
      </c>
      <c r="J349" s="132"/>
      <c r="K349" s="133"/>
      <c r="L349" s="133"/>
      <c r="M349" s="133"/>
      <c r="N349" s="134"/>
      <c r="O349" s="105"/>
    </row>
    <row r="350" spans="1:15" s="83" customFormat="1" ht="79.5" customHeight="1">
      <c r="A350" s="106" t="s">
        <v>355</v>
      </c>
      <c r="B350" s="104" t="s">
        <v>194</v>
      </c>
      <c r="C350" s="106" t="s">
        <v>157</v>
      </c>
      <c r="D350" s="14" t="s">
        <v>107</v>
      </c>
      <c r="E350" s="15">
        <f>SUM(E351:E353)</f>
        <v>4361.2</v>
      </c>
      <c r="F350" s="15">
        <f>SUM(F351:F353)</f>
        <v>4361.2</v>
      </c>
      <c r="G350" s="15">
        <f>SUM(G351:G353)</f>
        <v>0</v>
      </c>
      <c r="H350" s="15">
        <f>SUM(H351:H353)</f>
        <v>0</v>
      </c>
      <c r="I350" s="15">
        <f>SUM(I351:I353)</f>
        <v>0</v>
      </c>
      <c r="J350" s="107" t="s">
        <v>48</v>
      </c>
      <c r="K350" s="127"/>
      <c r="L350" s="127"/>
      <c r="M350" s="127"/>
      <c r="N350" s="128"/>
      <c r="O350" s="105" t="s">
        <v>245</v>
      </c>
    </row>
    <row r="351" spans="1:15" s="83" customFormat="1" ht="15" customHeight="1">
      <c r="A351" s="106"/>
      <c r="B351" s="126"/>
      <c r="C351" s="106"/>
      <c r="D351" s="14">
        <v>2015</v>
      </c>
      <c r="E351" s="15">
        <f t="shared" ref="E351:E357" si="16">F351</f>
        <v>1202.7</v>
      </c>
      <c r="F351" s="15">
        <v>1202.7</v>
      </c>
      <c r="G351" s="15">
        <v>0</v>
      </c>
      <c r="H351" s="15">
        <v>0</v>
      </c>
      <c r="I351" s="15">
        <v>0</v>
      </c>
      <c r="J351" s="129"/>
      <c r="K351" s="130"/>
      <c r="L351" s="130"/>
      <c r="M351" s="130"/>
      <c r="N351" s="131"/>
      <c r="O351" s="105"/>
    </row>
    <row r="352" spans="1:15" s="83" customFormat="1" ht="15" customHeight="1">
      <c r="A352" s="106"/>
      <c r="B352" s="126"/>
      <c r="C352" s="106"/>
      <c r="D352" s="14">
        <v>2016</v>
      </c>
      <c r="E352" s="15">
        <f t="shared" si="16"/>
        <v>1920.5</v>
      </c>
      <c r="F352" s="15">
        <v>1920.5</v>
      </c>
      <c r="G352" s="15">
        <v>0</v>
      </c>
      <c r="H352" s="15">
        <v>0</v>
      </c>
      <c r="I352" s="15">
        <v>0</v>
      </c>
      <c r="J352" s="129"/>
      <c r="K352" s="130"/>
      <c r="L352" s="130"/>
      <c r="M352" s="130"/>
      <c r="N352" s="131"/>
      <c r="O352" s="105"/>
    </row>
    <row r="353" spans="1:15" s="83" customFormat="1" ht="15" customHeight="1">
      <c r="A353" s="106"/>
      <c r="B353" s="126"/>
      <c r="C353" s="106"/>
      <c r="D353" s="14">
        <v>2017</v>
      </c>
      <c r="E353" s="15">
        <f t="shared" si="16"/>
        <v>1238</v>
      </c>
      <c r="F353" s="15">
        <v>1238</v>
      </c>
      <c r="G353" s="15">
        <v>0</v>
      </c>
      <c r="H353" s="15">
        <v>0</v>
      </c>
      <c r="I353" s="15">
        <v>0</v>
      </c>
      <c r="J353" s="132"/>
      <c r="K353" s="133"/>
      <c r="L353" s="133"/>
      <c r="M353" s="133"/>
      <c r="N353" s="134"/>
      <c r="O353" s="105"/>
    </row>
    <row r="354" spans="1:15" s="83" customFormat="1" ht="47.25" customHeight="1">
      <c r="A354" s="106" t="s">
        <v>356</v>
      </c>
      <c r="B354" s="104" t="s">
        <v>408</v>
      </c>
      <c r="C354" s="106" t="s">
        <v>157</v>
      </c>
      <c r="D354" s="14" t="s">
        <v>107</v>
      </c>
      <c r="E354" s="15">
        <f t="shared" si="16"/>
        <v>1633.2</v>
      </c>
      <c r="F354" s="15">
        <f>SUM(F355:F357)</f>
        <v>1633.2</v>
      </c>
      <c r="G354" s="15">
        <f>SUM(G355:G357)</f>
        <v>0</v>
      </c>
      <c r="H354" s="15">
        <f>SUM(H355:H357)</f>
        <v>0</v>
      </c>
      <c r="I354" s="15">
        <f>SUM(I355:I357)</f>
        <v>0</v>
      </c>
      <c r="J354" s="107" t="s">
        <v>49</v>
      </c>
      <c r="K354" s="127"/>
      <c r="L354" s="127"/>
      <c r="M354" s="127"/>
      <c r="N354" s="128"/>
      <c r="O354" s="105" t="s">
        <v>245</v>
      </c>
    </row>
    <row r="355" spans="1:15" s="83" customFormat="1" ht="15" customHeight="1">
      <c r="A355" s="106"/>
      <c r="B355" s="126"/>
      <c r="C355" s="106"/>
      <c r="D355" s="14">
        <v>2015</v>
      </c>
      <c r="E355" s="15">
        <f t="shared" si="16"/>
        <v>519.79999999999995</v>
      </c>
      <c r="F355" s="15">
        <v>519.79999999999995</v>
      </c>
      <c r="G355" s="15">
        <v>0</v>
      </c>
      <c r="H355" s="15">
        <v>0</v>
      </c>
      <c r="I355" s="15">
        <v>0</v>
      </c>
      <c r="J355" s="129"/>
      <c r="K355" s="130"/>
      <c r="L355" s="130"/>
      <c r="M355" s="130"/>
      <c r="N355" s="131"/>
      <c r="O355" s="105"/>
    </row>
    <row r="356" spans="1:15" s="83" customFormat="1" ht="15" customHeight="1">
      <c r="A356" s="106"/>
      <c r="B356" s="126"/>
      <c r="C356" s="106"/>
      <c r="D356" s="14">
        <v>2016</v>
      </c>
      <c r="E356" s="15">
        <f t="shared" si="16"/>
        <v>224.2</v>
      </c>
      <c r="F356" s="15">
        <v>224.2</v>
      </c>
      <c r="G356" s="15">
        <v>0</v>
      </c>
      <c r="H356" s="15">
        <v>0</v>
      </c>
      <c r="I356" s="15">
        <v>0</v>
      </c>
      <c r="J356" s="129"/>
      <c r="K356" s="130"/>
      <c r="L356" s="130"/>
      <c r="M356" s="130"/>
      <c r="N356" s="131"/>
      <c r="O356" s="105"/>
    </row>
    <row r="357" spans="1:15" s="83" customFormat="1" ht="15" customHeight="1">
      <c r="A357" s="106"/>
      <c r="B357" s="126"/>
      <c r="C357" s="106"/>
      <c r="D357" s="14">
        <v>2017</v>
      </c>
      <c r="E357" s="15">
        <f t="shared" si="16"/>
        <v>889.2</v>
      </c>
      <c r="F357" s="15">
        <v>889.2</v>
      </c>
      <c r="G357" s="15">
        <v>0</v>
      </c>
      <c r="H357" s="15">
        <v>0</v>
      </c>
      <c r="I357" s="15">
        <v>0</v>
      </c>
      <c r="J357" s="132"/>
      <c r="K357" s="133"/>
      <c r="L357" s="133"/>
      <c r="M357" s="133"/>
      <c r="N357" s="134"/>
      <c r="O357" s="105"/>
    </row>
    <row r="358" spans="1:15" s="83" customFormat="1" ht="45.75" customHeight="1">
      <c r="A358" s="106" t="s">
        <v>359</v>
      </c>
      <c r="B358" s="104" t="s">
        <v>320</v>
      </c>
      <c r="C358" s="106" t="s">
        <v>157</v>
      </c>
      <c r="D358" s="14" t="s">
        <v>107</v>
      </c>
      <c r="E358" s="15">
        <f>F358</f>
        <v>1215</v>
      </c>
      <c r="F358" s="15">
        <f>SUM(F359:F361)</f>
        <v>1215</v>
      </c>
      <c r="G358" s="15">
        <f>SUM(G359:G361)</f>
        <v>0</v>
      </c>
      <c r="H358" s="15">
        <f>SUM(H359:H361)</f>
        <v>0</v>
      </c>
      <c r="I358" s="15">
        <f>SUM(I359:I361)</f>
        <v>0</v>
      </c>
      <c r="J358" s="107" t="s">
        <v>50</v>
      </c>
      <c r="K358" s="127"/>
      <c r="L358" s="127"/>
      <c r="M358" s="127"/>
      <c r="N358" s="128"/>
      <c r="O358" s="105" t="s">
        <v>245</v>
      </c>
    </row>
    <row r="359" spans="1:15" s="83" customFormat="1" ht="15" customHeight="1">
      <c r="A359" s="106"/>
      <c r="B359" s="126"/>
      <c r="C359" s="106"/>
      <c r="D359" s="14">
        <v>2015</v>
      </c>
      <c r="E359" s="15">
        <f>F359</f>
        <v>375.4</v>
      </c>
      <c r="F359" s="15">
        <v>375.4</v>
      </c>
      <c r="G359" s="15">
        <v>0</v>
      </c>
      <c r="H359" s="15">
        <v>0</v>
      </c>
      <c r="I359" s="15">
        <v>0</v>
      </c>
      <c r="J359" s="129"/>
      <c r="K359" s="130"/>
      <c r="L359" s="130"/>
      <c r="M359" s="130"/>
      <c r="N359" s="131"/>
      <c r="O359" s="105"/>
    </row>
    <row r="360" spans="1:15" s="83" customFormat="1" ht="15" customHeight="1">
      <c r="A360" s="106"/>
      <c r="B360" s="126"/>
      <c r="C360" s="106"/>
      <c r="D360" s="14">
        <v>2016</v>
      </c>
      <c r="E360" s="15">
        <f>F360</f>
        <v>419.8</v>
      </c>
      <c r="F360" s="15">
        <v>419.8</v>
      </c>
      <c r="G360" s="15">
        <v>0</v>
      </c>
      <c r="H360" s="15">
        <v>0</v>
      </c>
      <c r="I360" s="15">
        <v>0</v>
      </c>
      <c r="J360" s="129"/>
      <c r="K360" s="130"/>
      <c r="L360" s="130"/>
      <c r="M360" s="130"/>
      <c r="N360" s="131"/>
      <c r="O360" s="105"/>
    </row>
    <row r="361" spans="1:15" s="83" customFormat="1" ht="15" customHeight="1">
      <c r="A361" s="106"/>
      <c r="B361" s="126"/>
      <c r="C361" s="106"/>
      <c r="D361" s="14">
        <v>2017</v>
      </c>
      <c r="E361" s="15">
        <f>F361</f>
        <v>419.8</v>
      </c>
      <c r="F361" s="15">
        <v>419.8</v>
      </c>
      <c r="G361" s="15">
        <v>0</v>
      </c>
      <c r="H361" s="15">
        <v>0</v>
      </c>
      <c r="I361" s="15">
        <v>0</v>
      </c>
      <c r="J361" s="132"/>
      <c r="K361" s="133"/>
      <c r="L361" s="133"/>
      <c r="M361" s="133"/>
      <c r="N361" s="134"/>
      <c r="O361" s="105"/>
    </row>
    <row r="362" spans="1:15" s="83" customFormat="1" ht="42" customHeight="1">
      <c r="A362" s="120" t="s">
        <v>360</v>
      </c>
      <c r="B362" s="104" t="s">
        <v>276</v>
      </c>
      <c r="C362" s="106" t="s">
        <v>157</v>
      </c>
      <c r="D362" s="14" t="s">
        <v>107</v>
      </c>
      <c r="E362" s="15">
        <v>0</v>
      </c>
      <c r="F362" s="15">
        <f>SUM(F363:F365)</f>
        <v>0</v>
      </c>
      <c r="G362" s="15">
        <f>SUM(G363:G365)</f>
        <v>0</v>
      </c>
      <c r="H362" s="15">
        <f>SUM(H363:H365)</f>
        <v>0</v>
      </c>
      <c r="I362" s="15">
        <f>SUM(I363:I365)</f>
        <v>0</v>
      </c>
      <c r="J362" s="107" t="s">
        <v>51</v>
      </c>
      <c r="K362" s="127"/>
      <c r="L362" s="127"/>
      <c r="M362" s="127"/>
      <c r="N362" s="128"/>
      <c r="O362" s="105" t="s">
        <v>245</v>
      </c>
    </row>
    <row r="363" spans="1:15" s="83" customFormat="1" ht="15" customHeight="1">
      <c r="A363" s="121"/>
      <c r="B363" s="104"/>
      <c r="C363" s="106"/>
      <c r="D363" s="14">
        <v>2015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29"/>
      <c r="K363" s="130"/>
      <c r="L363" s="130"/>
      <c r="M363" s="130"/>
      <c r="N363" s="131"/>
      <c r="O363" s="105"/>
    </row>
    <row r="364" spans="1:15" s="83" customFormat="1" ht="15" customHeight="1">
      <c r="A364" s="121"/>
      <c r="B364" s="104"/>
      <c r="C364" s="106"/>
      <c r="D364" s="14">
        <v>2016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29"/>
      <c r="K364" s="130"/>
      <c r="L364" s="130"/>
      <c r="M364" s="130"/>
      <c r="N364" s="131"/>
      <c r="O364" s="105"/>
    </row>
    <row r="365" spans="1:15" s="83" customFormat="1" ht="15" customHeight="1">
      <c r="A365" s="121"/>
      <c r="B365" s="104"/>
      <c r="C365" s="106"/>
      <c r="D365" s="14">
        <v>2017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32"/>
      <c r="K365" s="133"/>
      <c r="L365" s="133"/>
      <c r="M365" s="133"/>
      <c r="N365" s="134"/>
      <c r="O365" s="105"/>
    </row>
    <row r="366" spans="1:15" s="83" customFormat="1" ht="30.75" customHeight="1">
      <c r="A366" s="101" t="s">
        <v>429</v>
      </c>
      <c r="B366" s="123" t="s">
        <v>93</v>
      </c>
      <c r="C366" s="120" t="s">
        <v>339</v>
      </c>
      <c r="D366" s="14" t="s">
        <v>107</v>
      </c>
      <c r="E366" s="15">
        <f>SUM(E367:E369)</f>
        <v>78973.100000000006</v>
      </c>
      <c r="F366" s="15">
        <f>SUM(F367:F369)</f>
        <v>78973.100000000006</v>
      </c>
      <c r="G366" s="15">
        <f>SUM(G367:G369)</f>
        <v>0</v>
      </c>
      <c r="H366" s="15">
        <f>SUM(H367:H369)</f>
        <v>0</v>
      </c>
      <c r="I366" s="15">
        <f>SUM(I367:I369)</f>
        <v>0</v>
      </c>
      <c r="J366" s="107" t="s">
        <v>52</v>
      </c>
      <c r="K366" s="127"/>
      <c r="L366" s="127"/>
      <c r="M366" s="127"/>
      <c r="N366" s="128"/>
      <c r="O366" s="140" t="s">
        <v>432</v>
      </c>
    </row>
    <row r="367" spans="1:15" s="83" customFormat="1" ht="15" customHeight="1">
      <c r="A367" s="102"/>
      <c r="B367" s="124"/>
      <c r="C367" s="121"/>
      <c r="D367" s="14">
        <v>2015</v>
      </c>
      <c r="E367" s="15">
        <f t="shared" ref="E367:E377" si="17">F367</f>
        <v>25147.1</v>
      </c>
      <c r="F367" s="15">
        <f>F371+F375</f>
        <v>25147.1</v>
      </c>
      <c r="G367" s="15">
        <v>0</v>
      </c>
      <c r="H367" s="15">
        <v>0</v>
      </c>
      <c r="I367" s="15">
        <v>0</v>
      </c>
      <c r="J367" s="129"/>
      <c r="K367" s="130"/>
      <c r="L367" s="130"/>
      <c r="M367" s="130"/>
      <c r="N367" s="131"/>
      <c r="O367" s="141"/>
    </row>
    <row r="368" spans="1:15" s="83" customFormat="1" ht="15" customHeight="1">
      <c r="A368" s="102"/>
      <c r="B368" s="124"/>
      <c r="C368" s="121"/>
      <c r="D368" s="14">
        <v>2016</v>
      </c>
      <c r="E368" s="15">
        <f t="shared" si="17"/>
        <v>26913</v>
      </c>
      <c r="F368" s="15">
        <f>F372+F376</f>
        <v>26913</v>
      </c>
      <c r="G368" s="15">
        <v>0</v>
      </c>
      <c r="H368" s="15">
        <v>0</v>
      </c>
      <c r="I368" s="15">
        <v>0</v>
      </c>
      <c r="J368" s="129"/>
      <c r="K368" s="130"/>
      <c r="L368" s="130"/>
      <c r="M368" s="130"/>
      <c r="N368" s="131"/>
      <c r="O368" s="141"/>
    </row>
    <row r="369" spans="1:15" s="83" customFormat="1" ht="15" customHeight="1">
      <c r="A369" s="102"/>
      <c r="B369" s="124"/>
      <c r="C369" s="121"/>
      <c r="D369" s="14">
        <v>2017</v>
      </c>
      <c r="E369" s="15">
        <f t="shared" si="17"/>
        <v>26913</v>
      </c>
      <c r="F369" s="15">
        <f>F373+F377</f>
        <v>26913</v>
      </c>
      <c r="G369" s="15">
        <v>0</v>
      </c>
      <c r="H369" s="15">
        <v>0</v>
      </c>
      <c r="I369" s="15">
        <v>0</v>
      </c>
      <c r="J369" s="129"/>
      <c r="K369" s="130"/>
      <c r="L369" s="130"/>
      <c r="M369" s="130"/>
      <c r="N369" s="131"/>
      <c r="O369" s="141"/>
    </row>
    <row r="370" spans="1:15" s="83" customFormat="1" ht="38.25" customHeight="1">
      <c r="A370" s="120" t="s">
        <v>431</v>
      </c>
      <c r="B370" s="119" t="s">
        <v>53</v>
      </c>
      <c r="C370" s="106" t="s">
        <v>157</v>
      </c>
      <c r="D370" s="14" t="s">
        <v>107</v>
      </c>
      <c r="E370" s="16">
        <f t="shared" si="17"/>
        <v>77116.100000000006</v>
      </c>
      <c r="F370" s="16">
        <f>SUM(F371:F373)</f>
        <v>77116.100000000006</v>
      </c>
      <c r="G370" s="15">
        <f>SUM(G371:G373)</f>
        <v>0</v>
      </c>
      <c r="H370" s="15">
        <f>SUM(H371:H373)</f>
        <v>0</v>
      </c>
      <c r="I370" s="15">
        <f>SUM(I371:I373)</f>
        <v>0</v>
      </c>
      <c r="J370" s="107" t="s">
        <v>54</v>
      </c>
      <c r="K370" s="127"/>
      <c r="L370" s="127"/>
      <c r="M370" s="127"/>
      <c r="N370" s="128"/>
      <c r="O370" s="105" t="s">
        <v>432</v>
      </c>
    </row>
    <row r="371" spans="1:15" s="83" customFormat="1" ht="15" customHeight="1">
      <c r="A371" s="121"/>
      <c r="B371" s="119"/>
      <c r="C371" s="106"/>
      <c r="D371" s="14">
        <v>2015</v>
      </c>
      <c r="E371" s="16">
        <f t="shared" si="17"/>
        <v>24528.1</v>
      </c>
      <c r="F371" s="16">
        <v>24528.1</v>
      </c>
      <c r="G371" s="15">
        <v>0</v>
      </c>
      <c r="H371" s="15">
        <v>0</v>
      </c>
      <c r="I371" s="15">
        <v>0</v>
      </c>
      <c r="J371" s="129"/>
      <c r="K371" s="130"/>
      <c r="L371" s="130"/>
      <c r="M371" s="130"/>
      <c r="N371" s="131"/>
      <c r="O371" s="105"/>
    </row>
    <row r="372" spans="1:15" s="83" customFormat="1" ht="15" customHeight="1">
      <c r="A372" s="121"/>
      <c r="B372" s="119"/>
      <c r="C372" s="106"/>
      <c r="D372" s="14">
        <v>2016</v>
      </c>
      <c r="E372" s="16">
        <f t="shared" si="17"/>
        <v>26294</v>
      </c>
      <c r="F372" s="15">
        <v>26294</v>
      </c>
      <c r="G372" s="15">
        <v>0</v>
      </c>
      <c r="H372" s="15">
        <v>0</v>
      </c>
      <c r="I372" s="15">
        <v>0</v>
      </c>
      <c r="J372" s="129"/>
      <c r="K372" s="130"/>
      <c r="L372" s="130"/>
      <c r="M372" s="130"/>
      <c r="N372" s="131"/>
      <c r="O372" s="105"/>
    </row>
    <row r="373" spans="1:15" s="83" customFormat="1" ht="15" customHeight="1">
      <c r="A373" s="121"/>
      <c r="B373" s="119"/>
      <c r="C373" s="106"/>
      <c r="D373" s="14">
        <v>2017</v>
      </c>
      <c r="E373" s="16">
        <f t="shared" si="17"/>
        <v>26294</v>
      </c>
      <c r="F373" s="15">
        <v>26294</v>
      </c>
      <c r="G373" s="15">
        <v>0</v>
      </c>
      <c r="H373" s="15">
        <v>0</v>
      </c>
      <c r="I373" s="15">
        <v>0</v>
      </c>
      <c r="J373" s="132"/>
      <c r="K373" s="133"/>
      <c r="L373" s="133"/>
      <c r="M373" s="133"/>
      <c r="N373" s="134"/>
      <c r="O373" s="105"/>
    </row>
    <row r="374" spans="1:15" s="83" customFormat="1" ht="48" customHeight="1">
      <c r="A374" s="120" t="s">
        <v>433</v>
      </c>
      <c r="B374" s="119" t="s">
        <v>447</v>
      </c>
      <c r="C374" s="106" t="s">
        <v>157</v>
      </c>
      <c r="D374" s="14" t="s">
        <v>107</v>
      </c>
      <c r="E374" s="15">
        <f t="shared" si="17"/>
        <v>1857</v>
      </c>
      <c r="F374" s="15">
        <f>SUM(F375:F377)</f>
        <v>1857</v>
      </c>
      <c r="G374" s="15">
        <f>SUM(G375:G377)</f>
        <v>0</v>
      </c>
      <c r="H374" s="15">
        <f>SUM(H375:H377)</f>
        <v>0</v>
      </c>
      <c r="I374" s="15">
        <f>SUM(I375:I377)</f>
        <v>0</v>
      </c>
      <c r="J374" s="107" t="s">
        <v>55</v>
      </c>
      <c r="K374" s="127"/>
      <c r="L374" s="127"/>
      <c r="M374" s="127"/>
      <c r="N374" s="128"/>
      <c r="O374" s="105" t="s">
        <v>432</v>
      </c>
    </row>
    <row r="375" spans="1:15" s="83" customFormat="1" ht="15" customHeight="1">
      <c r="A375" s="121"/>
      <c r="B375" s="119"/>
      <c r="C375" s="106"/>
      <c r="D375" s="14">
        <v>2015</v>
      </c>
      <c r="E375" s="15">
        <f t="shared" si="17"/>
        <v>619</v>
      </c>
      <c r="F375" s="15">
        <v>619</v>
      </c>
      <c r="G375" s="15">
        <v>0</v>
      </c>
      <c r="H375" s="15">
        <v>0</v>
      </c>
      <c r="I375" s="15">
        <v>0</v>
      </c>
      <c r="J375" s="129"/>
      <c r="K375" s="130"/>
      <c r="L375" s="130"/>
      <c r="M375" s="130"/>
      <c r="N375" s="131"/>
      <c r="O375" s="105"/>
    </row>
    <row r="376" spans="1:15" s="83" customFormat="1" ht="15" customHeight="1">
      <c r="A376" s="121"/>
      <c r="B376" s="119"/>
      <c r="C376" s="106"/>
      <c r="D376" s="14">
        <v>2016</v>
      </c>
      <c r="E376" s="15">
        <f t="shared" si="17"/>
        <v>619</v>
      </c>
      <c r="F376" s="15">
        <v>619</v>
      </c>
      <c r="G376" s="15">
        <v>0</v>
      </c>
      <c r="H376" s="15">
        <v>0</v>
      </c>
      <c r="I376" s="15">
        <v>0</v>
      </c>
      <c r="J376" s="129"/>
      <c r="K376" s="130"/>
      <c r="L376" s="130"/>
      <c r="M376" s="130"/>
      <c r="N376" s="131"/>
      <c r="O376" s="105"/>
    </row>
    <row r="377" spans="1:15" s="83" customFormat="1" ht="15" customHeight="1">
      <c r="A377" s="121"/>
      <c r="B377" s="119"/>
      <c r="C377" s="106"/>
      <c r="D377" s="14">
        <v>2017</v>
      </c>
      <c r="E377" s="15">
        <f t="shared" si="17"/>
        <v>619</v>
      </c>
      <c r="F377" s="15">
        <v>619</v>
      </c>
      <c r="G377" s="15">
        <v>0</v>
      </c>
      <c r="H377" s="15">
        <v>0</v>
      </c>
      <c r="I377" s="15">
        <v>0</v>
      </c>
      <c r="J377" s="132"/>
      <c r="K377" s="133"/>
      <c r="L377" s="133"/>
      <c r="M377" s="133"/>
      <c r="N377" s="134"/>
      <c r="O377" s="105"/>
    </row>
    <row r="378" spans="1:15" ht="51" customHeight="1">
      <c r="A378" s="120" t="s">
        <v>434</v>
      </c>
      <c r="B378" s="119" t="s">
        <v>449</v>
      </c>
      <c r="C378" s="106" t="s">
        <v>157</v>
      </c>
      <c r="D378" s="14" t="s">
        <v>107</v>
      </c>
      <c r="E378" s="15">
        <v>0</v>
      </c>
      <c r="F378" s="15">
        <f>SUM(F379:F381)</f>
        <v>0</v>
      </c>
      <c r="G378" s="15">
        <f>SUM(G379:G381)</f>
        <v>0</v>
      </c>
      <c r="H378" s="15">
        <f>SUM(H379:H381)</f>
        <v>0</v>
      </c>
      <c r="I378" s="15">
        <f>SUM(I379:I381)</f>
        <v>0</v>
      </c>
      <c r="J378" s="204" t="s">
        <v>56</v>
      </c>
      <c r="K378" s="210"/>
      <c r="L378" s="210"/>
      <c r="M378" s="210"/>
      <c r="N378" s="205"/>
      <c r="O378" s="105" t="s">
        <v>432</v>
      </c>
    </row>
    <row r="379" spans="1:15" ht="15" customHeight="1">
      <c r="A379" s="121"/>
      <c r="B379" s="119"/>
      <c r="C379" s="106"/>
      <c r="D379" s="14">
        <v>2015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215"/>
      <c r="K379" s="182"/>
      <c r="L379" s="182"/>
      <c r="M379" s="182"/>
      <c r="N379" s="216"/>
      <c r="O379" s="105"/>
    </row>
    <row r="380" spans="1:15" ht="15" customHeight="1">
      <c r="A380" s="121"/>
      <c r="B380" s="119"/>
      <c r="C380" s="106"/>
      <c r="D380" s="14">
        <v>2016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215"/>
      <c r="K380" s="182"/>
      <c r="L380" s="182"/>
      <c r="M380" s="182"/>
      <c r="N380" s="216"/>
      <c r="O380" s="105"/>
    </row>
    <row r="381" spans="1:15" ht="15" customHeight="1">
      <c r="A381" s="121"/>
      <c r="B381" s="119"/>
      <c r="C381" s="106"/>
      <c r="D381" s="14">
        <v>2017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217"/>
      <c r="K381" s="218"/>
      <c r="L381" s="218"/>
      <c r="M381" s="218"/>
      <c r="N381" s="219"/>
      <c r="O381" s="105"/>
    </row>
    <row r="382" spans="1:15" s="83" customFormat="1" ht="36.75" customHeight="1">
      <c r="A382" s="101" t="s">
        <v>361</v>
      </c>
      <c r="B382" s="104" t="s">
        <v>362</v>
      </c>
      <c r="C382" s="106" t="s">
        <v>157</v>
      </c>
      <c r="D382" s="14" t="s">
        <v>107</v>
      </c>
      <c r="E382" s="15">
        <f>SUM(E383:E385)</f>
        <v>97093.4</v>
      </c>
      <c r="F382" s="15">
        <f>SUM(F383:F385)</f>
        <v>97093.4</v>
      </c>
      <c r="G382" s="15">
        <f>SUM(G383:G385)</f>
        <v>0</v>
      </c>
      <c r="H382" s="15">
        <f>SUM(H383:H385)</f>
        <v>0</v>
      </c>
      <c r="I382" s="15">
        <f>SUM(I383:I385)</f>
        <v>0</v>
      </c>
      <c r="J382" s="107"/>
      <c r="K382" s="108"/>
      <c r="L382" s="108"/>
      <c r="M382" s="108"/>
      <c r="N382" s="109"/>
      <c r="O382" s="105" t="s">
        <v>244</v>
      </c>
    </row>
    <row r="383" spans="1:15" s="83" customFormat="1" ht="15" customHeight="1">
      <c r="A383" s="102"/>
      <c r="B383" s="104"/>
      <c r="C383" s="106"/>
      <c r="D383" s="14">
        <v>2015</v>
      </c>
      <c r="E383" s="15">
        <f>F383</f>
        <v>31360.400000000001</v>
      </c>
      <c r="F383" s="15">
        <f>F387</f>
        <v>31360.400000000001</v>
      </c>
      <c r="G383" s="15">
        <v>0</v>
      </c>
      <c r="H383" s="15">
        <v>0</v>
      </c>
      <c r="I383" s="15">
        <v>0</v>
      </c>
      <c r="J383" s="110"/>
      <c r="K383" s="111"/>
      <c r="L383" s="111"/>
      <c r="M383" s="111"/>
      <c r="N383" s="112"/>
      <c r="O383" s="105"/>
    </row>
    <row r="384" spans="1:15" s="83" customFormat="1" ht="15" customHeight="1">
      <c r="A384" s="102"/>
      <c r="B384" s="104"/>
      <c r="C384" s="106"/>
      <c r="D384" s="14">
        <v>2016</v>
      </c>
      <c r="E384" s="15">
        <f>F384</f>
        <v>32889.5</v>
      </c>
      <c r="F384" s="15">
        <f>F388</f>
        <v>32889.5</v>
      </c>
      <c r="G384" s="15">
        <v>0</v>
      </c>
      <c r="H384" s="15">
        <v>0</v>
      </c>
      <c r="I384" s="15">
        <v>0</v>
      </c>
      <c r="J384" s="110"/>
      <c r="K384" s="111"/>
      <c r="L384" s="111"/>
      <c r="M384" s="111"/>
      <c r="N384" s="112"/>
      <c r="O384" s="105"/>
    </row>
    <row r="385" spans="1:15" s="83" customFormat="1" ht="15" customHeight="1">
      <c r="A385" s="102"/>
      <c r="B385" s="104"/>
      <c r="C385" s="106"/>
      <c r="D385" s="14">
        <v>2017</v>
      </c>
      <c r="E385" s="15">
        <f>F385</f>
        <v>32843.5</v>
      </c>
      <c r="F385" s="15">
        <f>F389</f>
        <v>32843.5</v>
      </c>
      <c r="G385" s="15">
        <v>0</v>
      </c>
      <c r="H385" s="15">
        <v>0</v>
      </c>
      <c r="I385" s="15">
        <v>0</v>
      </c>
      <c r="J385" s="110"/>
      <c r="K385" s="111"/>
      <c r="L385" s="111"/>
      <c r="M385" s="111"/>
      <c r="N385" s="112"/>
      <c r="O385" s="105"/>
    </row>
    <row r="386" spans="1:15" ht="39.75" customHeight="1">
      <c r="A386" s="101" t="s">
        <v>363</v>
      </c>
      <c r="B386" s="104" t="s">
        <v>388</v>
      </c>
      <c r="C386" s="106" t="s">
        <v>157</v>
      </c>
      <c r="D386" s="14" t="s">
        <v>107</v>
      </c>
      <c r="E386" s="15">
        <f>SUM(E387:E389)</f>
        <v>97093.4</v>
      </c>
      <c r="F386" s="15">
        <f>SUM(F387:F389)</f>
        <v>97093.4</v>
      </c>
      <c r="G386" s="15">
        <f>SUM(G387:G389)</f>
        <v>0</v>
      </c>
      <c r="H386" s="15">
        <f>SUM(H387:H389)</f>
        <v>0</v>
      </c>
      <c r="I386" s="15">
        <f>SUM(I387:I389)</f>
        <v>0</v>
      </c>
      <c r="J386" s="107" t="s">
        <v>68</v>
      </c>
      <c r="K386" s="108"/>
      <c r="L386" s="108"/>
      <c r="M386" s="108"/>
      <c r="N386" s="109"/>
      <c r="O386" s="105" t="s">
        <v>244</v>
      </c>
    </row>
    <row r="387" spans="1:15" ht="15" customHeight="1">
      <c r="A387" s="102"/>
      <c r="B387" s="104"/>
      <c r="C387" s="106"/>
      <c r="D387" s="14">
        <v>2015</v>
      </c>
      <c r="E387" s="15">
        <f>F387</f>
        <v>31360.400000000001</v>
      </c>
      <c r="F387" s="15">
        <f>F391+F395</f>
        <v>31360.400000000001</v>
      </c>
      <c r="G387" s="15">
        <v>0</v>
      </c>
      <c r="H387" s="15">
        <v>0</v>
      </c>
      <c r="I387" s="15">
        <v>0</v>
      </c>
      <c r="J387" s="110"/>
      <c r="K387" s="111"/>
      <c r="L387" s="111"/>
      <c r="M387" s="111"/>
      <c r="N387" s="112"/>
      <c r="O387" s="105"/>
    </row>
    <row r="388" spans="1:15" ht="15" customHeight="1">
      <c r="A388" s="102"/>
      <c r="B388" s="104"/>
      <c r="C388" s="106"/>
      <c r="D388" s="14">
        <v>2016</v>
      </c>
      <c r="E388" s="15">
        <f>F388</f>
        <v>32889.5</v>
      </c>
      <c r="F388" s="15">
        <f>F392+F396</f>
        <v>32889.5</v>
      </c>
      <c r="G388" s="15">
        <v>0</v>
      </c>
      <c r="H388" s="15">
        <v>0</v>
      </c>
      <c r="I388" s="15">
        <v>0</v>
      </c>
      <c r="J388" s="110"/>
      <c r="K388" s="111"/>
      <c r="L388" s="111"/>
      <c r="M388" s="111"/>
      <c r="N388" s="112"/>
      <c r="O388" s="105"/>
    </row>
    <row r="389" spans="1:15" ht="48" customHeight="1">
      <c r="A389" s="102"/>
      <c r="B389" s="104"/>
      <c r="C389" s="106"/>
      <c r="D389" s="14">
        <v>2017</v>
      </c>
      <c r="E389" s="15">
        <f>F389</f>
        <v>32843.5</v>
      </c>
      <c r="F389" s="15">
        <f>F393+F397</f>
        <v>32843.5</v>
      </c>
      <c r="G389" s="15">
        <v>0</v>
      </c>
      <c r="H389" s="15">
        <v>0</v>
      </c>
      <c r="I389" s="15">
        <v>0</v>
      </c>
      <c r="J389" s="110"/>
      <c r="K389" s="111"/>
      <c r="L389" s="111"/>
      <c r="M389" s="111"/>
      <c r="N389" s="112"/>
      <c r="O389" s="105"/>
    </row>
    <row r="390" spans="1:15" ht="40.5" customHeight="1">
      <c r="A390" s="101" t="s">
        <v>411</v>
      </c>
      <c r="B390" s="104" t="s">
        <v>389</v>
      </c>
      <c r="C390" s="106" t="s">
        <v>339</v>
      </c>
      <c r="D390" s="14" t="s">
        <v>107</v>
      </c>
      <c r="E390" s="15">
        <f>SUM(E391:E393)</f>
        <v>97093.4</v>
      </c>
      <c r="F390" s="15">
        <f>SUM(F391:F393)</f>
        <v>97093.4</v>
      </c>
      <c r="G390" s="15">
        <f>SUM(G391:G393)</f>
        <v>0</v>
      </c>
      <c r="H390" s="15">
        <f>SUM(H391:H393)</f>
        <v>0</v>
      </c>
      <c r="I390" s="15">
        <f>SUM(I391:I393)</f>
        <v>0</v>
      </c>
      <c r="J390" s="204" t="s">
        <v>69</v>
      </c>
      <c r="K390" s="210"/>
      <c r="L390" s="210"/>
      <c r="M390" s="210"/>
      <c r="N390" s="205"/>
      <c r="O390" s="105" t="s">
        <v>244</v>
      </c>
    </row>
    <row r="391" spans="1:15" ht="15" customHeight="1">
      <c r="A391" s="102"/>
      <c r="B391" s="104"/>
      <c r="C391" s="106"/>
      <c r="D391" s="14">
        <v>2015</v>
      </c>
      <c r="E391" s="15">
        <f>F391</f>
        <v>31360.400000000001</v>
      </c>
      <c r="F391" s="15">
        <v>31360.400000000001</v>
      </c>
      <c r="G391" s="15">
        <v>0</v>
      </c>
      <c r="H391" s="15">
        <v>0</v>
      </c>
      <c r="I391" s="15">
        <v>0</v>
      </c>
      <c r="J391" s="215"/>
      <c r="K391" s="182"/>
      <c r="L391" s="182"/>
      <c r="M391" s="182"/>
      <c r="N391" s="216"/>
      <c r="O391" s="105"/>
    </row>
    <row r="392" spans="1:15" ht="15" customHeight="1">
      <c r="A392" s="102"/>
      <c r="B392" s="104"/>
      <c r="C392" s="106"/>
      <c r="D392" s="14">
        <v>2016</v>
      </c>
      <c r="E392" s="15">
        <f>F392</f>
        <v>32889.5</v>
      </c>
      <c r="F392" s="15">
        <v>32889.5</v>
      </c>
      <c r="G392" s="15">
        <v>0</v>
      </c>
      <c r="H392" s="15">
        <v>0</v>
      </c>
      <c r="I392" s="15">
        <v>0</v>
      </c>
      <c r="J392" s="215"/>
      <c r="K392" s="182"/>
      <c r="L392" s="182"/>
      <c r="M392" s="182"/>
      <c r="N392" s="216"/>
      <c r="O392" s="105"/>
    </row>
    <row r="393" spans="1:15" ht="15" customHeight="1">
      <c r="A393" s="102"/>
      <c r="B393" s="104"/>
      <c r="C393" s="106"/>
      <c r="D393" s="14">
        <v>2017</v>
      </c>
      <c r="E393" s="15">
        <f>F393</f>
        <v>32843.5</v>
      </c>
      <c r="F393" s="15">
        <v>32843.5</v>
      </c>
      <c r="G393" s="15">
        <v>0</v>
      </c>
      <c r="H393" s="15">
        <v>0</v>
      </c>
      <c r="I393" s="15">
        <v>0</v>
      </c>
      <c r="J393" s="217"/>
      <c r="K393" s="218"/>
      <c r="L393" s="218"/>
      <c r="M393" s="218"/>
      <c r="N393" s="219"/>
      <c r="O393" s="105"/>
    </row>
    <row r="394" spans="1:15" ht="51.75" customHeight="1">
      <c r="A394" s="101" t="s">
        <v>412</v>
      </c>
      <c r="B394" s="104" t="s">
        <v>413</v>
      </c>
      <c r="C394" s="106" t="s">
        <v>157</v>
      </c>
      <c r="D394" s="14" t="s">
        <v>107</v>
      </c>
      <c r="E394" s="15">
        <f>SUM(E395:E397)</f>
        <v>0</v>
      </c>
      <c r="F394" s="15">
        <f>SUM(F395:F397)</f>
        <v>0</v>
      </c>
      <c r="G394" s="15">
        <f>SUM(G395:G397)</f>
        <v>0</v>
      </c>
      <c r="H394" s="15">
        <f>SUM(H395:H397)</f>
        <v>0</v>
      </c>
      <c r="I394" s="15">
        <f>SUM(I395:I397)</f>
        <v>0</v>
      </c>
      <c r="J394" s="204" t="s">
        <v>58</v>
      </c>
      <c r="K394" s="210"/>
      <c r="L394" s="210"/>
      <c r="M394" s="210"/>
      <c r="N394" s="205"/>
      <c r="O394" s="105" t="s">
        <v>244</v>
      </c>
    </row>
    <row r="395" spans="1:15" ht="15" customHeight="1">
      <c r="A395" s="102"/>
      <c r="B395" s="104"/>
      <c r="C395" s="106"/>
      <c r="D395" s="14">
        <v>2015</v>
      </c>
      <c r="E395" s="15">
        <f>F395</f>
        <v>0</v>
      </c>
      <c r="F395" s="15">
        <v>0</v>
      </c>
      <c r="G395" s="15">
        <v>0</v>
      </c>
      <c r="H395" s="15">
        <v>0</v>
      </c>
      <c r="I395" s="15">
        <v>0</v>
      </c>
      <c r="J395" s="215"/>
      <c r="K395" s="182"/>
      <c r="L395" s="182"/>
      <c r="M395" s="182"/>
      <c r="N395" s="216"/>
      <c r="O395" s="105"/>
    </row>
    <row r="396" spans="1:15" ht="15" customHeight="1">
      <c r="A396" s="102"/>
      <c r="B396" s="104"/>
      <c r="C396" s="106"/>
      <c r="D396" s="14">
        <v>2016</v>
      </c>
      <c r="E396" s="15">
        <f>F396</f>
        <v>0</v>
      </c>
      <c r="F396" s="15">
        <v>0</v>
      </c>
      <c r="G396" s="15">
        <v>0</v>
      </c>
      <c r="H396" s="15">
        <v>0</v>
      </c>
      <c r="I396" s="15">
        <v>0</v>
      </c>
      <c r="J396" s="215"/>
      <c r="K396" s="182"/>
      <c r="L396" s="182"/>
      <c r="M396" s="182"/>
      <c r="N396" s="216"/>
      <c r="O396" s="105"/>
    </row>
    <row r="397" spans="1:15" ht="15" customHeight="1">
      <c r="A397" s="103"/>
      <c r="B397" s="104"/>
      <c r="C397" s="106"/>
      <c r="D397" s="14">
        <v>2017</v>
      </c>
      <c r="E397" s="15">
        <f>F397</f>
        <v>0</v>
      </c>
      <c r="F397" s="15">
        <v>0</v>
      </c>
      <c r="G397" s="15">
        <v>0</v>
      </c>
      <c r="H397" s="15">
        <v>0</v>
      </c>
      <c r="I397" s="15">
        <v>0</v>
      </c>
      <c r="J397" s="217"/>
      <c r="K397" s="218"/>
      <c r="L397" s="218"/>
      <c r="M397" s="218"/>
      <c r="N397" s="219"/>
      <c r="O397" s="105"/>
    </row>
    <row r="398" spans="1:15" ht="12.75" customHeight="1">
      <c r="D398" s="81"/>
      <c r="E398" s="82"/>
      <c r="F398" s="82"/>
      <c r="G398" s="82"/>
      <c r="H398" s="82"/>
      <c r="I398" s="82"/>
      <c r="J398" s="4"/>
      <c r="K398" s="4"/>
      <c r="L398" s="4"/>
      <c r="M398" s="4"/>
      <c r="N398" s="4"/>
    </row>
    <row r="399" spans="1:15" ht="12.75" customHeight="1">
      <c r="D399" s="81"/>
      <c r="E399" s="82"/>
      <c r="F399" s="82"/>
      <c r="G399" s="82"/>
      <c r="H399" s="82"/>
      <c r="I399" s="82"/>
      <c r="J399" s="4"/>
      <c r="K399" s="4"/>
      <c r="L399" s="4"/>
      <c r="M399" s="4"/>
      <c r="N399" s="4"/>
    </row>
    <row r="400" spans="1:15" ht="12.75" customHeight="1">
      <c r="D400" s="81"/>
      <c r="E400" s="82"/>
      <c r="F400" s="82"/>
      <c r="G400" s="82"/>
      <c r="H400" s="82"/>
      <c r="I400" s="82"/>
      <c r="J400" s="4"/>
      <c r="K400" s="4"/>
      <c r="L400" s="4"/>
      <c r="M400" s="4"/>
      <c r="N400" s="4"/>
    </row>
    <row r="401" spans="4:14" ht="12.75" customHeight="1">
      <c r="D401" s="81"/>
      <c r="E401" s="82"/>
      <c r="F401" s="82"/>
      <c r="G401" s="82"/>
      <c r="H401" s="82"/>
      <c r="I401" s="82"/>
      <c r="J401" s="4"/>
      <c r="K401" s="4"/>
      <c r="L401" s="4"/>
      <c r="M401" s="4"/>
      <c r="N401" s="4"/>
    </row>
    <row r="402" spans="4:14" ht="12.75" customHeight="1">
      <c r="D402" s="81"/>
      <c r="E402" s="82"/>
      <c r="F402" s="82"/>
      <c r="G402" s="82"/>
      <c r="H402" s="82"/>
      <c r="I402" s="82"/>
      <c r="J402" s="4"/>
      <c r="K402" s="4"/>
      <c r="L402" s="4"/>
      <c r="M402" s="4"/>
      <c r="N402" s="4"/>
    </row>
    <row r="403" spans="4:14" ht="12.75" customHeight="1">
      <c r="D403" s="81"/>
      <c r="E403" s="82"/>
      <c r="F403" s="82"/>
      <c r="G403" s="82"/>
      <c r="H403" s="82"/>
      <c r="I403" s="82"/>
      <c r="J403" s="4"/>
      <c r="K403" s="4"/>
      <c r="L403" s="4"/>
      <c r="M403" s="4"/>
      <c r="N403" s="4"/>
    </row>
    <row r="404" spans="4:14" ht="12.75" customHeight="1">
      <c r="D404" s="81"/>
      <c r="E404" s="82"/>
      <c r="F404" s="82"/>
      <c r="G404" s="82"/>
      <c r="H404" s="82"/>
      <c r="I404" s="82"/>
      <c r="J404" s="4"/>
      <c r="K404" s="4"/>
      <c r="L404" s="4"/>
      <c r="M404" s="4"/>
      <c r="N404" s="4"/>
    </row>
    <row r="405" spans="4:14" ht="12.75" customHeight="1">
      <c r="D405" s="81"/>
      <c r="E405" s="82"/>
      <c r="F405" s="82"/>
      <c r="G405" s="82"/>
      <c r="H405" s="82"/>
      <c r="I405" s="82"/>
      <c r="J405" s="4"/>
      <c r="K405" s="4"/>
      <c r="L405" s="4"/>
      <c r="M405" s="4"/>
      <c r="N405" s="4"/>
    </row>
    <row r="406" spans="4:14" ht="12.75" customHeight="1">
      <c r="D406" s="81"/>
      <c r="E406" s="82"/>
      <c r="F406" s="82"/>
      <c r="G406" s="82"/>
      <c r="H406" s="82"/>
      <c r="I406" s="82"/>
      <c r="J406" s="4"/>
      <c r="K406" s="4"/>
      <c r="L406" s="4"/>
      <c r="M406" s="4"/>
      <c r="N406" s="4"/>
    </row>
    <row r="407" spans="4:14" ht="12.75" customHeight="1">
      <c r="D407" s="81"/>
      <c r="E407" s="82"/>
      <c r="F407" s="82"/>
      <c r="G407" s="82"/>
      <c r="H407" s="82"/>
      <c r="I407" s="82"/>
      <c r="J407" s="4"/>
      <c r="K407" s="4"/>
      <c r="L407" s="4"/>
      <c r="M407" s="4"/>
      <c r="N407" s="4"/>
    </row>
    <row r="408" spans="4:14" ht="12.75" customHeight="1">
      <c r="D408" s="81"/>
      <c r="E408" s="82"/>
      <c r="F408" s="82"/>
      <c r="G408" s="82"/>
      <c r="H408" s="82"/>
      <c r="I408" s="82"/>
      <c r="J408" s="4"/>
      <c r="K408" s="4"/>
      <c r="L408" s="4"/>
      <c r="M408" s="4"/>
      <c r="N408" s="4"/>
    </row>
    <row r="409" spans="4:14" ht="12.75" customHeight="1">
      <c r="D409" s="81"/>
      <c r="E409" s="82"/>
      <c r="F409" s="82"/>
      <c r="G409" s="82"/>
      <c r="H409" s="82"/>
      <c r="I409" s="82"/>
      <c r="J409" s="4"/>
      <c r="K409" s="4"/>
      <c r="L409" s="4"/>
      <c r="M409" s="4"/>
      <c r="N409" s="4"/>
    </row>
    <row r="410" spans="4:14" ht="12.75" customHeight="1">
      <c r="D410" s="81"/>
      <c r="E410" s="82"/>
      <c r="F410" s="82"/>
      <c r="G410" s="82"/>
      <c r="H410" s="82"/>
      <c r="I410" s="82"/>
      <c r="J410" s="4"/>
      <c r="K410" s="4"/>
      <c r="L410" s="4"/>
      <c r="M410" s="4"/>
      <c r="N410" s="4"/>
    </row>
    <row r="411" spans="4:14" ht="12.75" customHeight="1">
      <c r="D411" s="81"/>
      <c r="E411" s="82"/>
      <c r="F411" s="82"/>
      <c r="G411" s="82"/>
      <c r="H411" s="82"/>
      <c r="I411" s="82"/>
      <c r="J411" s="4"/>
      <c r="K411" s="4"/>
      <c r="L411" s="4"/>
      <c r="M411" s="4"/>
      <c r="N411" s="4"/>
    </row>
    <row r="412" spans="4:14" ht="12.75" customHeight="1">
      <c r="D412" s="81"/>
      <c r="E412" s="82"/>
      <c r="F412" s="82"/>
      <c r="G412" s="82"/>
      <c r="H412" s="82"/>
      <c r="I412" s="82"/>
      <c r="J412" s="4"/>
      <c r="K412" s="4"/>
      <c r="L412" s="4"/>
      <c r="M412" s="4"/>
      <c r="N412" s="4"/>
    </row>
    <row r="413" spans="4:14" ht="12.75" customHeight="1">
      <c r="D413" s="81"/>
      <c r="E413" s="82"/>
      <c r="F413" s="82"/>
      <c r="G413" s="82"/>
      <c r="H413" s="82"/>
      <c r="I413" s="82"/>
      <c r="J413" s="4"/>
      <c r="K413" s="4"/>
      <c r="L413" s="4"/>
      <c r="M413" s="4"/>
      <c r="N413" s="4"/>
    </row>
    <row r="414" spans="4:14" ht="12.75" customHeight="1">
      <c r="D414" s="81"/>
      <c r="E414" s="82"/>
      <c r="F414" s="82"/>
      <c r="G414" s="82"/>
      <c r="H414" s="82"/>
      <c r="I414" s="82"/>
      <c r="J414" s="4"/>
      <c r="K414" s="4"/>
      <c r="L414" s="4"/>
      <c r="M414" s="4"/>
      <c r="N414" s="4"/>
    </row>
    <row r="415" spans="4:14" ht="12.75" customHeight="1">
      <c r="D415" s="81"/>
      <c r="E415" s="82"/>
      <c r="F415" s="82"/>
      <c r="G415" s="82"/>
      <c r="H415" s="82"/>
      <c r="I415" s="82"/>
      <c r="J415" s="4"/>
      <c r="K415" s="4"/>
      <c r="L415" s="4"/>
      <c r="M415" s="4"/>
      <c r="N415" s="4"/>
    </row>
    <row r="416" spans="4:14" ht="12.75" customHeight="1">
      <c r="D416" s="81"/>
      <c r="E416" s="82"/>
      <c r="F416" s="82"/>
      <c r="G416" s="82"/>
      <c r="H416" s="82"/>
      <c r="I416" s="82"/>
      <c r="J416" s="4"/>
      <c r="K416" s="4"/>
      <c r="L416" s="4"/>
      <c r="M416" s="4"/>
      <c r="N416" s="4"/>
    </row>
    <row r="417" spans="4:14" ht="12.75" customHeight="1">
      <c r="D417" s="81"/>
      <c r="E417" s="82"/>
      <c r="F417" s="82"/>
      <c r="G417" s="82"/>
      <c r="H417" s="82"/>
      <c r="I417" s="82"/>
      <c r="J417" s="4"/>
      <c r="K417" s="4"/>
      <c r="L417" s="4"/>
      <c r="M417" s="4"/>
      <c r="N417" s="4"/>
    </row>
    <row r="418" spans="4:14" ht="12.75" customHeight="1">
      <c r="D418" s="81"/>
      <c r="E418" s="82"/>
      <c r="F418" s="82"/>
      <c r="G418" s="82"/>
      <c r="H418" s="82"/>
      <c r="I418" s="82"/>
      <c r="J418" s="4"/>
      <c r="K418" s="4"/>
      <c r="L418" s="4"/>
      <c r="M418" s="4"/>
      <c r="N418" s="4"/>
    </row>
    <row r="419" spans="4:14" ht="12.75" customHeight="1">
      <c r="D419" s="81"/>
      <c r="E419" s="82"/>
      <c r="F419" s="82"/>
      <c r="G419" s="82"/>
      <c r="H419" s="82"/>
      <c r="I419" s="82"/>
      <c r="J419" s="4"/>
      <c r="K419" s="4"/>
      <c r="L419" s="4"/>
      <c r="M419" s="4"/>
      <c r="N419" s="4"/>
    </row>
    <row r="420" spans="4:14" ht="12.75" customHeight="1">
      <c r="D420" s="81"/>
      <c r="E420" s="82"/>
      <c r="F420" s="82"/>
      <c r="G420" s="82"/>
      <c r="H420" s="82"/>
      <c r="I420" s="82"/>
      <c r="J420" s="4"/>
      <c r="K420" s="4"/>
      <c r="L420" s="4"/>
      <c r="M420" s="4"/>
      <c r="N420" s="4"/>
    </row>
    <row r="421" spans="4:14" ht="12.75" customHeight="1">
      <c r="D421" s="81"/>
      <c r="E421" s="82"/>
      <c r="F421" s="82"/>
      <c r="G421" s="82"/>
      <c r="H421" s="82"/>
      <c r="I421" s="82"/>
      <c r="J421" s="4"/>
      <c r="K421" s="4"/>
      <c r="L421" s="4"/>
      <c r="M421" s="4"/>
      <c r="N421" s="4"/>
    </row>
    <row r="422" spans="4:14" ht="12.75" customHeight="1">
      <c r="D422" s="81"/>
      <c r="E422" s="82"/>
      <c r="F422" s="82"/>
      <c r="G422" s="82"/>
      <c r="H422" s="82"/>
      <c r="I422" s="82"/>
      <c r="J422" s="4"/>
      <c r="K422" s="4"/>
      <c r="L422" s="4"/>
      <c r="M422" s="4"/>
      <c r="N422" s="4"/>
    </row>
    <row r="423" spans="4:14" ht="12.75" customHeight="1">
      <c r="D423" s="81"/>
      <c r="E423" s="82"/>
      <c r="F423" s="82"/>
      <c r="G423" s="82"/>
      <c r="H423" s="82"/>
      <c r="I423" s="82"/>
      <c r="J423" s="4"/>
      <c r="K423" s="4"/>
      <c r="L423" s="4"/>
      <c r="M423" s="4"/>
      <c r="N423" s="4"/>
    </row>
    <row r="424" spans="4:14" ht="12.75" customHeight="1">
      <c r="D424" s="81"/>
      <c r="E424" s="82"/>
      <c r="F424" s="82"/>
      <c r="G424" s="82"/>
      <c r="H424" s="82"/>
      <c r="I424" s="82"/>
      <c r="J424" s="4"/>
      <c r="K424" s="4"/>
      <c r="L424" s="4"/>
      <c r="M424" s="4"/>
      <c r="N424" s="4"/>
    </row>
    <row r="425" spans="4:14" ht="12.75" customHeight="1">
      <c r="D425" s="81"/>
      <c r="E425" s="82"/>
      <c r="F425" s="82"/>
      <c r="G425" s="82"/>
      <c r="H425" s="82"/>
      <c r="I425" s="82"/>
      <c r="J425" s="4"/>
      <c r="K425" s="4"/>
      <c r="L425" s="4"/>
      <c r="M425" s="4"/>
      <c r="N425" s="4"/>
    </row>
    <row r="426" spans="4:14" ht="12.75" customHeight="1">
      <c r="D426" s="81"/>
      <c r="E426" s="82"/>
      <c r="F426" s="82"/>
      <c r="G426" s="82"/>
      <c r="H426" s="82"/>
      <c r="I426" s="82"/>
      <c r="J426" s="4"/>
      <c r="K426" s="4"/>
      <c r="L426" s="4"/>
      <c r="M426" s="4"/>
      <c r="N426" s="4"/>
    </row>
    <row r="427" spans="4:14" ht="12.75" customHeight="1">
      <c r="D427" s="81"/>
      <c r="E427" s="82"/>
      <c r="F427" s="82"/>
      <c r="G427" s="82"/>
      <c r="H427" s="82"/>
      <c r="I427" s="82"/>
      <c r="J427" s="4"/>
      <c r="K427" s="4"/>
      <c r="L427" s="4"/>
      <c r="M427" s="4"/>
      <c r="N427" s="4"/>
    </row>
    <row r="428" spans="4:14" ht="12.75" customHeight="1">
      <c r="D428" s="81"/>
      <c r="E428" s="82"/>
      <c r="F428" s="82"/>
      <c r="G428" s="82"/>
      <c r="H428" s="82"/>
      <c r="I428" s="82"/>
      <c r="J428" s="4"/>
      <c r="K428" s="4"/>
      <c r="L428" s="4"/>
      <c r="M428" s="4"/>
      <c r="N428" s="4"/>
    </row>
    <row r="429" spans="4:14" ht="12.75" customHeight="1">
      <c r="D429" s="81"/>
      <c r="E429" s="82"/>
      <c r="F429" s="82"/>
      <c r="G429" s="82"/>
      <c r="H429" s="82"/>
      <c r="I429" s="82"/>
      <c r="J429" s="4"/>
      <c r="K429" s="4"/>
      <c r="L429" s="4"/>
      <c r="M429" s="4"/>
      <c r="N429" s="4"/>
    </row>
    <row r="430" spans="4:14" ht="12.75" customHeight="1">
      <c r="D430" s="81"/>
      <c r="E430" s="82"/>
      <c r="F430" s="82"/>
      <c r="G430" s="82"/>
      <c r="H430" s="82"/>
      <c r="I430" s="82"/>
      <c r="J430" s="4"/>
      <c r="K430" s="4"/>
      <c r="L430" s="4"/>
      <c r="M430" s="4"/>
      <c r="N430" s="4"/>
    </row>
    <row r="431" spans="4:14" ht="12.75" customHeight="1">
      <c r="D431" s="81"/>
      <c r="E431" s="82"/>
      <c r="F431" s="82"/>
      <c r="G431" s="82"/>
      <c r="H431" s="82"/>
      <c r="I431" s="82"/>
      <c r="J431" s="4"/>
      <c r="K431" s="4"/>
      <c r="L431" s="4"/>
      <c r="M431" s="4"/>
      <c r="N431" s="4"/>
    </row>
    <row r="432" spans="4:14" ht="12.75" customHeight="1">
      <c r="D432" s="81"/>
      <c r="E432" s="82"/>
      <c r="F432" s="82"/>
      <c r="G432" s="82"/>
      <c r="H432" s="82"/>
      <c r="I432" s="82"/>
      <c r="J432" s="4"/>
      <c r="K432" s="4"/>
      <c r="L432" s="4"/>
      <c r="M432" s="4"/>
      <c r="N432" s="4"/>
    </row>
    <row r="433" spans="4:14" ht="12.75" customHeight="1">
      <c r="D433" s="81"/>
      <c r="E433" s="82"/>
      <c r="F433" s="82"/>
      <c r="G433" s="82"/>
      <c r="H433" s="82"/>
      <c r="I433" s="82"/>
      <c r="J433" s="4"/>
      <c r="K433" s="4"/>
      <c r="L433" s="4"/>
      <c r="M433" s="4"/>
      <c r="N433" s="4"/>
    </row>
    <row r="434" spans="4:14" ht="12.75" customHeight="1">
      <c r="D434" s="81"/>
      <c r="E434" s="82"/>
      <c r="F434" s="82"/>
      <c r="G434" s="82"/>
      <c r="H434" s="82"/>
      <c r="I434" s="82"/>
      <c r="J434" s="4"/>
      <c r="K434" s="4"/>
      <c r="L434" s="4"/>
      <c r="M434" s="4"/>
      <c r="N434" s="4"/>
    </row>
    <row r="435" spans="4:14" ht="12.75" customHeight="1">
      <c r="D435" s="81"/>
      <c r="E435" s="82"/>
      <c r="F435" s="82"/>
      <c r="G435" s="82"/>
      <c r="H435" s="82"/>
      <c r="I435" s="82"/>
      <c r="J435" s="4"/>
      <c r="K435" s="4"/>
      <c r="L435" s="4"/>
      <c r="M435" s="4"/>
      <c r="N435" s="4"/>
    </row>
    <row r="436" spans="4:14" ht="12.75" customHeight="1">
      <c r="D436" s="81"/>
      <c r="E436" s="82"/>
      <c r="F436" s="82"/>
      <c r="G436" s="82"/>
      <c r="H436" s="82"/>
      <c r="I436" s="82"/>
      <c r="J436" s="4"/>
      <c r="K436" s="4"/>
      <c r="L436" s="4"/>
      <c r="M436" s="4"/>
      <c r="N436" s="4"/>
    </row>
    <row r="437" spans="4:14" ht="12.75" customHeight="1">
      <c r="D437" s="81"/>
      <c r="E437" s="82"/>
      <c r="F437" s="82"/>
      <c r="G437" s="82"/>
      <c r="H437" s="82"/>
      <c r="I437" s="82"/>
      <c r="J437" s="4"/>
      <c r="K437" s="4"/>
      <c r="L437" s="4"/>
      <c r="M437" s="4"/>
      <c r="N437" s="4"/>
    </row>
    <row r="438" spans="4:14" ht="12.75" customHeight="1">
      <c r="D438" s="81"/>
      <c r="E438" s="82"/>
      <c r="F438" s="82"/>
      <c r="G438" s="82"/>
      <c r="H438" s="82"/>
      <c r="I438" s="82"/>
      <c r="J438" s="4"/>
      <c r="K438" s="4"/>
      <c r="L438" s="4"/>
      <c r="M438" s="4"/>
      <c r="N438" s="4"/>
    </row>
    <row r="439" spans="4:14" ht="12.75" customHeight="1">
      <c r="D439" s="81"/>
      <c r="E439" s="82"/>
      <c r="F439" s="82"/>
      <c r="G439" s="82"/>
      <c r="H439" s="82"/>
      <c r="I439" s="82"/>
      <c r="J439" s="4"/>
      <c r="K439" s="4"/>
      <c r="L439" s="4"/>
      <c r="M439" s="4"/>
      <c r="N439" s="4"/>
    </row>
    <row r="440" spans="4:14" ht="12.75" customHeight="1">
      <c r="D440" s="81"/>
      <c r="E440" s="82"/>
      <c r="F440" s="82"/>
      <c r="G440" s="82"/>
      <c r="H440" s="82"/>
      <c r="I440" s="82"/>
      <c r="J440" s="4"/>
      <c r="K440" s="4"/>
      <c r="L440" s="4"/>
      <c r="M440" s="4"/>
      <c r="N440" s="4"/>
    </row>
    <row r="441" spans="4:14" ht="12.75" customHeight="1">
      <c r="D441" s="81"/>
      <c r="E441" s="82"/>
      <c r="F441" s="82"/>
      <c r="G441" s="82"/>
      <c r="H441" s="82"/>
      <c r="I441" s="82"/>
      <c r="J441" s="4"/>
      <c r="K441" s="4"/>
      <c r="L441" s="4"/>
      <c r="M441" s="4"/>
      <c r="N441" s="4"/>
    </row>
    <row r="442" spans="4:14" ht="12.75" customHeight="1">
      <c r="D442" s="81"/>
      <c r="E442" s="82"/>
      <c r="F442" s="82"/>
      <c r="G442" s="82"/>
      <c r="H442" s="82"/>
      <c r="I442" s="82"/>
      <c r="J442" s="4"/>
      <c r="K442" s="4"/>
      <c r="L442" s="4"/>
      <c r="M442" s="4"/>
      <c r="N442" s="4"/>
    </row>
    <row r="443" spans="4:14" ht="12.75" customHeight="1">
      <c r="D443" s="81"/>
      <c r="E443" s="82"/>
      <c r="F443" s="82"/>
      <c r="G443" s="82"/>
      <c r="H443" s="82"/>
      <c r="I443" s="82"/>
      <c r="J443" s="4"/>
      <c r="K443" s="4"/>
      <c r="L443" s="4"/>
      <c r="M443" s="4"/>
      <c r="N443" s="4"/>
    </row>
    <row r="444" spans="4:14" ht="12.75" customHeight="1">
      <c r="D444" s="81"/>
      <c r="E444" s="82"/>
      <c r="F444" s="82"/>
      <c r="G444" s="82"/>
      <c r="H444" s="82"/>
      <c r="I444" s="82"/>
      <c r="J444" s="4"/>
      <c r="K444" s="4"/>
      <c r="L444" s="4"/>
      <c r="M444" s="4"/>
      <c r="N444" s="4"/>
    </row>
    <row r="445" spans="4:14" ht="12.75" customHeight="1">
      <c r="D445" s="81"/>
      <c r="E445" s="82"/>
      <c r="F445" s="82"/>
      <c r="G445" s="82"/>
      <c r="H445" s="82"/>
      <c r="I445" s="82"/>
      <c r="J445" s="4"/>
      <c r="K445" s="4"/>
      <c r="L445" s="4"/>
      <c r="M445" s="4"/>
      <c r="N445" s="4"/>
    </row>
    <row r="446" spans="4:14" ht="12.75" customHeight="1">
      <c r="D446" s="81"/>
      <c r="E446" s="82"/>
      <c r="F446" s="82"/>
      <c r="G446" s="82"/>
      <c r="H446" s="82"/>
      <c r="I446" s="82"/>
      <c r="J446" s="4"/>
      <c r="K446" s="4"/>
      <c r="L446" s="4"/>
      <c r="M446" s="4"/>
      <c r="N446" s="4"/>
    </row>
    <row r="447" spans="4:14" ht="12.75" customHeight="1">
      <c r="D447" s="81"/>
      <c r="E447" s="82"/>
      <c r="F447" s="82"/>
      <c r="G447" s="82"/>
      <c r="H447" s="82"/>
      <c r="I447" s="82"/>
      <c r="J447" s="4"/>
      <c r="K447" s="4"/>
      <c r="L447" s="4"/>
      <c r="M447" s="4"/>
      <c r="N447" s="4"/>
    </row>
    <row r="448" spans="4:14" ht="12.75" customHeight="1">
      <c r="D448" s="81"/>
      <c r="E448" s="82"/>
      <c r="F448" s="82"/>
      <c r="G448" s="82"/>
      <c r="H448" s="82"/>
      <c r="I448" s="82"/>
      <c r="J448" s="4"/>
      <c r="K448" s="4"/>
      <c r="L448" s="4"/>
      <c r="M448" s="4"/>
      <c r="N448" s="4"/>
    </row>
    <row r="449" spans="4:14" ht="12.75" customHeight="1">
      <c r="D449" s="81"/>
      <c r="E449" s="82"/>
      <c r="F449" s="82"/>
      <c r="G449" s="82"/>
      <c r="H449" s="82"/>
      <c r="I449" s="82"/>
      <c r="J449" s="4"/>
      <c r="K449" s="4"/>
      <c r="L449" s="4"/>
      <c r="M449" s="4"/>
      <c r="N449" s="4"/>
    </row>
    <row r="450" spans="4:14" ht="12.75" customHeight="1">
      <c r="D450" s="81"/>
      <c r="E450" s="82"/>
      <c r="F450" s="82"/>
      <c r="G450" s="82"/>
      <c r="H450" s="82"/>
      <c r="I450" s="82"/>
      <c r="J450" s="4"/>
      <c r="K450" s="4"/>
      <c r="L450" s="4"/>
      <c r="M450" s="4"/>
      <c r="N450" s="4"/>
    </row>
    <row r="451" spans="4:14" ht="12.75" customHeight="1">
      <c r="D451" s="81"/>
      <c r="E451" s="82"/>
      <c r="F451" s="82"/>
      <c r="G451" s="82"/>
      <c r="H451" s="82"/>
      <c r="I451" s="82"/>
      <c r="J451" s="4"/>
      <c r="K451" s="4"/>
      <c r="L451" s="4"/>
      <c r="M451" s="4"/>
      <c r="N451" s="4"/>
    </row>
    <row r="452" spans="4:14" ht="12.75" customHeight="1">
      <c r="D452" s="81"/>
      <c r="E452" s="82"/>
      <c r="F452" s="82"/>
      <c r="G452" s="82"/>
      <c r="H452" s="82"/>
      <c r="I452" s="82"/>
      <c r="J452" s="4"/>
      <c r="K452" s="4"/>
      <c r="L452" s="4"/>
      <c r="M452" s="4"/>
      <c r="N452" s="4"/>
    </row>
    <row r="453" spans="4:14" ht="12.75" customHeight="1">
      <c r="D453" s="81"/>
      <c r="E453" s="82"/>
      <c r="F453" s="82"/>
      <c r="G453" s="82"/>
      <c r="H453" s="82"/>
      <c r="I453" s="82"/>
      <c r="J453" s="4"/>
      <c r="K453" s="4"/>
      <c r="L453" s="4"/>
      <c r="M453" s="4"/>
      <c r="N453" s="4"/>
    </row>
    <row r="454" spans="4:14" ht="12.75" customHeight="1">
      <c r="D454" s="81"/>
      <c r="E454" s="82"/>
      <c r="F454" s="82"/>
      <c r="G454" s="82"/>
      <c r="H454" s="82"/>
      <c r="I454" s="82"/>
      <c r="J454" s="4"/>
      <c r="K454" s="4"/>
      <c r="L454" s="4"/>
      <c r="M454" s="4"/>
      <c r="N454" s="4"/>
    </row>
    <row r="455" spans="4:14" ht="12.75" customHeight="1">
      <c r="D455" s="81"/>
      <c r="E455" s="82"/>
      <c r="F455" s="82"/>
      <c r="G455" s="82"/>
      <c r="H455" s="82"/>
      <c r="I455" s="82"/>
      <c r="J455" s="4"/>
      <c r="K455" s="4"/>
      <c r="L455" s="4"/>
      <c r="M455" s="4"/>
      <c r="N455" s="4"/>
    </row>
    <row r="456" spans="4:14" ht="12.75" customHeight="1">
      <c r="D456" s="81"/>
      <c r="E456" s="82"/>
      <c r="F456" s="82"/>
      <c r="G456" s="82"/>
      <c r="H456" s="82"/>
      <c r="I456" s="82"/>
      <c r="J456" s="4"/>
      <c r="K456" s="4"/>
      <c r="L456" s="4"/>
      <c r="M456" s="4"/>
      <c r="N456" s="4"/>
    </row>
    <row r="457" spans="4:14" ht="12.75" customHeight="1">
      <c r="D457" s="81"/>
      <c r="E457" s="82"/>
      <c r="F457" s="82"/>
      <c r="G457" s="82"/>
      <c r="H457" s="82"/>
      <c r="I457" s="82"/>
      <c r="J457" s="4"/>
      <c r="K457" s="4"/>
      <c r="L457" s="4"/>
      <c r="M457" s="4"/>
      <c r="N457" s="4"/>
    </row>
    <row r="458" spans="4:14" ht="12.75" customHeight="1">
      <c r="D458" s="81"/>
      <c r="E458" s="82"/>
      <c r="F458" s="82"/>
      <c r="G458" s="82"/>
      <c r="H458" s="82"/>
      <c r="I458" s="82"/>
      <c r="J458" s="4"/>
      <c r="K458" s="4"/>
      <c r="L458" s="4"/>
      <c r="M458" s="4"/>
      <c r="N458" s="4"/>
    </row>
    <row r="459" spans="4:14" ht="12.75" customHeight="1">
      <c r="D459" s="81"/>
      <c r="E459" s="82"/>
      <c r="F459" s="82"/>
      <c r="G459" s="82"/>
      <c r="H459" s="82"/>
      <c r="I459" s="82"/>
      <c r="J459" s="4"/>
      <c r="K459" s="4"/>
      <c r="L459" s="4"/>
      <c r="M459" s="4"/>
      <c r="N459" s="4"/>
    </row>
    <row r="460" spans="4:14" ht="12.75" customHeight="1">
      <c r="D460" s="81"/>
      <c r="E460" s="82"/>
      <c r="F460" s="82"/>
      <c r="G460" s="82"/>
      <c r="H460" s="82"/>
      <c r="I460" s="82"/>
      <c r="J460" s="4"/>
      <c r="K460" s="4"/>
      <c r="L460" s="4"/>
      <c r="M460" s="4"/>
      <c r="N460" s="4"/>
    </row>
    <row r="461" spans="4:14" ht="12.75" customHeight="1">
      <c r="D461" s="81"/>
      <c r="E461" s="82"/>
      <c r="F461" s="82"/>
      <c r="G461" s="82"/>
      <c r="H461" s="82"/>
      <c r="I461" s="82"/>
      <c r="J461" s="4"/>
      <c r="K461" s="4"/>
      <c r="L461" s="4"/>
      <c r="M461" s="4"/>
      <c r="N461" s="4"/>
    </row>
    <row r="462" spans="4:14" ht="12.75" customHeight="1">
      <c r="D462" s="81"/>
      <c r="E462" s="82"/>
      <c r="F462" s="82"/>
      <c r="G462" s="82"/>
      <c r="H462" s="82"/>
      <c r="I462" s="82"/>
      <c r="J462" s="4"/>
      <c r="K462" s="4"/>
      <c r="L462" s="4"/>
      <c r="M462" s="4"/>
      <c r="N462" s="4"/>
    </row>
    <row r="463" spans="4:14" ht="12.75" customHeight="1">
      <c r="D463" s="81"/>
      <c r="E463" s="82"/>
      <c r="F463" s="82"/>
      <c r="G463" s="82"/>
      <c r="H463" s="82"/>
      <c r="I463" s="82"/>
      <c r="J463" s="4"/>
      <c r="K463" s="4"/>
      <c r="L463" s="4"/>
      <c r="M463" s="4"/>
      <c r="N463" s="4"/>
    </row>
    <row r="464" spans="4:14" ht="12.75" customHeight="1">
      <c r="D464" s="81"/>
      <c r="E464" s="82"/>
      <c r="F464" s="82"/>
      <c r="G464" s="82"/>
      <c r="H464" s="82"/>
      <c r="I464" s="82"/>
      <c r="J464" s="4"/>
      <c r="K464" s="4"/>
      <c r="L464" s="4"/>
      <c r="M464" s="4"/>
      <c r="N464" s="4"/>
    </row>
    <row r="465" spans="4:14" ht="12.75" customHeight="1">
      <c r="D465" s="81"/>
      <c r="E465" s="82"/>
      <c r="F465" s="82"/>
      <c r="G465" s="82"/>
      <c r="H465" s="82"/>
      <c r="I465" s="82"/>
      <c r="J465" s="4"/>
      <c r="K465" s="4"/>
      <c r="L465" s="4"/>
      <c r="M465" s="4"/>
      <c r="N465" s="4"/>
    </row>
    <row r="466" spans="4:14" ht="12.75" customHeight="1">
      <c r="D466" s="81"/>
      <c r="E466" s="82"/>
      <c r="F466" s="82"/>
      <c r="G466" s="82"/>
      <c r="H466" s="82"/>
      <c r="I466" s="82"/>
      <c r="J466" s="4"/>
      <c r="K466" s="4"/>
      <c r="L466" s="4"/>
      <c r="M466" s="4"/>
      <c r="N466" s="4"/>
    </row>
    <row r="467" spans="4:14" ht="12.75" customHeight="1">
      <c r="D467" s="81"/>
      <c r="E467" s="82"/>
      <c r="F467" s="82"/>
      <c r="G467" s="82"/>
      <c r="H467" s="82"/>
      <c r="I467" s="82"/>
      <c r="J467" s="4"/>
      <c r="K467" s="4"/>
      <c r="L467" s="4"/>
      <c r="M467" s="4"/>
      <c r="N467" s="4"/>
    </row>
    <row r="468" spans="4:14" ht="12.75" customHeight="1">
      <c r="D468" s="81"/>
      <c r="E468" s="82"/>
      <c r="F468" s="82"/>
      <c r="G468" s="82"/>
      <c r="H468" s="82"/>
      <c r="I468" s="82"/>
      <c r="J468" s="4"/>
      <c r="K468" s="4"/>
      <c r="L468" s="4"/>
      <c r="M468" s="4"/>
      <c r="N468" s="4"/>
    </row>
    <row r="469" spans="4:14" ht="12.75" customHeight="1">
      <c r="D469" s="81"/>
      <c r="E469" s="82"/>
      <c r="F469" s="82"/>
      <c r="G469" s="82"/>
      <c r="H469" s="82"/>
      <c r="I469" s="82"/>
      <c r="J469" s="4"/>
      <c r="K469" s="4"/>
      <c r="L469" s="4"/>
      <c r="M469" s="4"/>
      <c r="N469" s="4"/>
    </row>
    <row r="470" spans="4:14" ht="12.75" customHeight="1">
      <c r="D470" s="81"/>
      <c r="E470" s="82"/>
      <c r="F470" s="82"/>
      <c r="G470" s="82"/>
      <c r="H470" s="82"/>
      <c r="I470" s="82"/>
      <c r="J470" s="4"/>
      <c r="K470" s="4"/>
      <c r="L470" s="4"/>
      <c r="M470" s="4"/>
      <c r="N470" s="4"/>
    </row>
    <row r="471" spans="4:14" ht="12.75" customHeight="1">
      <c r="D471" s="81"/>
      <c r="E471" s="82"/>
      <c r="F471" s="82"/>
      <c r="G471" s="82"/>
      <c r="H471" s="82"/>
      <c r="I471" s="82"/>
      <c r="J471" s="4"/>
      <c r="K471" s="4"/>
      <c r="L471" s="4"/>
      <c r="M471" s="4"/>
      <c r="N471" s="4"/>
    </row>
    <row r="472" spans="4:14" ht="12.75" customHeight="1">
      <c r="D472" s="81"/>
      <c r="E472" s="82"/>
      <c r="F472" s="82"/>
      <c r="G472" s="82"/>
      <c r="H472" s="82"/>
      <c r="I472" s="82"/>
      <c r="J472" s="4"/>
      <c r="K472" s="4"/>
      <c r="L472" s="4"/>
      <c r="M472" s="4"/>
      <c r="N472" s="4"/>
    </row>
    <row r="473" spans="4:14" ht="12.75" customHeight="1">
      <c r="D473" s="81"/>
      <c r="E473" s="82"/>
      <c r="F473" s="82"/>
      <c r="G473" s="82"/>
      <c r="H473" s="82"/>
      <c r="I473" s="82"/>
      <c r="J473" s="4"/>
      <c r="K473" s="4"/>
      <c r="L473" s="4"/>
      <c r="M473" s="4"/>
      <c r="N473" s="4"/>
    </row>
    <row r="474" spans="4:14" ht="12.75" customHeight="1">
      <c r="D474" s="81"/>
      <c r="E474" s="82"/>
      <c r="F474" s="82"/>
      <c r="G474" s="82"/>
      <c r="H474" s="82"/>
      <c r="I474" s="82"/>
      <c r="J474" s="4"/>
      <c r="K474" s="4"/>
      <c r="L474" s="4"/>
      <c r="M474" s="4"/>
      <c r="N474" s="4"/>
    </row>
    <row r="475" spans="4:14" ht="12.75" customHeight="1">
      <c r="D475" s="81"/>
      <c r="E475" s="82"/>
      <c r="F475" s="82"/>
      <c r="G475" s="82"/>
      <c r="H475" s="82"/>
      <c r="I475" s="82"/>
      <c r="J475" s="4"/>
      <c r="K475" s="4"/>
      <c r="L475" s="4"/>
      <c r="M475" s="4"/>
      <c r="N475" s="4"/>
    </row>
    <row r="476" spans="4:14" ht="12.75" customHeight="1">
      <c r="D476" s="81"/>
      <c r="E476" s="82"/>
      <c r="F476" s="82"/>
      <c r="G476" s="82"/>
      <c r="H476" s="82"/>
      <c r="I476" s="82"/>
      <c r="J476" s="4"/>
      <c r="K476" s="4"/>
      <c r="L476" s="4"/>
      <c r="M476" s="4"/>
      <c r="N476" s="4"/>
    </row>
    <row r="477" spans="4:14" ht="12.75" customHeight="1">
      <c r="D477" s="81"/>
      <c r="E477" s="82"/>
      <c r="F477" s="82"/>
      <c r="G477" s="82"/>
      <c r="H477" s="82"/>
      <c r="I477" s="82"/>
      <c r="J477" s="4"/>
      <c r="K477" s="4"/>
      <c r="L477" s="4"/>
      <c r="M477" s="4"/>
      <c r="N477" s="4"/>
    </row>
    <row r="478" spans="4:14" ht="12.75" customHeight="1">
      <c r="D478" s="81"/>
      <c r="E478" s="82"/>
      <c r="F478" s="82"/>
      <c r="G478" s="82"/>
      <c r="H478" s="82"/>
      <c r="I478" s="82"/>
      <c r="J478" s="4"/>
      <c r="K478" s="4"/>
      <c r="L478" s="4"/>
      <c r="M478" s="4"/>
      <c r="N478" s="4"/>
    </row>
    <row r="479" spans="4:14" ht="12.75" customHeight="1">
      <c r="D479" s="81"/>
      <c r="E479" s="82"/>
      <c r="F479" s="82"/>
      <c r="G479" s="82"/>
      <c r="H479" s="82"/>
      <c r="I479" s="82"/>
      <c r="J479" s="4"/>
      <c r="K479" s="4"/>
      <c r="L479" s="4"/>
      <c r="M479" s="4"/>
      <c r="N479" s="4"/>
    </row>
    <row r="480" spans="4:14" ht="12.75" customHeight="1">
      <c r="D480" s="81"/>
      <c r="E480" s="82"/>
      <c r="F480" s="82"/>
      <c r="G480" s="82"/>
      <c r="H480" s="82"/>
      <c r="I480" s="82"/>
      <c r="J480" s="4"/>
      <c r="K480" s="4"/>
      <c r="L480" s="4"/>
      <c r="M480" s="4"/>
      <c r="N480" s="4"/>
    </row>
    <row r="481" spans="4:14" ht="12.75" customHeight="1">
      <c r="D481" s="81"/>
      <c r="E481" s="82"/>
      <c r="F481" s="82"/>
      <c r="G481" s="82"/>
      <c r="H481" s="82"/>
      <c r="I481" s="82"/>
      <c r="J481" s="4"/>
      <c r="K481" s="4"/>
      <c r="L481" s="4"/>
      <c r="M481" s="4"/>
      <c r="N481" s="4"/>
    </row>
    <row r="482" spans="4:14" ht="12.75" customHeight="1">
      <c r="D482" s="81"/>
      <c r="E482" s="82"/>
      <c r="F482" s="82"/>
      <c r="G482" s="82"/>
      <c r="H482" s="82"/>
      <c r="I482" s="82"/>
      <c r="J482" s="4"/>
      <c r="K482" s="4"/>
      <c r="L482" s="4"/>
      <c r="M482" s="4"/>
      <c r="N482" s="4"/>
    </row>
    <row r="483" spans="4:14" ht="12.75" customHeight="1">
      <c r="D483" s="81"/>
      <c r="E483" s="82"/>
      <c r="F483" s="82"/>
      <c r="G483" s="82"/>
      <c r="H483" s="82"/>
      <c r="I483" s="82"/>
      <c r="J483" s="4"/>
      <c r="K483" s="4"/>
      <c r="L483" s="4"/>
      <c r="M483" s="4"/>
      <c r="N483" s="4"/>
    </row>
    <row r="484" spans="4:14" ht="12.75" customHeight="1">
      <c r="D484" s="81"/>
      <c r="E484" s="82"/>
      <c r="F484" s="82"/>
      <c r="G484" s="82"/>
      <c r="H484" s="82"/>
      <c r="I484" s="82"/>
      <c r="J484" s="4"/>
      <c r="K484" s="4"/>
      <c r="L484" s="4"/>
      <c r="M484" s="4"/>
      <c r="N484" s="4"/>
    </row>
    <row r="485" spans="4:14" ht="12.75" customHeight="1">
      <c r="D485" s="81"/>
      <c r="E485" s="82"/>
      <c r="F485" s="82"/>
      <c r="G485" s="82"/>
      <c r="H485" s="82"/>
      <c r="I485" s="82"/>
      <c r="J485" s="4"/>
      <c r="K485" s="4"/>
      <c r="L485" s="4"/>
      <c r="M485" s="4"/>
      <c r="N485" s="4"/>
    </row>
    <row r="486" spans="4:14" ht="12.75" customHeight="1">
      <c r="D486" s="81"/>
      <c r="E486" s="82"/>
      <c r="F486" s="82"/>
      <c r="G486" s="82"/>
      <c r="H486" s="82"/>
      <c r="I486" s="82"/>
      <c r="J486" s="4"/>
      <c r="K486" s="4"/>
      <c r="L486" s="4"/>
      <c r="M486" s="4"/>
      <c r="N486" s="4"/>
    </row>
    <row r="487" spans="4:14" ht="12.75" customHeight="1">
      <c r="D487" s="81"/>
      <c r="E487" s="82"/>
      <c r="F487" s="82"/>
      <c r="G487" s="82"/>
      <c r="H487" s="82"/>
      <c r="I487" s="82"/>
      <c r="J487" s="4"/>
      <c r="K487" s="4"/>
      <c r="L487" s="4"/>
      <c r="M487" s="4"/>
      <c r="N487" s="4"/>
    </row>
    <row r="488" spans="4:14" ht="12.75" customHeight="1">
      <c r="D488" s="81"/>
      <c r="E488" s="82"/>
      <c r="F488" s="82"/>
      <c r="G488" s="82"/>
      <c r="H488" s="82"/>
      <c r="I488" s="82"/>
      <c r="J488" s="4"/>
      <c r="K488" s="4"/>
      <c r="L488" s="4"/>
      <c r="M488" s="4"/>
      <c r="N488" s="4"/>
    </row>
    <row r="489" spans="4:14" ht="12.75" customHeight="1">
      <c r="D489" s="81"/>
      <c r="E489" s="82"/>
      <c r="F489" s="82"/>
      <c r="G489" s="82"/>
      <c r="H489" s="82"/>
      <c r="I489" s="82"/>
      <c r="J489" s="4"/>
      <c r="K489" s="4"/>
      <c r="L489" s="4"/>
      <c r="M489" s="4"/>
      <c r="N489" s="4"/>
    </row>
    <row r="490" spans="4:14" ht="12.75" customHeight="1">
      <c r="D490" s="81"/>
      <c r="E490" s="82"/>
      <c r="F490" s="82"/>
      <c r="G490" s="82"/>
      <c r="H490" s="82"/>
      <c r="I490" s="82"/>
      <c r="J490" s="4"/>
      <c r="K490" s="4"/>
      <c r="L490" s="4"/>
      <c r="M490" s="4"/>
      <c r="N490" s="4"/>
    </row>
    <row r="491" spans="4:14" ht="12.75" customHeight="1">
      <c r="D491" s="81"/>
      <c r="E491" s="82"/>
      <c r="F491" s="82"/>
      <c r="G491" s="82"/>
      <c r="H491" s="82"/>
      <c r="I491" s="82"/>
      <c r="J491" s="4"/>
      <c r="K491" s="4"/>
      <c r="L491" s="4"/>
      <c r="M491" s="4"/>
      <c r="N491" s="4"/>
    </row>
    <row r="492" spans="4:14" ht="12.75" customHeight="1">
      <c r="D492" s="81"/>
      <c r="E492" s="82"/>
      <c r="F492" s="82"/>
      <c r="G492" s="82"/>
      <c r="H492" s="82"/>
      <c r="I492" s="82"/>
      <c r="J492" s="4"/>
      <c r="K492" s="4"/>
      <c r="L492" s="4"/>
      <c r="M492" s="4"/>
      <c r="N492" s="4"/>
    </row>
    <row r="493" spans="4:14" ht="12.75" customHeight="1">
      <c r="D493" s="81"/>
      <c r="E493" s="82"/>
      <c r="F493" s="82"/>
      <c r="G493" s="82"/>
      <c r="H493" s="82"/>
      <c r="I493" s="82"/>
      <c r="J493" s="4"/>
      <c r="K493" s="4"/>
      <c r="L493" s="4"/>
      <c r="M493" s="4"/>
      <c r="N493" s="4"/>
    </row>
    <row r="494" spans="4:14" ht="12.75" customHeight="1">
      <c r="D494" s="81"/>
      <c r="E494" s="82"/>
      <c r="F494" s="82"/>
      <c r="G494" s="82"/>
      <c r="H494" s="82"/>
      <c r="I494" s="82"/>
      <c r="J494" s="4"/>
      <c r="K494" s="4"/>
      <c r="L494" s="4"/>
      <c r="M494" s="4"/>
      <c r="N494" s="4"/>
    </row>
    <row r="495" spans="4:14" ht="12.75" customHeight="1">
      <c r="D495" s="81"/>
      <c r="E495" s="82"/>
      <c r="F495" s="82"/>
      <c r="G495" s="82"/>
      <c r="H495" s="82"/>
      <c r="I495" s="82"/>
      <c r="J495" s="4"/>
      <c r="K495" s="4"/>
      <c r="L495" s="4"/>
      <c r="M495" s="4"/>
      <c r="N495" s="4"/>
    </row>
    <row r="496" spans="4:14" ht="12.75" customHeight="1">
      <c r="D496" s="81"/>
      <c r="E496" s="82"/>
      <c r="F496" s="82"/>
      <c r="G496" s="82"/>
      <c r="H496" s="82"/>
      <c r="I496" s="82"/>
      <c r="J496" s="4"/>
      <c r="K496" s="4"/>
      <c r="L496" s="4"/>
      <c r="M496" s="4"/>
      <c r="N496" s="4"/>
    </row>
    <row r="497" spans="4:14" ht="12.75" customHeight="1">
      <c r="D497" s="81"/>
      <c r="E497" s="82"/>
      <c r="F497" s="82"/>
      <c r="G497" s="82"/>
      <c r="H497" s="82"/>
      <c r="I497" s="82"/>
      <c r="J497" s="4"/>
      <c r="K497" s="4"/>
      <c r="L497" s="4"/>
      <c r="M497" s="4"/>
      <c r="N497" s="4"/>
    </row>
    <row r="498" spans="4:14" ht="12.75" customHeight="1">
      <c r="D498" s="81"/>
      <c r="E498" s="82"/>
      <c r="F498" s="82"/>
      <c r="G498" s="82"/>
      <c r="H498" s="82"/>
      <c r="I498" s="82"/>
      <c r="J498" s="4"/>
      <c r="K498" s="4"/>
      <c r="L498" s="4"/>
      <c r="M498" s="4"/>
      <c r="N498" s="4"/>
    </row>
    <row r="499" spans="4:14" ht="12.75" customHeight="1">
      <c r="D499" s="81"/>
      <c r="E499" s="82"/>
      <c r="F499" s="82"/>
      <c r="G499" s="82"/>
      <c r="H499" s="82"/>
      <c r="I499" s="82"/>
      <c r="J499" s="4"/>
      <c r="K499" s="4"/>
      <c r="L499" s="4"/>
      <c r="M499" s="4"/>
      <c r="N499" s="4"/>
    </row>
    <row r="500" spans="4:14" ht="12.75" customHeight="1">
      <c r="D500" s="81"/>
      <c r="E500" s="82"/>
      <c r="F500" s="82"/>
      <c r="G500" s="82"/>
      <c r="H500" s="82"/>
      <c r="I500" s="82"/>
      <c r="J500" s="4"/>
      <c r="K500" s="4"/>
      <c r="L500" s="4"/>
      <c r="M500" s="4"/>
      <c r="N500" s="4"/>
    </row>
    <row r="501" spans="4:14" ht="12.75" customHeight="1">
      <c r="D501" s="81"/>
      <c r="E501" s="82"/>
      <c r="F501" s="82"/>
      <c r="G501" s="82"/>
      <c r="H501" s="82"/>
      <c r="I501" s="82"/>
      <c r="J501" s="4"/>
      <c r="K501" s="4"/>
      <c r="L501" s="4"/>
      <c r="M501" s="4"/>
      <c r="N501" s="4"/>
    </row>
    <row r="502" spans="4:14" ht="12.75" customHeight="1">
      <c r="D502" s="81"/>
      <c r="E502" s="82"/>
      <c r="F502" s="82"/>
      <c r="G502" s="82"/>
      <c r="H502" s="82"/>
      <c r="I502" s="82"/>
      <c r="J502" s="4"/>
      <c r="K502" s="4"/>
      <c r="L502" s="4"/>
      <c r="M502" s="4"/>
      <c r="N502" s="4"/>
    </row>
    <row r="503" spans="4:14" ht="12.75" customHeight="1">
      <c r="D503" s="81"/>
      <c r="E503" s="82"/>
      <c r="F503" s="82"/>
      <c r="G503" s="82"/>
      <c r="H503" s="82"/>
      <c r="I503" s="82"/>
      <c r="J503" s="4"/>
      <c r="K503" s="4"/>
      <c r="L503" s="4"/>
      <c r="M503" s="4"/>
      <c r="N503" s="4"/>
    </row>
    <row r="504" spans="4:14" ht="12.75" customHeight="1">
      <c r="D504" s="81"/>
      <c r="E504" s="82"/>
      <c r="F504" s="82"/>
      <c r="G504" s="82"/>
      <c r="H504" s="82"/>
      <c r="I504" s="82"/>
      <c r="J504" s="4"/>
      <c r="K504" s="4"/>
      <c r="L504" s="4"/>
      <c r="M504" s="4"/>
      <c r="N504" s="4"/>
    </row>
    <row r="505" spans="4:14" ht="12.75" customHeight="1">
      <c r="D505" s="81"/>
      <c r="E505" s="82"/>
      <c r="F505" s="82"/>
      <c r="G505" s="82"/>
      <c r="H505" s="82"/>
      <c r="I505" s="82"/>
      <c r="J505" s="4"/>
      <c r="K505" s="4"/>
      <c r="L505" s="4"/>
      <c r="M505" s="4"/>
      <c r="N505" s="4"/>
    </row>
    <row r="506" spans="4:14" ht="12.75" customHeight="1">
      <c r="D506" s="81"/>
      <c r="E506" s="82"/>
      <c r="F506" s="82"/>
      <c r="G506" s="82"/>
      <c r="H506" s="82"/>
      <c r="I506" s="82"/>
      <c r="J506" s="4"/>
      <c r="K506" s="4"/>
      <c r="L506" s="4"/>
      <c r="M506" s="4"/>
      <c r="N506" s="4"/>
    </row>
    <row r="507" spans="4:14" ht="12.75" customHeight="1">
      <c r="D507" s="81"/>
      <c r="E507" s="82"/>
      <c r="F507" s="82"/>
      <c r="G507" s="82"/>
      <c r="H507" s="82"/>
      <c r="I507" s="82"/>
      <c r="J507" s="4"/>
      <c r="K507" s="4"/>
      <c r="L507" s="4"/>
      <c r="M507" s="4"/>
      <c r="N507" s="4"/>
    </row>
    <row r="508" spans="4:14" ht="12.75" customHeight="1">
      <c r="D508" s="81"/>
      <c r="E508" s="82"/>
      <c r="F508" s="82"/>
      <c r="G508" s="82"/>
      <c r="H508" s="82"/>
      <c r="I508" s="82"/>
      <c r="J508" s="4"/>
      <c r="K508" s="4"/>
      <c r="L508" s="4"/>
      <c r="M508" s="4"/>
      <c r="N508" s="4"/>
    </row>
    <row r="509" spans="4:14" ht="12.75" customHeight="1">
      <c r="D509" s="81"/>
      <c r="E509" s="82"/>
      <c r="F509" s="82"/>
      <c r="G509" s="82"/>
      <c r="H509" s="82"/>
      <c r="I509" s="82"/>
      <c r="J509" s="4"/>
      <c r="K509" s="4"/>
      <c r="L509" s="4"/>
      <c r="M509" s="4"/>
      <c r="N509" s="4"/>
    </row>
    <row r="510" spans="4:14" ht="12.75" customHeight="1">
      <c r="D510" s="81"/>
      <c r="E510" s="82"/>
      <c r="F510" s="82"/>
      <c r="G510" s="82"/>
      <c r="H510" s="82"/>
      <c r="I510" s="82"/>
      <c r="J510" s="4"/>
      <c r="K510" s="4"/>
      <c r="L510" s="4"/>
      <c r="M510" s="4"/>
      <c r="N510" s="4"/>
    </row>
    <row r="511" spans="4:14" ht="12.75" customHeight="1">
      <c r="D511" s="81"/>
      <c r="E511" s="82"/>
      <c r="F511" s="82"/>
      <c r="G511" s="82"/>
      <c r="H511" s="82"/>
      <c r="I511" s="82"/>
      <c r="J511" s="4"/>
      <c r="K511" s="4"/>
      <c r="L511" s="4"/>
      <c r="M511" s="4"/>
      <c r="N511" s="4"/>
    </row>
    <row r="512" spans="4:14" ht="12.75" customHeight="1">
      <c r="D512" s="81"/>
      <c r="E512" s="82"/>
      <c r="F512" s="82"/>
      <c r="G512" s="82"/>
      <c r="H512" s="82"/>
      <c r="I512" s="82"/>
      <c r="J512" s="4"/>
      <c r="K512" s="4"/>
      <c r="L512" s="4"/>
      <c r="M512" s="4"/>
      <c r="N512" s="4"/>
    </row>
    <row r="513" spans="4:14" ht="12.75" customHeight="1">
      <c r="D513" s="81"/>
      <c r="E513" s="82"/>
      <c r="F513" s="82"/>
      <c r="G513" s="82"/>
      <c r="H513" s="82"/>
      <c r="I513" s="82"/>
      <c r="J513" s="4"/>
      <c r="K513" s="4"/>
      <c r="L513" s="4"/>
      <c r="M513" s="4"/>
      <c r="N513" s="4"/>
    </row>
    <row r="514" spans="4:14" ht="12.75" customHeight="1">
      <c r="D514" s="81"/>
      <c r="E514" s="82"/>
      <c r="F514" s="82"/>
      <c r="G514" s="82"/>
      <c r="H514" s="82"/>
      <c r="I514" s="82"/>
      <c r="J514" s="4"/>
      <c r="K514" s="4"/>
      <c r="L514" s="4"/>
      <c r="M514" s="4"/>
      <c r="N514" s="4"/>
    </row>
    <row r="515" spans="4:14" ht="12.75" customHeight="1">
      <c r="D515" s="81"/>
      <c r="E515" s="82"/>
      <c r="F515" s="82"/>
      <c r="G515" s="82"/>
      <c r="H515" s="82"/>
      <c r="I515" s="82"/>
      <c r="J515" s="4"/>
      <c r="K515" s="4"/>
      <c r="L515" s="4"/>
      <c r="M515" s="4"/>
      <c r="N515" s="4"/>
    </row>
    <row r="516" spans="4:14" ht="12.75" customHeight="1">
      <c r="D516" s="81"/>
      <c r="E516" s="82"/>
      <c r="F516" s="82"/>
      <c r="G516" s="82"/>
      <c r="H516" s="82"/>
      <c r="I516" s="82"/>
      <c r="J516" s="4"/>
      <c r="K516" s="4"/>
      <c r="L516" s="4"/>
      <c r="M516" s="4"/>
      <c r="N516" s="4"/>
    </row>
    <row r="517" spans="4:14" ht="12.75" customHeight="1">
      <c r="D517" s="81"/>
      <c r="E517" s="82"/>
      <c r="F517" s="82"/>
      <c r="G517" s="82"/>
      <c r="H517" s="82"/>
      <c r="I517" s="82"/>
      <c r="J517" s="4"/>
      <c r="K517" s="4"/>
      <c r="L517" s="4"/>
      <c r="M517" s="4"/>
      <c r="N517" s="4"/>
    </row>
    <row r="518" spans="4:14" ht="12.75" customHeight="1">
      <c r="D518" s="81"/>
      <c r="E518" s="82"/>
      <c r="F518" s="82"/>
      <c r="G518" s="82"/>
      <c r="H518" s="82"/>
      <c r="I518" s="82"/>
      <c r="J518" s="4"/>
      <c r="K518" s="4"/>
      <c r="L518" s="4"/>
      <c r="M518" s="4"/>
      <c r="N518" s="4"/>
    </row>
    <row r="519" spans="4:14" ht="12.75" customHeight="1">
      <c r="D519" s="81"/>
      <c r="E519" s="82"/>
      <c r="F519" s="82"/>
      <c r="G519" s="82"/>
      <c r="H519" s="82"/>
      <c r="I519" s="82"/>
      <c r="J519" s="4"/>
      <c r="K519" s="4"/>
      <c r="L519" s="4"/>
      <c r="M519" s="4"/>
      <c r="N519" s="4"/>
    </row>
    <row r="520" spans="4:14" ht="12.75" customHeight="1">
      <c r="D520" s="81"/>
      <c r="E520" s="82"/>
      <c r="F520" s="82"/>
      <c r="G520" s="82"/>
      <c r="H520" s="82"/>
      <c r="I520" s="82"/>
      <c r="J520" s="4"/>
      <c r="K520" s="4"/>
      <c r="L520" s="4"/>
      <c r="M520" s="4"/>
      <c r="N520" s="4"/>
    </row>
    <row r="521" spans="4:14" ht="12.75" customHeight="1">
      <c r="D521" s="81"/>
      <c r="E521" s="82"/>
      <c r="F521" s="82"/>
      <c r="G521" s="82"/>
      <c r="H521" s="82"/>
      <c r="I521" s="82"/>
      <c r="J521" s="4"/>
      <c r="K521" s="4"/>
      <c r="L521" s="4"/>
      <c r="M521" s="4"/>
      <c r="N521" s="4"/>
    </row>
    <row r="522" spans="4:14" ht="12.75" customHeight="1">
      <c r="D522" s="81"/>
      <c r="E522" s="82"/>
      <c r="F522" s="82"/>
      <c r="G522" s="82"/>
      <c r="H522" s="82"/>
      <c r="I522" s="82"/>
      <c r="J522" s="4"/>
      <c r="K522" s="4"/>
      <c r="L522" s="4"/>
      <c r="M522" s="4"/>
      <c r="N522" s="4"/>
    </row>
    <row r="523" spans="4:14" ht="12.75" customHeight="1">
      <c r="D523" s="81"/>
      <c r="E523" s="82"/>
      <c r="F523" s="82"/>
      <c r="G523" s="82"/>
      <c r="H523" s="82"/>
      <c r="I523" s="82"/>
      <c r="J523" s="4"/>
      <c r="K523" s="4"/>
      <c r="L523" s="4"/>
      <c r="M523" s="4"/>
      <c r="N523" s="4"/>
    </row>
    <row r="524" spans="4:14" ht="12.75" customHeight="1">
      <c r="D524" s="81"/>
      <c r="E524" s="82"/>
      <c r="F524" s="82"/>
      <c r="G524" s="82"/>
      <c r="H524" s="82"/>
      <c r="I524" s="82"/>
      <c r="J524" s="4"/>
      <c r="K524" s="4"/>
      <c r="L524" s="4"/>
      <c r="M524" s="4"/>
      <c r="N524" s="4"/>
    </row>
    <row r="525" spans="4:14" ht="12.75" customHeight="1">
      <c r="D525" s="81"/>
      <c r="E525" s="82"/>
      <c r="F525" s="82"/>
      <c r="G525" s="82"/>
      <c r="H525" s="82"/>
      <c r="I525" s="82"/>
      <c r="J525" s="4"/>
      <c r="K525" s="4"/>
      <c r="L525" s="4"/>
      <c r="M525" s="4"/>
      <c r="N525" s="4"/>
    </row>
    <row r="526" spans="4:14" ht="12.75" customHeight="1">
      <c r="D526" s="81"/>
      <c r="E526" s="82"/>
      <c r="F526" s="82"/>
      <c r="G526" s="82"/>
      <c r="H526" s="82"/>
      <c r="I526" s="82"/>
      <c r="J526" s="4"/>
      <c r="K526" s="4"/>
      <c r="L526" s="4"/>
      <c r="M526" s="4"/>
      <c r="N526" s="4"/>
    </row>
    <row r="527" spans="4:14" ht="12.75" customHeight="1">
      <c r="D527" s="81"/>
      <c r="E527" s="82"/>
      <c r="F527" s="82"/>
      <c r="G527" s="82"/>
      <c r="H527" s="82"/>
      <c r="I527" s="82"/>
      <c r="J527" s="4"/>
      <c r="K527" s="4"/>
      <c r="L527" s="4"/>
      <c r="M527" s="4"/>
      <c r="N527" s="4"/>
    </row>
    <row r="528" spans="4:14" ht="12.75" customHeight="1">
      <c r="D528" s="81"/>
      <c r="E528" s="82"/>
      <c r="F528" s="82"/>
      <c r="G528" s="82"/>
      <c r="H528" s="82"/>
      <c r="I528" s="82"/>
      <c r="J528" s="4"/>
      <c r="K528" s="4"/>
      <c r="L528" s="4"/>
      <c r="M528" s="4"/>
      <c r="N528" s="4"/>
    </row>
    <row r="529" spans="1:15" ht="12.75" customHeight="1">
      <c r="D529" s="81"/>
      <c r="E529" s="82"/>
      <c r="F529" s="82"/>
      <c r="G529" s="82"/>
      <c r="H529" s="82"/>
      <c r="I529" s="82"/>
      <c r="J529" s="4"/>
      <c r="K529" s="4"/>
      <c r="L529" s="4"/>
      <c r="M529" s="4"/>
      <c r="N529" s="4"/>
    </row>
    <row r="530" spans="1:15" ht="12.75" customHeight="1">
      <c r="D530" s="81"/>
      <c r="E530" s="82"/>
      <c r="F530" s="82"/>
      <c r="G530" s="82"/>
      <c r="H530" s="82"/>
      <c r="I530" s="82"/>
      <c r="J530" s="4"/>
      <c r="K530" s="4"/>
      <c r="L530" s="4"/>
      <c r="M530" s="4"/>
      <c r="N530" s="4"/>
    </row>
    <row r="531" spans="1:15" ht="12.75" customHeight="1">
      <c r="D531" s="81"/>
      <c r="E531" s="82"/>
      <c r="F531" s="82"/>
      <c r="G531" s="82"/>
      <c r="H531" s="82"/>
      <c r="I531" s="82"/>
      <c r="J531" s="4"/>
      <c r="K531" s="4"/>
      <c r="L531" s="4"/>
      <c r="M531" s="4"/>
      <c r="N531" s="4"/>
    </row>
    <row r="532" spans="1:15" ht="12.75" customHeight="1">
      <c r="D532" s="81"/>
      <c r="E532" s="82"/>
      <c r="F532" s="82"/>
      <c r="G532" s="82"/>
      <c r="H532" s="82"/>
      <c r="I532" s="82"/>
      <c r="J532" s="4"/>
      <c r="K532" s="4"/>
      <c r="L532" s="4"/>
      <c r="M532" s="4"/>
      <c r="N532" s="4"/>
    </row>
    <row r="533" spans="1:15" ht="12.75" customHeight="1">
      <c r="D533" s="81"/>
      <c r="E533" s="82"/>
      <c r="F533" s="82"/>
      <c r="G533" s="82"/>
      <c r="H533" s="82"/>
      <c r="I533" s="82"/>
      <c r="J533" s="4"/>
      <c r="K533" s="4"/>
      <c r="L533" s="4"/>
      <c r="M533" s="4"/>
      <c r="N533" s="4"/>
    </row>
    <row r="534" spans="1:15" ht="12.75" customHeight="1">
      <c r="A534" s="120" t="s">
        <v>390</v>
      </c>
      <c r="B534" s="119" t="s">
        <v>420</v>
      </c>
      <c r="C534" s="120">
        <v>2014</v>
      </c>
      <c r="D534" s="81"/>
      <c r="E534" s="82"/>
      <c r="F534" s="82"/>
      <c r="G534" s="82"/>
      <c r="H534" s="82"/>
      <c r="I534" s="82"/>
      <c r="J534" s="4"/>
      <c r="K534" s="4"/>
      <c r="L534" s="4"/>
      <c r="M534" s="4"/>
      <c r="N534" s="4"/>
      <c r="O534" s="105" t="s">
        <v>244</v>
      </c>
    </row>
    <row r="535" spans="1:15" ht="15" customHeight="1">
      <c r="A535" s="121"/>
      <c r="B535" s="119"/>
      <c r="C535" s="121"/>
      <c r="D535" s="14">
        <v>2014</v>
      </c>
      <c r="E535" s="15">
        <f t="shared" ref="E535:E541" si="18">SUM(F535:I535)</f>
        <v>13641.5</v>
      </c>
      <c r="F535" s="15">
        <v>13641.5</v>
      </c>
      <c r="G535" s="15">
        <v>0</v>
      </c>
      <c r="H535" s="15">
        <v>0</v>
      </c>
      <c r="I535" s="15">
        <v>0</v>
      </c>
      <c r="J535" s="105">
        <v>6</v>
      </c>
      <c r="K535" s="105"/>
      <c r="L535" s="105">
        <v>0</v>
      </c>
      <c r="M535" s="105"/>
      <c r="N535" s="105"/>
      <c r="O535" s="105"/>
    </row>
    <row r="536" spans="1:15" ht="12.75" customHeight="1">
      <c r="A536" s="121"/>
      <c r="B536" s="119"/>
      <c r="C536" s="121"/>
      <c r="D536" s="14">
        <v>2015</v>
      </c>
      <c r="E536" s="15">
        <f t="shared" si="18"/>
        <v>0</v>
      </c>
      <c r="F536" s="15">
        <v>0</v>
      </c>
      <c r="G536" s="15">
        <v>0</v>
      </c>
      <c r="H536" s="15">
        <v>0</v>
      </c>
      <c r="I536" s="15">
        <v>0</v>
      </c>
      <c r="J536" s="105">
        <v>6</v>
      </c>
      <c r="K536" s="105"/>
      <c r="L536" s="105">
        <v>0</v>
      </c>
      <c r="M536" s="105">
        <v>0</v>
      </c>
      <c r="N536" s="105"/>
      <c r="O536" s="105"/>
    </row>
    <row r="537" spans="1:15" ht="12.75" customHeight="1">
      <c r="A537" s="121"/>
      <c r="B537" s="119"/>
      <c r="C537" s="121"/>
      <c r="D537" s="14">
        <v>2016</v>
      </c>
      <c r="E537" s="15">
        <f t="shared" si="18"/>
        <v>0</v>
      </c>
      <c r="F537" s="15">
        <v>0</v>
      </c>
      <c r="G537" s="15">
        <v>0</v>
      </c>
      <c r="H537" s="15">
        <v>0</v>
      </c>
      <c r="I537" s="15">
        <v>0</v>
      </c>
      <c r="J537" s="105">
        <v>6</v>
      </c>
      <c r="K537" s="105"/>
      <c r="L537" s="105">
        <v>0</v>
      </c>
      <c r="M537" s="105">
        <v>0</v>
      </c>
      <c r="N537" s="105"/>
      <c r="O537" s="105"/>
    </row>
    <row r="538" spans="1:15" ht="12.75" customHeight="1">
      <c r="A538" s="121"/>
      <c r="B538" s="119"/>
      <c r="C538" s="121"/>
      <c r="D538" s="14">
        <v>2017</v>
      </c>
      <c r="E538" s="15">
        <f t="shared" si="18"/>
        <v>0</v>
      </c>
      <c r="F538" s="15">
        <v>0</v>
      </c>
      <c r="G538" s="15">
        <v>0</v>
      </c>
      <c r="H538" s="15">
        <v>0</v>
      </c>
      <c r="I538" s="15">
        <v>0</v>
      </c>
      <c r="J538" s="105">
        <v>6</v>
      </c>
      <c r="K538" s="105"/>
      <c r="L538" s="105">
        <v>0</v>
      </c>
      <c r="M538" s="105">
        <v>0</v>
      </c>
      <c r="N538" s="105"/>
      <c r="O538" s="105"/>
    </row>
    <row r="539" spans="1:15" ht="12.75" customHeight="1">
      <c r="A539" s="121"/>
      <c r="B539" s="119"/>
      <c r="C539" s="121"/>
      <c r="D539" s="14">
        <v>2018</v>
      </c>
      <c r="E539" s="15">
        <f t="shared" si="18"/>
        <v>0</v>
      </c>
      <c r="F539" s="15">
        <v>0</v>
      </c>
      <c r="G539" s="15">
        <v>0</v>
      </c>
      <c r="H539" s="15">
        <v>0</v>
      </c>
      <c r="I539" s="15">
        <v>0</v>
      </c>
      <c r="J539" s="105">
        <v>6</v>
      </c>
      <c r="K539" s="105"/>
      <c r="L539" s="105">
        <v>0</v>
      </c>
      <c r="M539" s="105">
        <v>0</v>
      </c>
      <c r="N539" s="105"/>
      <c r="O539" s="105"/>
    </row>
    <row r="540" spans="1:15" ht="12.75" customHeight="1">
      <c r="A540" s="121"/>
      <c r="B540" s="119"/>
      <c r="C540" s="121"/>
      <c r="D540" s="14">
        <v>2019</v>
      </c>
      <c r="E540" s="15">
        <f t="shared" si="18"/>
        <v>0</v>
      </c>
      <c r="F540" s="15">
        <v>0</v>
      </c>
      <c r="G540" s="15">
        <v>0</v>
      </c>
      <c r="H540" s="15">
        <v>0</v>
      </c>
      <c r="I540" s="15">
        <v>0</v>
      </c>
      <c r="J540" s="105">
        <v>6</v>
      </c>
      <c r="K540" s="105"/>
      <c r="L540" s="105">
        <v>0</v>
      </c>
      <c r="M540" s="105">
        <v>0</v>
      </c>
      <c r="N540" s="105"/>
      <c r="O540" s="105"/>
    </row>
    <row r="541" spans="1:15" ht="12.75" customHeight="1">
      <c r="A541" s="122"/>
      <c r="B541" s="119"/>
      <c r="C541" s="122"/>
      <c r="D541" s="14">
        <v>2020</v>
      </c>
      <c r="E541" s="15">
        <f t="shared" si="18"/>
        <v>0</v>
      </c>
      <c r="F541" s="15">
        <v>0</v>
      </c>
      <c r="G541" s="15">
        <v>0</v>
      </c>
      <c r="H541" s="15">
        <v>0</v>
      </c>
      <c r="I541" s="15">
        <v>0</v>
      </c>
      <c r="J541" s="105">
        <v>6</v>
      </c>
      <c r="K541" s="105"/>
      <c r="L541" s="105">
        <v>0</v>
      </c>
      <c r="M541" s="105">
        <v>0</v>
      </c>
      <c r="N541" s="105"/>
      <c r="O541" s="105"/>
    </row>
    <row r="542" spans="1:15" ht="30.75" customHeight="1">
      <c r="A542" s="101" t="s">
        <v>411</v>
      </c>
      <c r="B542" s="104" t="s">
        <v>389</v>
      </c>
      <c r="C542" s="120" t="s">
        <v>339</v>
      </c>
      <c r="D542" s="14" t="s">
        <v>107</v>
      </c>
      <c r="E542" s="15">
        <f>E549+E548+E547+E546+E545+E544+E543</f>
        <v>195783.1</v>
      </c>
      <c r="F542" s="15">
        <f>F549+F548+F547+F546+F545+F544+F543</f>
        <v>195783.1</v>
      </c>
      <c r="G542" s="15">
        <f>SUM(G543:G549)</f>
        <v>0</v>
      </c>
      <c r="H542" s="15">
        <f>SUM(H543:H549)</f>
        <v>0</v>
      </c>
      <c r="I542" s="15">
        <f>SUM(I543:I549)</f>
        <v>0</v>
      </c>
      <c r="J542" s="204" t="s">
        <v>424</v>
      </c>
      <c r="K542" s="205"/>
      <c r="L542" s="155" t="s">
        <v>425</v>
      </c>
      <c r="M542" s="156"/>
      <c r="N542" s="157"/>
      <c r="O542" s="105" t="s">
        <v>244</v>
      </c>
    </row>
    <row r="543" spans="1:15" ht="12.75" customHeight="1">
      <c r="A543" s="102"/>
      <c r="B543" s="104"/>
      <c r="C543" s="121"/>
      <c r="D543" s="14">
        <v>2014</v>
      </c>
      <c r="E543" s="15">
        <f>F543</f>
        <v>0</v>
      </c>
      <c r="F543" s="15">
        <v>0</v>
      </c>
      <c r="G543" s="15">
        <v>0</v>
      </c>
      <c r="H543" s="15">
        <v>0</v>
      </c>
      <c r="I543" s="15">
        <v>0</v>
      </c>
      <c r="J543" s="204">
        <v>16</v>
      </c>
      <c r="K543" s="205"/>
      <c r="L543" s="204">
        <v>6</v>
      </c>
      <c r="M543" s="210"/>
      <c r="N543" s="205"/>
      <c r="O543" s="105"/>
    </row>
    <row r="544" spans="1:15" ht="12.75" customHeight="1">
      <c r="A544" s="102"/>
      <c r="B544" s="104"/>
      <c r="C544" s="121"/>
      <c r="D544" s="14">
        <v>2015</v>
      </c>
      <c r="E544" s="15">
        <f t="shared" ref="E544:E549" si="19">F544</f>
        <v>31360.400000000001</v>
      </c>
      <c r="F544" s="15">
        <v>31360.400000000001</v>
      </c>
      <c r="G544" s="15">
        <v>0</v>
      </c>
      <c r="H544" s="15">
        <v>0</v>
      </c>
      <c r="I544" s="15">
        <v>0</v>
      </c>
      <c r="J544" s="204">
        <v>16</v>
      </c>
      <c r="K544" s="205"/>
      <c r="L544" s="204">
        <v>6</v>
      </c>
      <c r="M544" s="210"/>
      <c r="N544" s="205"/>
      <c r="O544" s="105"/>
    </row>
    <row r="545" spans="1:15" ht="12.75" customHeight="1">
      <c r="A545" s="102"/>
      <c r="B545" s="104"/>
      <c r="C545" s="121"/>
      <c r="D545" s="14">
        <v>2016</v>
      </c>
      <c r="E545" s="15">
        <f t="shared" si="19"/>
        <v>32889.5</v>
      </c>
      <c r="F545" s="15">
        <v>32889.5</v>
      </c>
      <c r="G545" s="15">
        <v>0</v>
      </c>
      <c r="H545" s="15">
        <v>0</v>
      </c>
      <c r="I545" s="15">
        <v>0</v>
      </c>
      <c r="J545" s="204">
        <v>16</v>
      </c>
      <c r="K545" s="205"/>
      <c r="L545" s="204">
        <v>6</v>
      </c>
      <c r="M545" s="210"/>
      <c r="N545" s="205"/>
      <c r="O545" s="105"/>
    </row>
    <row r="546" spans="1:15" ht="12.75" customHeight="1">
      <c r="A546" s="102"/>
      <c r="B546" s="104"/>
      <c r="C546" s="121"/>
      <c r="D546" s="14">
        <v>2017</v>
      </c>
      <c r="E546" s="15">
        <f t="shared" si="19"/>
        <v>32843.5</v>
      </c>
      <c r="F546" s="15">
        <v>32843.5</v>
      </c>
      <c r="G546" s="15">
        <v>0</v>
      </c>
      <c r="H546" s="15">
        <v>0</v>
      </c>
      <c r="I546" s="15">
        <v>0</v>
      </c>
      <c r="J546" s="204">
        <v>16</v>
      </c>
      <c r="K546" s="205"/>
      <c r="L546" s="204">
        <v>6</v>
      </c>
      <c r="M546" s="210"/>
      <c r="N546" s="205"/>
      <c r="O546" s="105"/>
    </row>
    <row r="547" spans="1:15" ht="12.75" customHeight="1">
      <c r="A547" s="102"/>
      <c r="B547" s="104"/>
      <c r="C547" s="121"/>
      <c r="D547" s="14">
        <v>2018</v>
      </c>
      <c r="E547" s="15">
        <f t="shared" si="19"/>
        <v>32799.9</v>
      </c>
      <c r="F547" s="15">
        <v>32799.9</v>
      </c>
      <c r="G547" s="15">
        <v>0</v>
      </c>
      <c r="H547" s="15">
        <v>0</v>
      </c>
      <c r="I547" s="15">
        <v>0</v>
      </c>
      <c r="J547" s="204">
        <v>16</v>
      </c>
      <c r="K547" s="205"/>
      <c r="L547" s="204">
        <v>6</v>
      </c>
      <c r="M547" s="210"/>
      <c r="N547" s="205"/>
      <c r="O547" s="105"/>
    </row>
    <row r="548" spans="1:15" ht="12.75" customHeight="1">
      <c r="A548" s="102"/>
      <c r="B548" s="104"/>
      <c r="C548" s="121"/>
      <c r="D548" s="14">
        <v>2019</v>
      </c>
      <c r="E548" s="15">
        <f t="shared" si="19"/>
        <v>32944.9</v>
      </c>
      <c r="F548" s="15">
        <v>32944.9</v>
      </c>
      <c r="G548" s="15">
        <v>0</v>
      </c>
      <c r="H548" s="15">
        <v>0</v>
      </c>
      <c r="I548" s="15">
        <v>0</v>
      </c>
      <c r="J548" s="204">
        <v>16</v>
      </c>
      <c r="K548" s="205"/>
      <c r="L548" s="204">
        <v>6</v>
      </c>
      <c r="M548" s="210"/>
      <c r="N548" s="205"/>
      <c r="O548" s="105"/>
    </row>
    <row r="549" spans="1:15" ht="12.75" customHeight="1">
      <c r="A549" s="103"/>
      <c r="B549" s="104"/>
      <c r="C549" s="122"/>
      <c r="D549" s="14">
        <v>2020</v>
      </c>
      <c r="E549" s="15">
        <f t="shared" si="19"/>
        <v>32944.9</v>
      </c>
      <c r="F549" s="15">
        <v>32944.9</v>
      </c>
      <c r="G549" s="15">
        <v>0</v>
      </c>
      <c r="H549" s="15">
        <v>0</v>
      </c>
      <c r="I549" s="15">
        <v>0</v>
      </c>
      <c r="J549" s="155">
        <v>16</v>
      </c>
      <c r="K549" s="157"/>
      <c r="L549" s="204">
        <v>6</v>
      </c>
      <c r="M549" s="210"/>
      <c r="N549" s="205"/>
      <c r="O549" s="105"/>
    </row>
    <row r="550" spans="1:15" ht="47.25" customHeight="1">
      <c r="A550" s="101" t="s">
        <v>412</v>
      </c>
      <c r="B550" s="104" t="s">
        <v>413</v>
      </c>
      <c r="C550" s="120" t="s">
        <v>157</v>
      </c>
      <c r="D550" s="14" t="s">
        <v>107</v>
      </c>
      <c r="E550" s="15">
        <f>E557+E556+E555+E554+E553+E552+E551</f>
        <v>306.10000000000002</v>
      </c>
      <c r="F550" s="15">
        <f>F557+F556+F555+F554+F553+F552+F551</f>
        <v>306.10000000000002</v>
      </c>
      <c r="G550" s="15">
        <f>SUM(G551:G557)</f>
        <v>0</v>
      </c>
      <c r="H550" s="15">
        <f>SUM(H551:H557)</f>
        <v>0</v>
      </c>
      <c r="I550" s="15">
        <f>SUM(I551:I557)</f>
        <v>0</v>
      </c>
      <c r="J550" s="204" t="s">
        <v>414</v>
      </c>
      <c r="K550" s="210"/>
      <c r="L550" s="210"/>
      <c r="M550" s="210"/>
      <c r="N550" s="205"/>
      <c r="O550" s="105" t="s">
        <v>244</v>
      </c>
    </row>
    <row r="551" spans="1:15" ht="12.75" customHeight="1">
      <c r="A551" s="102"/>
      <c r="B551" s="104"/>
      <c r="C551" s="121"/>
      <c r="D551" s="14">
        <v>2014</v>
      </c>
      <c r="E551" s="15">
        <v>306.10000000000002</v>
      </c>
      <c r="F551" s="15">
        <v>306.10000000000002</v>
      </c>
      <c r="G551" s="15">
        <v>0</v>
      </c>
      <c r="H551" s="15">
        <v>0</v>
      </c>
      <c r="I551" s="15">
        <v>0</v>
      </c>
      <c r="J551" s="204">
        <v>96</v>
      </c>
      <c r="K551" s="210"/>
      <c r="L551" s="210"/>
      <c r="M551" s="210"/>
      <c r="N551" s="205"/>
      <c r="O551" s="105"/>
    </row>
    <row r="552" spans="1:15" ht="12.75" customHeight="1">
      <c r="A552" s="102"/>
      <c r="B552" s="104"/>
      <c r="C552" s="121"/>
      <c r="D552" s="14">
        <v>2015</v>
      </c>
      <c r="E552" s="15">
        <f t="shared" ref="E552:E557" si="20">F552</f>
        <v>0</v>
      </c>
      <c r="F552" s="15">
        <v>0</v>
      </c>
      <c r="G552" s="15">
        <v>0</v>
      </c>
      <c r="H552" s="15">
        <v>0</v>
      </c>
      <c r="I552" s="15">
        <v>0</v>
      </c>
      <c r="J552" s="204">
        <v>97</v>
      </c>
      <c r="K552" s="210"/>
      <c r="L552" s="210"/>
      <c r="M552" s="210"/>
      <c r="N552" s="205"/>
      <c r="O552" s="105"/>
    </row>
    <row r="553" spans="1:15" ht="12.75" customHeight="1">
      <c r="A553" s="102"/>
      <c r="B553" s="104"/>
      <c r="C553" s="121"/>
      <c r="D553" s="14">
        <v>2016</v>
      </c>
      <c r="E553" s="15">
        <f t="shared" si="20"/>
        <v>0</v>
      </c>
      <c r="F553" s="15">
        <v>0</v>
      </c>
      <c r="G553" s="15">
        <v>0</v>
      </c>
      <c r="H553" s="15">
        <v>0</v>
      </c>
      <c r="I553" s="15">
        <v>0</v>
      </c>
      <c r="J553" s="204">
        <v>97</v>
      </c>
      <c r="K553" s="210"/>
      <c r="L553" s="210"/>
      <c r="M553" s="210"/>
      <c r="N553" s="205"/>
      <c r="O553" s="105"/>
    </row>
    <row r="554" spans="1:15" ht="12.75" customHeight="1">
      <c r="A554" s="102"/>
      <c r="B554" s="104"/>
      <c r="C554" s="121"/>
      <c r="D554" s="14">
        <v>2017</v>
      </c>
      <c r="E554" s="15">
        <f t="shared" si="20"/>
        <v>0</v>
      </c>
      <c r="F554" s="15">
        <v>0</v>
      </c>
      <c r="G554" s="15">
        <v>0</v>
      </c>
      <c r="H554" s="15">
        <v>0</v>
      </c>
      <c r="I554" s="15">
        <v>0</v>
      </c>
      <c r="J554" s="204">
        <v>97</v>
      </c>
      <c r="K554" s="210"/>
      <c r="L554" s="210"/>
      <c r="M554" s="210"/>
      <c r="N554" s="205"/>
      <c r="O554" s="105"/>
    </row>
    <row r="555" spans="1:15" ht="12.75" customHeight="1">
      <c r="A555" s="102"/>
      <c r="B555" s="104"/>
      <c r="C555" s="121"/>
      <c r="D555" s="14">
        <v>2018</v>
      </c>
      <c r="E555" s="15">
        <f t="shared" si="20"/>
        <v>0</v>
      </c>
      <c r="F555" s="15">
        <v>0</v>
      </c>
      <c r="G555" s="15">
        <v>0</v>
      </c>
      <c r="H555" s="15">
        <v>0</v>
      </c>
      <c r="I555" s="15">
        <v>0</v>
      </c>
      <c r="J555" s="204">
        <v>97</v>
      </c>
      <c r="K555" s="210"/>
      <c r="L555" s="210"/>
      <c r="M555" s="210"/>
      <c r="N555" s="205"/>
      <c r="O555" s="105"/>
    </row>
    <row r="556" spans="1:15" ht="12.75" customHeight="1">
      <c r="A556" s="102"/>
      <c r="B556" s="104"/>
      <c r="C556" s="121"/>
      <c r="D556" s="14">
        <v>2019</v>
      </c>
      <c r="E556" s="15">
        <f t="shared" si="20"/>
        <v>0</v>
      </c>
      <c r="F556" s="15">
        <v>0</v>
      </c>
      <c r="G556" s="15">
        <v>0</v>
      </c>
      <c r="H556" s="15">
        <v>0</v>
      </c>
      <c r="I556" s="15">
        <v>0</v>
      </c>
      <c r="J556" s="204">
        <v>97</v>
      </c>
      <c r="K556" s="210"/>
      <c r="L556" s="210"/>
      <c r="M556" s="210"/>
      <c r="N556" s="205"/>
      <c r="O556" s="105"/>
    </row>
    <row r="557" spans="1:15" ht="12.75" customHeight="1">
      <c r="A557" s="103"/>
      <c r="B557" s="104"/>
      <c r="C557" s="122"/>
      <c r="D557" s="14">
        <v>2020</v>
      </c>
      <c r="E557" s="15">
        <f t="shared" si="20"/>
        <v>0</v>
      </c>
      <c r="F557" s="15">
        <v>0</v>
      </c>
      <c r="G557" s="15">
        <v>0</v>
      </c>
      <c r="H557" s="15">
        <v>0</v>
      </c>
      <c r="I557" s="15">
        <v>0</v>
      </c>
      <c r="J557" s="155">
        <v>97</v>
      </c>
      <c r="K557" s="156"/>
      <c r="L557" s="156"/>
      <c r="M557" s="156"/>
      <c r="N557" s="157"/>
      <c r="O557" s="105"/>
    </row>
  </sheetData>
  <mergeCells count="557">
    <mergeCell ref="O382:O385"/>
    <mergeCell ref="A386:A389"/>
    <mergeCell ref="B386:B389"/>
    <mergeCell ref="C386:C389"/>
    <mergeCell ref="J386:N389"/>
    <mergeCell ref="O386:O389"/>
    <mergeCell ref="A394:A397"/>
    <mergeCell ref="B394:B397"/>
    <mergeCell ref="C394:C397"/>
    <mergeCell ref="J394:N397"/>
    <mergeCell ref="A390:A393"/>
    <mergeCell ref="B390:B393"/>
    <mergeCell ref="C390:C393"/>
    <mergeCell ref="J390:N393"/>
    <mergeCell ref="A378:A381"/>
    <mergeCell ref="B378:B381"/>
    <mergeCell ref="C378:C381"/>
    <mergeCell ref="J378:N381"/>
    <mergeCell ref="A374:A377"/>
    <mergeCell ref="B374:B377"/>
    <mergeCell ref="C374:C377"/>
    <mergeCell ref="J374:N377"/>
    <mergeCell ref="C382:C385"/>
    <mergeCell ref="J382:N385"/>
    <mergeCell ref="C366:C369"/>
    <mergeCell ref="J366:N369"/>
    <mergeCell ref="O366:O369"/>
    <mergeCell ref="A370:A373"/>
    <mergeCell ref="B370:B373"/>
    <mergeCell ref="C370:C373"/>
    <mergeCell ref="J370:N373"/>
    <mergeCell ref="O370:O373"/>
    <mergeCell ref="O358:O361"/>
    <mergeCell ref="O362:O365"/>
    <mergeCell ref="A366:A369"/>
    <mergeCell ref="B366:B369"/>
    <mergeCell ref="O342:O345"/>
    <mergeCell ref="A346:A349"/>
    <mergeCell ref="B346:B349"/>
    <mergeCell ref="C346:C349"/>
    <mergeCell ref="J346:N349"/>
    <mergeCell ref="O346:O349"/>
    <mergeCell ref="A342:A345"/>
    <mergeCell ref="B342:B345"/>
    <mergeCell ref="C342:C345"/>
    <mergeCell ref="J342:N345"/>
    <mergeCell ref="O334:O337"/>
    <mergeCell ref="A338:A341"/>
    <mergeCell ref="B338:B341"/>
    <mergeCell ref="C338:C341"/>
    <mergeCell ref="J338:N341"/>
    <mergeCell ref="O338:O341"/>
    <mergeCell ref="A334:A337"/>
    <mergeCell ref="B334:B337"/>
    <mergeCell ref="C334:C337"/>
    <mergeCell ref="J334:N337"/>
    <mergeCell ref="O310:O313"/>
    <mergeCell ref="C306:C309"/>
    <mergeCell ref="J322:N325"/>
    <mergeCell ref="O322:O325"/>
    <mergeCell ref="A326:A329"/>
    <mergeCell ref="B326:B329"/>
    <mergeCell ref="C326:C329"/>
    <mergeCell ref="J326:N329"/>
    <mergeCell ref="O326:O329"/>
    <mergeCell ref="O550:O557"/>
    <mergeCell ref="J551:N551"/>
    <mergeCell ref="J552:N552"/>
    <mergeCell ref="J553:N553"/>
    <mergeCell ref="J554:N554"/>
    <mergeCell ref="J555:N555"/>
    <mergeCell ref="O270:O273"/>
    <mergeCell ref="A274:A277"/>
    <mergeCell ref="B274:B277"/>
    <mergeCell ref="C274:C277"/>
    <mergeCell ref="J274:N277"/>
    <mergeCell ref="O274:O277"/>
    <mergeCell ref="A270:A273"/>
    <mergeCell ref="B270:B273"/>
    <mergeCell ref="C270:C273"/>
    <mergeCell ref="J270:N273"/>
    <mergeCell ref="O278:O281"/>
    <mergeCell ref="A282:A285"/>
    <mergeCell ref="B282:B285"/>
    <mergeCell ref="C282:C285"/>
    <mergeCell ref="J282:N285"/>
    <mergeCell ref="O282:O285"/>
    <mergeCell ref="A278:A281"/>
    <mergeCell ref="B278:B281"/>
    <mergeCell ref="J556:N556"/>
    <mergeCell ref="J557:N557"/>
    <mergeCell ref="A550:A557"/>
    <mergeCell ref="B550:B557"/>
    <mergeCell ref="C550:C557"/>
    <mergeCell ref="J550:N550"/>
    <mergeCell ref="A266:A269"/>
    <mergeCell ref="B266:B269"/>
    <mergeCell ref="C266:C269"/>
    <mergeCell ref="J266:N269"/>
    <mergeCell ref="C278:C281"/>
    <mergeCell ref="J278:N281"/>
    <mergeCell ref="A290:A293"/>
    <mergeCell ref="B290:B293"/>
    <mergeCell ref="C290:C293"/>
    <mergeCell ref="J290:N293"/>
    <mergeCell ref="A286:A289"/>
    <mergeCell ref="B286:B289"/>
    <mergeCell ref="C286:C289"/>
    <mergeCell ref="J286:N289"/>
    <mergeCell ref="A298:A301"/>
    <mergeCell ref="B298:B301"/>
    <mergeCell ref="C298:C301"/>
    <mergeCell ref="J298:N301"/>
    <mergeCell ref="O542:O549"/>
    <mergeCell ref="J543:K543"/>
    <mergeCell ref="L543:N543"/>
    <mergeCell ref="J544:K544"/>
    <mergeCell ref="L544:N544"/>
    <mergeCell ref="J545:K545"/>
    <mergeCell ref="L545:N545"/>
    <mergeCell ref="J546:K546"/>
    <mergeCell ref="L546:N546"/>
    <mergeCell ref="L547:N547"/>
    <mergeCell ref="A542:A549"/>
    <mergeCell ref="J548:K548"/>
    <mergeCell ref="L548:N548"/>
    <mergeCell ref="J549:K549"/>
    <mergeCell ref="L549:N549"/>
    <mergeCell ref="L542:N542"/>
    <mergeCell ref="B542:B549"/>
    <mergeCell ref="C542:C549"/>
    <mergeCell ref="J542:K542"/>
    <mergeCell ref="J547:K547"/>
    <mergeCell ref="A534:A541"/>
    <mergeCell ref="B534:B541"/>
    <mergeCell ref="C534:C541"/>
    <mergeCell ref="J539:K539"/>
    <mergeCell ref="L539:N539"/>
    <mergeCell ref="J540:K540"/>
    <mergeCell ref="L540:N540"/>
    <mergeCell ref="J541:K541"/>
    <mergeCell ref="O534:O541"/>
    <mergeCell ref="J535:K535"/>
    <mergeCell ref="L535:N535"/>
    <mergeCell ref="J536:K536"/>
    <mergeCell ref="L536:N536"/>
    <mergeCell ref="J537:K537"/>
    <mergeCell ref="L537:N537"/>
    <mergeCell ref="J538:K538"/>
    <mergeCell ref="L538:N538"/>
    <mergeCell ref="L541:N541"/>
    <mergeCell ref="A350:A353"/>
    <mergeCell ref="B350:B353"/>
    <mergeCell ref="O390:O393"/>
    <mergeCell ref="O394:O397"/>
    <mergeCell ref="O374:O377"/>
    <mergeCell ref="O378:O381"/>
    <mergeCell ref="A382:A385"/>
    <mergeCell ref="B382:B385"/>
    <mergeCell ref="C350:C353"/>
    <mergeCell ref="J350:N353"/>
    <mergeCell ref="O350:O353"/>
    <mergeCell ref="A354:A357"/>
    <mergeCell ref="B354:B357"/>
    <mergeCell ref="C354:C357"/>
    <mergeCell ref="J354:N357"/>
    <mergeCell ref="O354:O357"/>
    <mergeCell ref="A362:A365"/>
    <mergeCell ref="B362:B365"/>
    <mergeCell ref="C362:C365"/>
    <mergeCell ref="J362:N365"/>
    <mergeCell ref="A358:A361"/>
    <mergeCell ref="B358:B361"/>
    <mergeCell ref="C358:C361"/>
    <mergeCell ref="J358:N361"/>
    <mergeCell ref="A330:A333"/>
    <mergeCell ref="B330:B333"/>
    <mergeCell ref="C330:C333"/>
    <mergeCell ref="O294:O297"/>
    <mergeCell ref="O298:O301"/>
    <mergeCell ref="O286:O289"/>
    <mergeCell ref="O290:O293"/>
    <mergeCell ref="A302:A305"/>
    <mergeCell ref="B302:B305"/>
    <mergeCell ref="C302:C305"/>
    <mergeCell ref="J302:N305"/>
    <mergeCell ref="O302:O305"/>
    <mergeCell ref="A318:A321"/>
    <mergeCell ref="B318:B321"/>
    <mergeCell ref="C318:C321"/>
    <mergeCell ref="A322:A325"/>
    <mergeCell ref="B322:B325"/>
    <mergeCell ref="C322:C325"/>
    <mergeCell ref="A306:A309"/>
    <mergeCell ref="B306:B309"/>
    <mergeCell ref="J330:N333"/>
    <mergeCell ref="O330:O333"/>
    <mergeCell ref="J318:N321"/>
    <mergeCell ref="O318:O321"/>
    <mergeCell ref="P250:P253"/>
    <mergeCell ref="O250:O253"/>
    <mergeCell ref="A314:A317"/>
    <mergeCell ref="B314:B317"/>
    <mergeCell ref="C314:C317"/>
    <mergeCell ref="C250:C253"/>
    <mergeCell ref="C254:C257"/>
    <mergeCell ref="J254:N257"/>
    <mergeCell ref="B250:B253"/>
    <mergeCell ref="A254:A257"/>
    <mergeCell ref="B254:B257"/>
    <mergeCell ref="A258:A261"/>
    <mergeCell ref="J314:N317"/>
    <mergeCell ref="O314:O317"/>
    <mergeCell ref="A294:A297"/>
    <mergeCell ref="B294:B297"/>
    <mergeCell ref="C294:C297"/>
    <mergeCell ref="J294:N297"/>
    <mergeCell ref="J306:N309"/>
    <mergeCell ref="O306:O309"/>
    <mergeCell ref="A310:A313"/>
    <mergeCell ref="B310:B313"/>
    <mergeCell ref="C310:C313"/>
    <mergeCell ref="J310:N313"/>
    <mergeCell ref="O266:O269"/>
    <mergeCell ref="O234:O237"/>
    <mergeCell ref="O230:O233"/>
    <mergeCell ref="O226:O229"/>
    <mergeCell ref="A198:A201"/>
    <mergeCell ref="B198:B201"/>
    <mergeCell ref="C198:C201"/>
    <mergeCell ref="J198:N201"/>
    <mergeCell ref="J250:N253"/>
    <mergeCell ref="O246:O249"/>
    <mergeCell ref="B258:B261"/>
    <mergeCell ref="A262:A265"/>
    <mergeCell ref="B262:B265"/>
    <mergeCell ref="C262:C265"/>
    <mergeCell ref="J262:N265"/>
    <mergeCell ref="O262:O265"/>
    <mergeCell ref="O254:O257"/>
    <mergeCell ref="C258:C261"/>
    <mergeCell ref="J258:N261"/>
    <mergeCell ref="O258:O261"/>
    <mergeCell ref="A250:A253"/>
    <mergeCell ref="A246:A249"/>
    <mergeCell ref="B246:B249"/>
    <mergeCell ref="C246:C249"/>
    <mergeCell ref="J246:N249"/>
    <mergeCell ref="A238:A241"/>
    <mergeCell ref="B238:B241"/>
    <mergeCell ref="C238:C241"/>
    <mergeCell ref="A242:A245"/>
    <mergeCell ref="B242:B245"/>
    <mergeCell ref="C242:C245"/>
    <mergeCell ref="J242:N245"/>
    <mergeCell ref="P242:P245"/>
    <mergeCell ref="O242:O245"/>
    <mergeCell ref="P238:P241"/>
    <mergeCell ref="J238:N241"/>
    <mergeCell ref="C234:C237"/>
    <mergeCell ref="J234:N237"/>
    <mergeCell ref="C218:C221"/>
    <mergeCell ref="C222:C225"/>
    <mergeCell ref="O238:O241"/>
    <mergeCell ref="P226:P229"/>
    <mergeCell ref="A230:A233"/>
    <mergeCell ref="B230:B233"/>
    <mergeCell ref="C230:C233"/>
    <mergeCell ref="P230:P233"/>
    <mergeCell ref="A226:A229"/>
    <mergeCell ref="B226:B229"/>
    <mergeCell ref="P234:P237"/>
    <mergeCell ref="A234:A237"/>
    <mergeCell ref="B234:B237"/>
    <mergeCell ref="C226:C229"/>
    <mergeCell ref="B222:B225"/>
    <mergeCell ref="J226:N229"/>
    <mergeCell ref="J230:N233"/>
    <mergeCell ref="P210:P213"/>
    <mergeCell ref="O222:O225"/>
    <mergeCell ref="P222:P225"/>
    <mergeCell ref="O218:O221"/>
    <mergeCell ref="J130:N133"/>
    <mergeCell ref="J134:N137"/>
    <mergeCell ref="J154:N157"/>
    <mergeCell ref="J138:M141"/>
    <mergeCell ref="A194:A197"/>
    <mergeCell ref="A218:A221"/>
    <mergeCell ref="B218:B221"/>
    <mergeCell ref="O210:O213"/>
    <mergeCell ref="J210:N213"/>
    <mergeCell ref="C214:C217"/>
    <mergeCell ref="A206:A209"/>
    <mergeCell ref="B206:B209"/>
    <mergeCell ref="C206:C209"/>
    <mergeCell ref="J206:N209"/>
    <mergeCell ref="A214:A217"/>
    <mergeCell ref="B214:B217"/>
    <mergeCell ref="J218:N221"/>
    <mergeCell ref="J222:N225"/>
    <mergeCell ref="P218:P221"/>
    <mergeCell ref="A222:A225"/>
    <mergeCell ref="O206:O209"/>
    <mergeCell ref="P214:P217"/>
    <mergeCell ref="J214:N217"/>
    <mergeCell ref="A210:A213"/>
    <mergeCell ref="B210:B213"/>
    <mergeCell ref="C210:C213"/>
    <mergeCell ref="O214:O217"/>
    <mergeCell ref="O186:O189"/>
    <mergeCell ref="A190:A193"/>
    <mergeCell ref="B190:B193"/>
    <mergeCell ref="C190:C193"/>
    <mergeCell ref="O190:O193"/>
    <mergeCell ref="A186:A189"/>
    <mergeCell ref="J190:N193"/>
    <mergeCell ref="J186:N189"/>
    <mergeCell ref="B186:B189"/>
    <mergeCell ref="C186:C189"/>
    <mergeCell ref="B194:B197"/>
    <mergeCell ref="C194:C197"/>
    <mergeCell ref="O198:O201"/>
    <mergeCell ref="A202:A205"/>
    <mergeCell ref="B202:B205"/>
    <mergeCell ref="C202:C205"/>
    <mergeCell ref="J202:N205"/>
    <mergeCell ref="O202:O205"/>
    <mergeCell ref="J194:N197"/>
    <mergeCell ref="O194:O197"/>
    <mergeCell ref="O182:O185"/>
    <mergeCell ref="A178:A181"/>
    <mergeCell ref="J174:N177"/>
    <mergeCell ref="A174:A177"/>
    <mergeCell ref="B174:B177"/>
    <mergeCell ref="C174:C177"/>
    <mergeCell ref="J178:N181"/>
    <mergeCell ref="O174:O177"/>
    <mergeCell ref="O178:O181"/>
    <mergeCell ref="A182:A185"/>
    <mergeCell ref="B182:B185"/>
    <mergeCell ref="C182:C185"/>
    <mergeCell ref="B178:B181"/>
    <mergeCell ref="C178:C181"/>
    <mergeCell ref="A170:A173"/>
    <mergeCell ref="B170:B173"/>
    <mergeCell ref="C170:C173"/>
    <mergeCell ref="J182:N185"/>
    <mergeCell ref="O170:O173"/>
    <mergeCell ref="O162:O165"/>
    <mergeCell ref="O166:O169"/>
    <mergeCell ref="O158:O161"/>
    <mergeCell ref="O154:O157"/>
    <mergeCell ref="J162:N165"/>
    <mergeCell ref="A158:A161"/>
    <mergeCell ref="B158:B161"/>
    <mergeCell ref="C158:C161"/>
    <mergeCell ref="J158:N161"/>
    <mergeCell ref="A166:A169"/>
    <mergeCell ref="B166:B169"/>
    <mergeCell ref="C166:C169"/>
    <mergeCell ref="J166:N169"/>
    <mergeCell ref="A154:A157"/>
    <mergeCell ref="B154:B157"/>
    <mergeCell ref="C154:C157"/>
    <mergeCell ref="A162:A165"/>
    <mergeCell ref="B162:B165"/>
    <mergeCell ref="C162:C165"/>
    <mergeCell ref="O142:O145"/>
    <mergeCell ref="A146:A149"/>
    <mergeCell ref="O150:O153"/>
    <mergeCell ref="A150:A153"/>
    <mergeCell ref="B150:B153"/>
    <mergeCell ref="C150:C153"/>
    <mergeCell ref="A138:A141"/>
    <mergeCell ref="B138:B141"/>
    <mergeCell ref="C138:C141"/>
    <mergeCell ref="A142:A145"/>
    <mergeCell ref="B142:B145"/>
    <mergeCell ref="C142:C145"/>
    <mergeCell ref="B146:B149"/>
    <mergeCell ref="C146:C149"/>
    <mergeCell ref="O146:O149"/>
    <mergeCell ref="J150:N153"/>
    <mergeCell ref="J146:N149"/>
    <mergeCell ref="J142:N145"/>
    <mergeCell ref="O118:O121"/>
    <mergeCell ref="A118:A121"/>
    <mergeCell ref="B118:B121"/>
    <mergeCell ref="C118:C121"/>
    <mergeCell ref="A114:A117"/>
    <mergeCell ref="A134:A137"/>
    <mergeCell ref="B134:B137"/>
    <mergeCell ref="C134:C137"/>
    <mergeCell ref="A130:A133"/>
    <mergeCell ref="B130:B133"/>
    <mergeCell ref="C130:C133"/>
    <mergeCell ref="O126:O129"/>
    <mergeCell ref="A126:A129"/>
    <mergeCell ref="B126:B129"/>
    <mergeCell ref="C126:C129"/>
    <mergeCell ref="J126:N129"/>
    <mergeCell ref="O122:O125"/>
    <mergeCell ref="A122:A125"/>
    <mergeCell ref="B122:B125"/>
    <mergeCell ref="C122:C125"/>
    <mergeCell ref="J122:N125"/>
    <mergeCell ref="J114:N117"/>
    <mergeCell ref="J118:N121"/>
    <mergeCell ref="P98:Q98"/>
    <mergeCell ref="P99:Q100"/>
    <mergeCell ref="A98:A101"/>
    <mergeCell ref="B98:B101"/>
    <mergeCell ref="C98:C101"/>
    <mergeCell ref="O98:O101"/>
    <mergeCell ref="B114:B117"/>
    <mergeCell ref="C114:C117"/>
    <mergeCell ref="O102:O105"/>
    <mergeCell ref="A102:A105"/>
    <mergeCell ref="B102:B105"/>
    <mergeCell ref="C102:C105"/>
    <mergeCell ref="O106:O109"/>
    <mergeCell ref="A106:A109"/>
    <mergeCell ref="B106:B109"/>
    <mergeCell ref="C106:C109"/>
    <mergeCell ref="O110:O113"/>
    <mergeCell ref="A110:A113"/>
    <mergeCell ref="B110:B113"/>
    <mergeCell ref="C110:C113"/>
    <mergeCell ref="J106:N109"/>
    <mergeCell ref="J110:N113"/>
    <mergeCell ref="J98:N101"/>
    <mergeCell ref="J102:N105"/>
    <mergeCell ref="O94:O97"/>
    <mergeCell ref="A94:A97"/>
    <mergeCell ref="B94:B97"/>
    <mergeCell ref="C94:C97"/>
    <mergeCell ref="A90:A93"/>
    <mergeCell ref="A86:A89"/>
    <mergeCell ref="A82:A85"/>
    <mergeCell ref="B82:B85"/>
    <mergeCell ref="O86:O89"/>
    <mergeCell ref="B90:B93"/>
    <mergeCell ref="C90:C93"/>
    <mergeCell ref="O90:O93"/>
    <mergeCell ref="B86:B89"/>
    <mergeCell ref="C86:C89"/>
    <mergeCell ref="O82:O85"/>
    <mergeCell ref="C82:C85"/>
    <mergeCell ref="J94:N97"/>
    <mergeCell ref="J82:N85"/>
    <mergeCell ref="J90:N93"/>
    <mergeCell ref="J86:N89"/>
    <mergeCell ref="A74:A77"/>
    <mergeCell ref="B74:B77"/>
    <mergeCell ref="C74:C77"/>
    <mergeCell ref="O62:O65"/>
    <mergeCell ref="A62:A65"/>
    <mergeCell ref="B62:B65"/>
    <mergeCell ref="A78:A81"/>
    <mergeCell ref="C62:C65"/>
    <mergeCell ref="O66:O69"/>
    <mergeCell ref="O70:O73"/>
    <mergeCell ref="A70:A73"/>
    <mergeCell ref="B70:B73"/>
    <mergeCell ref="C70:C73"/>
    <mergeCell ref="A66:A69"/>
    <mergeCell ref="B66:B69"/>
    <mergeCell ref="O74:O77"/>
    <mergeCell ref="C66:C69"/>
    <mergeCell ref="B78:B81"/>
    <mergeCell ref="C78:C81"/>
    <mergeCell ref="O78:O81"/>
    <mergeCell ref="J62:N65"/>
    <mergeCell ref="J70:N73"/>
    <mergeCell ref="J74:N77"/>
    <mergeCell ref="J78:N81"/>
    <mergeCell ref="O58:O61"/>
    <mergeCell ref="A58:A61"/>
    <mergeCell ref="B58:B61"/>
    <mergeCell ref="C58:C61"/>
    <mergeCell ref="P47:P49"/>
    <mergeCell ref="O46:O49"/>
    <mergeCell ref="A46:A49"/>
    <mergeCell ref="B46:B49"/>
    <mergeCell ref="C46:C49"/>
    <mergeCell ref="A50:A53"/>
    <mergeCell ref="A54:A57"/>
    <mergeCell ref="B54:B57"/>
    <mergeCell ref="C54:C57"/>
    <mergeCell ref="O54:O57"/>
    <mergeCell ref="O50:O53"/>
    <mergeCell ref="J46:N49"/>
    <mergeCell ref="B50:B53"/>
    <mergeCell ref="C50:C53"/>
    <mergeCell ref="J50:N53"/>
    <mergeCell ref="J58:N61"/>
    <mergeCell ref="O38:O41"/>
    <mergeCell ref="J38:N41"/>
    <mergeCell ref="A34:A37"/>
    <mergeCell ref="B34:B37"/>
    <mergeCell ref="C34:C37"/>
    <mergeCell ref="J34:N37"/>
    <mergeCell ref="A30:A33"/>
    <mergeCell ref="A42:A45"/>
    <mergeCell ref="A38:A41"/>
    <mergeCell ref="B38:B41"/>
    <mergeCell ref="C38:C41"/>
    <mergeCell ref="B42:B45"/>
    <mergeCell ref="C42:C45"/>
    <mergeCell ref="A14:A17"/>
    <mergeCell ref="B14:B17"/>
    <mergeCell ref="O22:O25"/>
    <mergeCell ref="J170:N173"/>
    <mergeCell ref="J66:N69"/>
    <mergeCell ref="J30:N33"/>
    <mergeCell ref="O30:O33"/>
    <mergeCell ref="O26:O29"/>
    <mergeCell ref="O34:O37"/>
    <mergeCell ref="O42:O45"/>
    <mergeCell ref="J42:N45"/>
    <mergeCell ref="J54:N57"/>
    <mergeCell ref="B30:B33"/>
    <mergeCell ref="C14:C17"/>
    <mergeCell ref="J14:N17"/>
    <mergeCell ref="A22:A25"/>
    <mergeCell ref="B22:B25"/>
    <mergeCell ref="C22:C25"/>
    <mergeCell ref="J22:N25"/>
    <mergeCell ref="C30:C33"/>
    <mergeCell ref="A26:A29"/>
    <mergeCell ref="B26:B29"/>
    <mergeCell ref="C26:C29"/>
    <mergeCell ref="J26:N29"/>
    <mergeCell ref="O14:O17"/>
    <mergeCell ref="A18:A21"/>
    <mergeCell ref="B18:B21"/>
    <mergeCell ref="C18:C21"/>
    <mergeCell ref="M1:O1"/>
    <mergeCell ref="A2:O2"/>
    <mergeCell ref="A4:A5"/>
    <mergeCell ref="B4:B5"/>
    <mergeCell ref="C4:C5"/>
    <mergeCell ref="D4:I4"/>
    <mergeCell ref="J4:N5"/>
    <mergeCell ref="O4:O5"/>
    <mergeCell ref="O10:O13"/>
    <mergeCell ref="A6:A9"/>
    <mergeCell ref="B6:B9"/>
    <mergeCell ref="C6:C9"/>
    <mergeCell ref="J6:N9"/>
    <mergeCell ref="O6:O9"/>
    <mergeCell ref="A10:A13"/>
    <mergeCell ref="B10:B13"/>
    <mergeCell ref="C10:C13"/>
    <mergeCell ref="J10:N13"/>
    <mergeCell ref="J18:N21"/>
    <mergeCell ref="O18:O21"/>
  </mergeCells>
  <phoneticPr fontId="32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:Q553"/>
  <sheetViews>
    <sheetView topLeftCell="D16" workbookViewId="0">
      <selection activeCell="H20" sqref="H20"/>
    </sheetView>
  </sheetViews>
  <sheetFormatPr defaultColWidth="13.7109375" defaultRowHeight="12.75" customHeight="1"/>
  <cols>
    <col min="1" max="1" width="13.7109375" style="8" customWidth="1"/>
    <col min="2" max="2" width="28.140625" style="1" customWidth="1"/>
    <col min="3" max="3" width="13.7109375" style="1" customWidth="1"/>
    <col min="4" max="4" width="13.7109375" style="10" customWidth="1"/>
    <col min="5" max="9" width="13.7109375" style="17" customWidth="1"/>
    <col min="10" max="12" width="13.7109375" style="7" customWidth="1"/>
    <col min="13" max="13" width="2.42578125" style="7" customWidth="1"/>
    <col min="14" max="14" width="13.7109375" style="7" hidden="1" customWidth="1"/>
    <col min="15" max="15" width="13.7109375" style="4" customWidth="1"/>
    <col min="16" max="16384" width="13.7109375" style="1"/>
  </cols>
  <sheetData>
    <row r="1" spans="1:15" ht="86.25" customHeight="1">
      <c r="A1" s="6"/>
      <c r="B1" s="3"/>
      <c r="C1" s="3"/>
      <c r="L1" s="229" t="s">
        <v>59</v>
      </c>
      <c r="M1" s="229"/>
      <c r="N1" s="229"/>
      <c r="O1" s="229"/>
    </row>
    <row r="2" spans="1:15" ht="49.5" customHeight="1">
      <c r="A2" s="188" t="s">
        <v>302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4" spans="1:15" ht="14.45" customHeight="1">
      <c r="A4" s="160" t="s">
        <v>101</v>
      </c>
      <c r="B4" s="153" t="s">
        <v>102</v>
      </c>
      <c r="C4" s="153" t="s">
        <v>103</v>
      </c>
      <c r="D4" s="189" t="s">
        <v>104</v>
      </c>
      <c r="E4" s="189"/>
      <c r="F4" s="189"/>
      <c r="G4" s="189"/>
      <c r="H4" s="189"/>
      <c r="I4" s="189"/>
      <c r="J4" s="153" t="s">
        <v>476</v>
      </c>
      <c r="K4" s="153"/>
      <c r="L4" s="153"/>
      <c r="M4" s="153"/>
      <c r="N4" s="153"/>
      <c r="O4" s="153" t="s">
        <v>105</v>
      </c>
    </row>
    <row r="5" spans="1:15" ht="31.5">
      <c r="A5" s="160"/>
      <c r="B5" s="153"/>
      <c r="C5" s="153"/>
      <c r="D5" s="9" t="s">
        <v>106</v>
      </c>
      <c r="E5" s="18" t="s">
        <v>107</v>
      </c>
      <c r="F5" s="18" t="s">
        <v>108</v>
      </c>
      <c r="G5" s="18" t="s">
        <v>109</v>
      </c>
      <c r="H5" s="18" t="s">
        <v>110</v>
      </c>
      <c r="I5" s="18" t="s">
        <v>111</v>
      </c>
      <c r="J5" s="153"/>
      <c r="K5" s="153"/>
      <c r="L5" s="153"/>
      <c r="M5" s="153"/>
      <c r="N5" s="153"/>
      <c r="O5" s="153"/>
    </row>
    <row r="6" spans="1:15" ht="15.75">
      <c r="A6" s="160"/>
      <c r="B6" s="104" t="s">
        <v>238</v>
      </c>
      <c r="C6" s="153" t="s">
        <v>157</v>
      </c>
      <c r="D6" s="9" t="s">
        <v>107</v>
      </c>
      <c r="E6" s="11">
        <f>SUM(E7:E9)</f>
        <v>2157743.8470000001</v>
      </c>
      <c r="F6" s="11">
        <f>SUM(F7:F9)</f>
        <v>1427223.3470000001</v>
      </c>
      <c r="G6" s="11">
        <f>SUM(G7:G9)</f>
        <v>566100.30000000005</v>
      </c>
      <c r="H6" s="11">
        <f>SUM(H7:H9)</f>
        <v>0</v>
      </c>
      <c r="I6" s="11">
        <f>SUM(I7:I9)</f>
        <v>164420.20000000001</v>
      </c>
      <c r="J6" s="162"/>
      <c r="K6" s="162"/>
      <c r="L6" s="162"/>
      <c r="M6" s="162"/>
      <c r="N6" s="162"/>
      <c r="O6" s="162" t="s">
        <v>252</v>
      </c>
    </row>
    <row r="7" spans="1:15" ht="20.45" customHeight="1">
      <c r="A7" s="160"/>
      <c r="B7" s="104"/>
      <c r="C7" s="153"/>
      <c r="D7" s="9">
        <v>2016</v>
      </c>
      <c r="E7" s="11">
        <f>SUM(F7:I7)</f>
        <v>704020.44700000004</v>
      </c>
      <c r="F7" s="11">
        <f>F11+F175+F251</f>
        <v>482664.84700000001</v>
      </c>
      <c r="G7" s="11">
        <f>G11+G175+G251</f>
        <v>177247.2</v>
      </c>
      <c r="H7" s="11">
        <f>H11+H175+H251</f>
        <v>0</v>
      </c>
      <c r="I7" s="11">
        <f>I11+I175+I251</f>
        <v>44108.4</v>
      </c>
      <c r="J7" s="162"/>
      <c r="K7" s="162"/>
      <c r="L7" s="162"/>
      <c r="M7" s="162"/>
      <c r="N7" s="162"/>
      <c r="O7" s="162"/>
    </row>
    <row r="8" spans="1:15" ht="20.45" customHeight="1">
      <c r="A8" s="160"/>
      <c r="B8" s="104"/>
      <c r="C8" s="153"/>
      <c r="D8" s="9">
        <v>2017</v>
      </c>
      <c r="E8" s="11">
        <f>SUM(F8:I8)</f>
        <v>729181.1</v>
      </c>
      <c r="F8" s="11">
        <f>F12+F176+F252</f>
        <v>472210.7</v>
      </c>
      <c r="G8" s="11">
        <f>G12+G176+G252</f>
        <v>196161</v>
      </c>
      <c r="H8" s="11">
        <f>H12+H176+H254</f>
        <v>0</v>
      </c>
      <c r="I8" s="11">
        <f>I12+I176+I252</f>
        <v>60809.4</v>
      </c>
      <c r="J8" s="162"/>
      <c r="K8" s="162"/>
      <c r="L8" s="162"/>
      <c r="M8" s="162"/>
      <c r="N8" s="162"/>
      <c r="O8" s="162"/>
    </row>
    <row r="9" spans="1:15" ht="20.45" customHeight="1">
      <c r="A9" s="160"/>
      <c r="B9" s="104"/>
      <c r="C9" s="153"/>
      <c r="D9" s="9">
        <v>2018</v>
      </c>
      <c r="E9" s="11">
        <f>SUM(F9:I9)</f>
        <v>724542.3</v>
      </c>
      <c r="F9" s="11">
        <f>F13+F177+F253</f>
        <v>472347.80000000005</v>
      </c>
      <c r="G9" s="11">
        <f>G13+G177+G253</f>
        <v>192692.1</v>
      </c>
      <c r="H9" s="11">
        <f>H13+H177+H255</f>
        <v>0</v>
      </c>
      <c r="I9" s="11">
        <f>I13+I177+I253</f>
        <v>59502.400000000001</v>
      </c>
      <c r="J9" s="162"/>
      <c r="K9" s="162"/>
      <c r="L9" s="162"/>
      <c r="M9" s="162"/>
      <c r="N9" s="162"/>
      <c r="O9" s="162"/>
    </row>
    <row r="10" spans="1:15" ht="15.75">
      <c r="A10" s="160" t="s">
        <v>112</v>
      </c>
      <c r="B10" s="159" t="s">
        <v>176</v>
      </c>
      <c r="C10" s="190" t="s">
        <v>157</v>
      </c>
      <c r="D10" s="9" t="s">
        <v>107</v>
      </c>
      <c r="E10" s="11">
        <f>SUM(E11:E13)</f>
        <v>1632246.747</v>
      </c>
      <c r="F10" s="11">
        <f>SUM(F11:F13)</f>
        <v>921476.44700000004</v>
      </c>
      <c r="G10" s="11">
        <f>SUM(G11:G13)</f>
        <v>556209.30000000005</v>
      </c>
      <c r="H10" s="11">
        <f>SUM(H11:H13)</f>
        <v>0</v>
      </c>
      <c r="I10" s="11">
        <f>SUM(I11:I13)</f>
        <v>154561</v>
      </c>
      <c r="J10" s="162"/>
      <c r="K10" s="162"/>
      <c r="L10" s="162"/>
      <c r="M10" s="162"/>
      <c r="N10" s="162"/>
      <c r="O10" s="153" t="s">
        <v>247</v>
      </c>
    </row>
    <row r="11" spans="1:15" ht="15.75">
      <c r="A11" s="160"/>
      <c r="B11" s="159"/>
      <c r="C11" s="190"/>
      <c r="D11" s="9">
        <v>2016</v>
      </c>
      <c r="E11" s="11">
        <f>SUM(F11:I11)</f>
        <v>532228.94700000004</v>
      </c>
      <c r="F11" s="11">
        <f>F15+F159</f>
        <v>317456.74700000003</v>
      </c>
      <c r="G11" s="11">
        <f>G15</f>
        <v>173950.2</v>
      </c>
      <c r="H11" s="11">
        <f t="shared" ref="H11:I13" si="0">H15+H159</f>
        <v>0</v>
      </c>
      <c r="I11" s="11">
        <f t="shared" si="0"/>
        <v>40822</v>
      </c>
      <c r="J11" s="162"/>
      <c r="K11" s="162"/>
      <c r="L11" s="162"/>
      <c r="M11" s="162"/>
      <c r="N11" s="162"/>
      <c r="O11" s="153"/>
    </row>
    <row r="12" spans="1:15" ht="15.75">
      <c r="A12" s="160"/>
      <c r="B12" s="159"/>
      <c r="C12" s="190"/>
      <c r="D12" s="9">
        <v>2017</v>
      </c>
      <c r="E12" s="11">
        <f>SUM(F12:I12)</f>
        <v>552553.80000000005</v>
      </c>
      <c r="F12" s="11">
        <f>F16+F160</f>
        <v>302166.8</v>
      </c>
      <c r="G12" s="11">
        <f>G16</f>
        <v>192864</v>
      </c>
      <c r="H12" s="11">
        <f t="shared" si="0"/>
        <v>0</v>
      </c>
      <c r="I12" s="11">
        <f t="shared" si="0"/>
        <v>57523</v>
      </c>
      <c r="J12" s="162"/>
      <c r="K12" s="162"/>
      <c r="L12" s="162"/>
      <c r="M12" s="162"/>
      <c r="N12" s="162"/>
      <c r="O12" s="153"/>
    </row>
    <row r="13" spans="1:15" ht="15.75">
      <c r="A13" s="160"/>
      <c r="B13" s="159"/>
      <c r="C13" s="190"/>
      <c r="D13" s="9">
        <v>2018</v>
      </c>
      <c r="E13" s="11">
        <f>SUM(F13:I13)</f>
        <v>547464</v>
      </c>
      <c r="F13" s="11">
        <f>F17+F161</f>
        <v>301852.90000000002</v>
      </c>
      <c r="G13" s="11">
        <f>G17</f>
        <v>189395.1</v>
      </c>
      <c r="H13" s="11">
        <f t="shared" si="0"/>
        <v>0</v>
      </c>
      <c r="I13" s="11">
        <f t="shared" si="0"/>
        <v>56216</v>
      </c>
      <c r="J13" s="162"/>
      <c r="K13" s="162"/>
      <c r="L13" s="162"/>
      <c r="M13" s="162"/>
      <c r="N13" s="162"/>
      <c r="O13" s="153"/>
    </row>
    <row r="14" spans="1:15" ht="15.75">
      <c r="A14" s="160" t="s">
        <v>113</v>
      </c>
      <c r="B14" s="159" t="s">
        <v>380</v>
      </c>
      <c r="C14" s="153" t="s">
        <v>157</v>
      </c>
      <c r="D14" s="9" t="s">
        <v>107</v>
      </c>
      <c r="E14" s="11">
        <f>SUM(E15:E17)</f>
        <v>1557978.9470000002</v>
      </c>
      <c r="F14" s="11">
        <f>SUM(F15:F17)</f>
        <v>847208.64700000011</v>
      </c>
      <c r="G14" s="11">
        <f>SUM(G15:G17)</f>
        <v>556209.30000000005</v>
      </c>
      <c r="H14" s="11">
        <f>SUM(H15:H17)</f>
        <v>0</v>
      </c>
      <c r="I14" s="11">
        <f>SUM(I15:I17)</f>
        <v>154561</v>
      </c>
      <c r="J14" s="162"/>
      <c r="K14" s="162"/>
      <c r="L14" s="162"/>
      <c r="M14" s="162"/>
      <c r="N14" s="162"/>
      <c r="O14" s="153" t="s">
        <v>247</v>
      </c>
    </row>
    <row r="15" spans="1:15" ht="15.75">
      <c r="A15" s="160"/>
      <c r="B15" s="159"/>
      <c r="C15" s="153"/>
      <c r="D15" s="9">
        <v>2016</v>
      </c>
      <c r="E15" s="11">
        <f>SUM(F15:I15)</f>
        <v>507424.44700000004</v>
      </c>
      <c r="F15" s="11">
        <f t="shared" ref="F15:I17" si="1">F19+F47+F83+F139</f>
        <v>292652.24700000003</v>
      </c>
      <c r="G15" s="11">
        <f t="shared" si="1"/>
        <v>173950.2</v>
      </c>
      <c r="H15" s="11">
        <f t="shared" si="1"/>
        <v>0</v>
      </c>
      <c r="I15" s="11">
        <f t="shared" si="1"/>
        <v>40822</v>
      </c>
      <c r="J15" s="162"/>
      <c r="K15" s="162"/>
      <c r="L15" s="162"/>
      <c r="M15" s="162"/>
      <c r="N15" s="162"/>
      <c r="O15" s="153"/>
    </row>
    <row r="16" spans="1:15" ht="15.75">
      <c r="A16" s="160"/>
      <c r="B16" s="159"/>
      <c r="C16" s="153"/>
      <c r="D16" s="9">
        <v>2017</v>
      </c>
      <c r="E16" s="11">
        <f>SUM(F16:I16)</f>
        <v>527798.69999999995</v>
      </c>
      <c r="F16" s="11">
        <f t="shared" si="1"/>
        <v>277411.7</v>
      </c>
      <c r="G16" s="11">
        <f t="shared" si="1"/>
        <v>192864</v>
      </c>
      <c r="H16" s="11">
        <f t="shared" si="1"/>
        <v>0</v>
      </c>
      <c r="I16" s="11">
        <f t="shared" si="1"/>
        <v>57523</v>
      </c>
      <c r="J16" s="162"/>
      <c r="K16" s="162"/>
      <c r="L16" s="162"/>
      <c r="M16" s="162"/>
      <c r="N16" s="162"/>
      <c r="O16" s="153"/>
    </row>
    <row r="17" spans="1:15" ht="15.75">
      <c r="A17" s="160"/>
      <c r="B17" s="159"/>
      <c r="C17" s="153"/>
      <c r="D17" s="9">
        <v>2018</v>
      </c>
      <c r="E17" s="11">
        <f>SUM(F17:I17)</f>
        <v>522755.80000000005</v>
      </c>
      <c r="F17" s="11">
        <f t="shared" si="1"/>
        <v>277144.7</v>
      </c>
      <c r="G17" s="11">
        <f t="shared" si="1"/>
        <v>189395.1</v>
      </c>
      <c r="H17" s="11">
        <f t="shared" si="1"/>
        <v>0</v>
      </c>
      <c r="I17" s="11">
        <f t="shared" si="1"/>
        <v>56216</v>
      </c>
      <c r="J17" s="162"/>
      <c r="K17" s="162"/>
      <c r="L17" s="162"/>
      <c r="M17" s="162"/>
      <c r="N17" s="162"/>
      <c r="O17" s="153"/>
    </row>
    <row r="18" spans="1:15" ht="14.45" customHeight="1">
      <c r="A18" s="160" t="s">
        <v>114</v>
      </c>
      <c r="B18" s="159" t="s">
        <v>322</v>
      </c>
      <c r="C18" s="153" t="s">
        <v>157</v>
      </c>
      <c r="D18" s="9" t="s">
        <v>107</v>
      </c>
      <c r="E18" s="11">
        <f>SUM(E19:E21)</f>
        <v>144930</v>
      </c>
      <c r="F18" s="11">
        <f>SUM(F19:F21)</f>
        <v>40200</v>
      </c>
      <c r="G18" s="11">
        <f>SUM(G19:G21)</f>
        <v>25780</v>
      </c>
      <c r="H18" s="11">
        <f>SUM(H19:H21)</f>
        <v>0</v>
      </c>
      <c r="I18" s="11">
        <f>SUM(I19:I21)</f>
        <v>78950</v>
      </c>
      <c r="J18" s="153" t="s">
        <v>418</v>
      </c>
      <c r="K18" s="153"/>
      <c r="L18" s="153"/>
      <c r="M18" s="153"/>
      <c r="N18" s="153"/>
      <c r="O18" s="153" t="s">
        <v>246</v>
      </c>
    </row>
    <row r="19" spans="1:15" ht="15.75">
      <c r="A19" s="160"/>
      <c r="B19" s="159"/>
      <c r="C19" s="153"/>
      <c r="D19" s="9">
        <v>2016</v>
      </c>
      <c r="E19" s="11">
        <f>SUM(F19:I19)</f>
        <v>39330</v>
      </c>
      <c r="F19" s="11">
        <f t="shared" ref="F19:G21" si="2">F23+F27+F31+F39+F43</f>
        <v>13400</v>
      </c>
      <c r="G19" s="11">
        <f t="shared" si="2"/>
        <v>5980</v>
      </c>
      <c r="H19" s="11">
        <f>H23+H27+H31</f>
        <v>0</v>
      </c>
      <c r="I19" s="11">
        <f>I23+I27+I31+I39+I43</f>
        <v>19950</v>
      </c>
      <c r="J19" s="153"/>
      <c r="K19" s="153"/>
      <c r="L19" s="153"/>
      <c r="M19" s="153"/>
      <c r="N19" s="153"/>
      <c r="O19" s="153"/>
    </row>
    <row r="20" spans="1:15" ht="15.75">
      <c r="A20" s="160"/>
      <c r="B20" s="159"/>
      <c r="C20" s="153"/>
      <c r="D20" s="9">
        <v>2017</v>
      </c>
      <c r="E20" s="11">
        <f>SUM(F20:I20)</f>
        <v>56626</v>
      </c>
      <c r="F20" s="11">
        <f t="shared" si="2"/>
        <v>13400</v>
      </c>
      <c r="G20" s="11">
        <f t="shared" si="2"/>
        <v>10636</v>
      </c>
      <c r="H20" s="11">
        <f>H24+H28+H32</f>
        <v>0</v>
      </c>
      <c r="I20" s="11">
        <f>I24+I28+I32+I40+I44+I36</f>
        <v>32590</v>
      </c>
      <c r="J20" s="153"/>
      <c r="K20" s="153"/>
      <c r="L20" s="153"/>
      <c r="M20" s="153"/>
      <c r="N20" s="153"/>
      <c r="O20" s="153"/>
    </row>
    <row r="21" spans="1:15" ht="15.75">
      <c r="A21" s="160"/>
      <c r="B21" s="159"/>
      <c r="C21" s="153"/>
      <c r="D21" s="9">
        <v>2018</v>
      </c>
      <c r="E21" s="11">
        <f>SUM(F21:I21)</f>
        <v>48974</v>
      </c>
      <c r="F21" s="11">
        <f t="shared" si="2"/>
        <v>13400</v>
      </c>
      <c r="G21" s="11">
        <f t="shared" si="2"/>
        <v>9164</v>
      </c>
      <c r="H21" s="11">
        <f>H25+H29+H33</f>
        <v>0</v>
      </c>
      <c r="I21" s="11">
        <f>I25+I29+I33+I41+I45</f>
        <v>26410</v>
      </c>
      <c r="J21" s="153"/>
      <c r="K21" s="153"/>
      <c r="L21" s="153"/>
      <c r="M21" s="153"/>
      <c r="N21" s="153"/>
      <c r="O21" s="153"/>
    </row>
    <row r="22" spans="1:15" ht="42.75" customHeight="1">
      <c r="A22" s="160" t="s">
        <v>115</v>
      </c>
      <c r="B22" s="159" t="s">
        <v>158</v>
      </c>
      <c r="C22" s="153" t="s">
        <v>157</v>
      </c>
      <c r="D22" s="9" t="s">
        <v>107</v>
      </c>
      <c r="E22" s="11">
        <f>SUM(E23:E25)</f>
        <v>0</v>
      </c>
      <c r="F22" s="11">
        <f>SUM(F23:F25)</f>
        <v>0</v>
      </c>
      <c r="G22" s="11">
        <f>SUM(G23:G25)</f>
        <v>0</v>
      </c>
      <c r="H22" s="11">
        <f>SUM(H23:H25)</f>
        <v>0</v>
      </c>
      <c r="I22" s="11">
        <f>SUM(I23:I25)</f>
        <v>0</v>
      </c>
      <c r="J22" s="204" t="s">
        <v>8</v>
      </c>
      <c r="K22" s="210"/>
      <c r="L22" s="210"/>
      <c r="M22" s="210"/>
      <c r="N22" s="205"/>
      <c r="O22" s="153" t="s">
        <v>237</v>
      </c>
    </row>
    <row r="23" spans="1:15" ht="15.75">
      <c r="A23" s="160"/>
      <c r="B23" s="159"/>
      <c r="C23" s="153"/>
      <c r="D23" s="9">
        <v>2016</v>
      </c>
      <c r="E23" s="11">
        <f>SUM(F23:I23)</f>
        <v>0</v>
      </c>
      <c r="F23" s="11">
        <v>0</v>
      </c>
      <c r="G23" s="11">
        <v>0</v>
      </c>
      <c r="H23" s="11">
        <v>0</v>
      </c>
      <c r="I23" s="11">
        <v>0</v>
      </c>
      <c r="J23" s="215"/>
      <c r="K23" s="182"/>
      <c r="L23" s="182"/>
      <c r="M23" s="182"/>
      <c r="N23" s="216"/>
      <c r="O23" s="153"/>
    </row>
    <row r="24" spans="1:15" ht="15.75">
      <c r="A24" s="160"/>
      <c r="B24" s="159"/>
      <c r="C24" s="153"/>
      <c r="D24" s="9">
        <v>2017</v>
      </c>
      <c r="E24" s="11">
        <f>SUM(F24:I24)</f>
        <v>0</v>
      </c>
      <c r="F24" s="11">
        <v>0</v>
      </c>
      <c r="G24" s="11">
        <v>0</v>
      </c>
      <c r="H24" s="11">
        <v>0</v>
      </c>
      <c r="I24" s="11">
        <v>0</v>
      </c>
      <c r="J24" s="215"/>
      <c r="K24" s="182"/>
      <c r="L24" s="182"/>
      <c r="M24" s="182"/>
      <c r="N24" s="216"/>
      <c r="O24" s="153"/>
    </row>
    <row r="25" spans="1:15" ht="15.75">
      <c r="A25" s="160"/>
      <c r="B25" s="159"/>
      <c r="C25" s="153"/>
      <c r="D25" s="9">
        <v>2018</v>
      </c>
      <c r="E25" s="11">
        <f>SUM(F25:I25)</f>
        <v>0</v>
      </c>
      <c r="F25" s="11">
        <v>0</v>
      </c>
      <c r="G25" s="11">
        <v>0</v>
      </c>
      <c r="H25" s="11">
        <v>0</v>
      </c>
      <c r="I25" s="11">
        <v>0</v>
      </c>
      <c r="J25" s="217"/>
      <c r="K25" s="218"/>
      <c r="L25" s="218"/>
      <c r="M25" s="218"/>
      <c r="N25" s="219"/>
      <c r="O25" s="153"/>
    </row>
    <row r="26" spans="1:15" ht="27.75" customHeight="1">
      <c r="A26" s="160" t="s">
        <v>116</v>
      </c>
      <c r="B26" s="159" t="s">
        <v>207</v>
      </c>
      <c r="C26" s="153" t="s">
        <v>157</v>
      </c>
      <c r="D26" s="9" t="s">
        <v>107</v>
      </c>
      <c r="E26" s="11">
        <f>SUM(E27:E29)</f>
        <v>15000</v>
      </c>
      <c r="F26" s="11">
        <f>SUM(F27:F29)</f>
        <v>15000</v>
      </c>
      <c r="G26" s="11">
        <f>SUM(G27:G29)</f>
        <v>0</v>
      </c>
      <c r="H26" s="11">
        <f>SUM(H27:H29)</f>
        <v>0</v>
      </c>
      <c r="I26" s="11">
        <f>SUM(I27:I29)</f>
        <v>0</v>
      </c>
      <c r="J26" s="204" t="s">
        <v>16</v>
      </c>
      <c r="K26" s="210"/>
      <c r="L26" s="210"/>
      <c r="M26" s="210"/>
      <c r="N26" s="205"/>
      <c r="O26" s="153" t="s">
        <v>237</v>
      </c>
    </row>
    <row r="27" spans="1:15" ht="15.75">
      <c r="A27" s="160"/>
      <c r="B27" s="159"/>
      <c r="C27" s="153"/>
      <c r="D27" s="9">
        <v>2016</v>
      </c>
      <c r="E27" s="11">
        <f>SUM(F27:I27)</f>
        <v>5000</v>
      </c>
      <c r="F27" s="11">
        <v>5000</v>
      </c>
      <c r="G27" s="11">
        <v>0</v>
      </c>
      <c r="H27" s="11">
        <v>0</v>
      </c>
      <c r="I27" s="11">
        <v>0</v>
      </c>
      <c r="J27" s="215"/>
      <c r="K27" s="182"/>
      <c r="L27" s="182"/>
      <c r="M27" s="182"/>
      <c r="N27" s="216"/>
      <c r="O27" s="153"/>
    </row>
    <row r="28" spans="1:15" ht="15.75">
      <c r="A28" s="160"/>
      <c r="B28" s="159"/>
      <c r="C28" s="153"/>
      <c r="D28" s="9">
        <v>2017</v>
      </c>
      <c r="E28" s="11">
        <f>SUM(F28:I28)</f>
        <v>5000</v>
      </c>
      <c r="F28" s="11">
        <v>5000</v>
      </c>
      <c r="G28" s="11">
        <v>0</v>
      </c>
      <c r="H28" s="11">
        <v>0</v>
      </c>
      <c r="I28" s="11">
        <v>0</v>
      </c>
      <c r="J28" s="215"/>
      <c r="K28" s="182"/>
      <c r="L28" s="182"/>
      <c r="M28" s="182"/>
      <c r="N28" s="216"/>
      <c r="O28" s="153"/>
    </row>
    <row r="29" spans="1:15" ht="22.5" customHeight="1">
      <c r="A29" s="160"/>
      <c r="B29" s="159"/>
      <c r="C29" s="153"/>
      <c r="D29" s="9">
        <v>2018</v>
      </c>
      <c r="E29" s="11">
        <f>SUM(F29:I29)</f>
        <v>5000</v>
      </c>
      <c r="F29" s="11">
        <v>5000</v>
      </c>
      <c r="G29" s="11">
        <v>0</v>
      </c>
      <c r="H29" s="11">
        <v>0</v>
      </c>
      <c r="I29" s="11">
        <v>0</v>
      </c>
      <c r="J29" s="215"/>
      <c r="K29" s="182"/>
      <c r="L29" s="182"/>
      <c r="M29" s="182"/>
      <c r="N29" s="216"/>
      <c r="O29" s="153"/>
    </row>
    <row r="30" spans="1:15" ht="27" customHeight="1">
      <c r="A30" s="160" t="s">
        <v>117</v>
      </c>
      <c r="B30" s="159" t="s">
        <v>288</v>
      </c>
      <c r="C30" s="153" t="s">
        <v>157</v>
      </c>
      <c r="D30" s="9" t="s">
        <v>107</v>
      </c>
      <c r="E30" s="11">
        <f>SUM(E31:E33)</f>
        <v>115430</v>
      </c>
      <c r="F30" s="11">
        <f>SUM(F31:F33)</f>
        <v>25200</v>
      </c>
      <c r="G30" s="11">
        <f>SUM(G31:G33)</f>
        <v>25780</v>
      </c>
      <c r="H30" s="11">
        <f>SUM(H31:H33)</f>
        <v>0</v>
      </c>
      <c r="I30" s="11">
        <v>163510</v>
      </c>
      <c r="J30" s="204" t="s">
        <v>15</v>
      </c>
      <c r="K30" s="210"/>
      <c r="L30" s="210"/>
      <c r="M30" s="210"/>
      <c r="N30" s="205"/>
      <c r="O30" s="153" t="s">
        <v>237</v>
      </c>
    </row>
    <row r="31" spans="1:15" ht="15.75">
      <c r="A31" s="160"/>
      <c r="B31" s="159"/>
      <c r="C31" s="153"/>
      <c r="D31" s="9">
        <v>2016</v>
      </c>
      <c r="E31" s="11">
        <f>SUM(F31:I31)</f>
        <v>29330</v>
      </c>
      <c r="F31" s="11">
        <v>8400</v>
      </c>
      <c r="G31" s="11">
        <v>5980</v>
      </c>
      <c r="H31" s="11">
        <v>0</v>
      </c>
      <c r="I31" s="11">
        <v>14950</v>
      </c>
      <c r="J31" s="215"/>
      <c r="K31" s="182"/>
      <c r="L31" s="182"/>
      <c r="M31" s="182"/>
      <c r="N31" s="216"/>
      <c r="O31" s="153"/>
    </row>
    <row r="32" spans="1:15" ht="15.75">
      <c r="A32" s="160"/>
      <c r="B32" s="159"/>
      <c r="C32" s="153"/>
      <c r="D32" s="9">
        <v>2017</v>
      </c>
      <c r="E32" s="11">
        <f>SUM(F32:I32)</f>
        <v>45626</v>
      </c>
      <c r="F32" s="11">
        <v>8400</v>
      </c>
      <c r="G32" s="11">
        <v>10636</v>
      </c>
      <c r="H32" s="11">
        <v>0</v>
      </c>
      <c r="I32" s="11">
        <v>26590</v>
      </c>
      <c r="J32" s="215"/>
      <c r="K32" s="182"/>
      <c r="L32" s="182"/>
      <c r="M32" s="182"/>
      <c r="N32" s="216"/>
      <c r="O32" s="153"/>
    </row>
    <row r="33" spans="1:16" ht="60.75" customHeight="1">
      <c r="A33" s="160"/>
      <c r="B33" s="159"/>
      <c r="C33" s="153"/>
      <c r="D33" s="9">
        <v>2018</v>
      </c>
      <c r="E33" s="11">
        <f>SUM(F33:I33)</f>
        <v>40474</v>
      </c>
      <c r="F33" s="11">
        <v>8400</v>
      </c>
      <c r="G33" s="11">
        <v>9164</v>
      </c>
      <c r="H33" s="11">
        <v>0</v>
      </c>
      <c r="I33" s="11">
        <v>22910</v>
      </c>
      <c r="J33" s="217"/>
      <c r="K33" s="218"/>
      <c r="L33" s="218"/>
      <c r="M33" s="218"/>
      <c r="N33" s="219"/>
      <c r="O33" s="153"/>
    </row>
    <row r="34" spans="1:16" ht="27.6" customHeight="1">
      <c r="A34" s="160" t="s">
        <v>118</v>
      </c>
      <c r="B34" s="159" t="s">
        <v>227</v>
      </c>
      <c r="C34" s="153">
        <v>2017</v>
      </c>
      <c r="D34" s="9" t="s">
        <v>107</v>
      </c>
      <c r="E34" s="11">
        <f>SUM(E35:E37)</f>
        <v>5000</v>
      </c>
      <c r="F34" s="11">
        <f>SUM(F35:F37)</f>
        <v>0</v>
      </c>
      <c r="G34" s="11">
        <f>SUM(G35:G37)</f>
        <v>0</v>
      </c>
      <c r="H34" s="11">
        <f>SUM(H35:H37)</f>
        <v>0</v>
      </c>
      <c r="I34" s="11">
        <f>SUM(I35:I37)</f>
        <v>5000</v>
      </c>
      <c r="J34" s="204" t="s">
        <v>459</v>
      </c>
      <c r="K34" s="210"/>
      <c r="L34" s="210"/>
      <c r="M34" s="210"/>
      <c r="N34" s="205"/>
      <c r="O34" s="153" t="s">
        <v>198</v>
      </c>
    </row>
    <row r="35" spans="1:16" ht="15.75">
      <c r="A35" s="160"/>
      <c r="B35" s="159"/>
      <c r="C35" s="153"/>
      <c r="D35" s="9">
        <v>2016</v>
      </c>
      <c r="E35" s="11">
        <f>SUM(F35:I35)</f>
        <v>0</v>
      </c>
      <c r="F35" s="11">
        <v>0</v>
      </c>
      <c r="G35" s="11">
        <v>0</v>
      </c>
      <c r="H35" s="11">
        <v>0</v>
      </c>
      <c r="I35" s="11">
        <v>0</v>
      </c>
      <c r="J35" s="215"/>
      <c r="K35" s="182"/>
      <c r="L35" s="182"/>
      <c r="M35" s="182"/>
      <c r="N35" s="216"/>
      <c r="O35" s="153"/>
    </row>
    <row r="36" spans="1:16" ht="15.75">
      <c r="A36" s="160"/>
      <c r="B36" s="159"/>
      <c r="C36" s="153"/>
      <c r="D36" s="9">
        <v>2017</v>
      </c>
      <c r="E36" s="11">
        <f>SUM(F36:I36)</f>
        <v>5000</v>
      </c>
      <c r="F36" s="11">
        <v>0</v>
      </c>
      <c r="G36" s="11">
        <v>0</v>
      </c>
      <c r="H36" s="11">
        <v>0</v>
      </c>
      <c r="I36" s="11">
        <v>5000</v>
      </c>
      <c r="J36" s="215"/>
      <c r="K36" s="182"/>
      <c r="L36" s="182"/>
      <c r="M36" s="182"/>
      <c r="N36" s="216"/>
      <c r="O36" s="153"/>
    </row>
    <row r="37" spans="1:16" ht="15.75">
      <c r="A37" s="160"/>
      <c r="B37" s="159"/>
      <c r="C37" s="153"/>
      <c r="D37" s="9">
        <v>2018</v>
      </c>
      <c r="E37" s="11">
        <f>SUM(F37:I37)</f>
        <v>0</v>
      </c>
      <c r="F37" s="11">
        <v>0</v>
      </c>
      <c r="G37" s="11">
        <v>0</v>
      </c>
      <c r="H37" s="11">
        <v>0</v>
      </c>
      <c r="I37" s="11">
        <v>0</v>
      </c>
      <c r="J37" s="217"/>
      <c r="K37" s="218"/>
      <c r="L37" s="218"/>
      <c r="M37" s="218"/>
      <c r="N37" s="219"/>
      <c r="O37" s="153"/>
    </row>
    <row r="38" spans="1:16" ht="33.75" customHeight="1">
      <c r="A38" s="160" t="s">
        <v>172</v>
      </c>
      <c r="B38" s="159" t="s">
        <v>229</v>
      </c>
      <c r="C38" s="153" t="s">
        <v>338</v>
      </c>
      <c r="D38" s="9" t="s">
        <v>107</v>
      </c>
      <c r="E38" s="11">
        <f>SUM(E39:E41)</f>
        <v>4000</v>
      </c>
      <c r="F38" s="11">
        <f>SUM(F39:F41)</f>
        <v>0</v>
      </c>
      <c r="G38" s="11">
        <f>SUM(G39:G41)</f>
        <v>0</v>
      </c>
      <c r="H38" s="11">
        <f>SUM(H39:H41)</f>
        <v>0</v>
      </c>
      <c r="I38" s="11">
        <f>SUM(I39:I41)</f>
        <v>4000</v>
      </c>
      <c r="J38" s="204" t="s">
        <v>6</v>
      </c>
      <c r="K38" s="210"/>
      <c r="L38" s="210"/>
      <c r="M38" s="210"/>
      <c r="N38" s="205"/>
      <c r="O38" s="153" t="s">
        <v>226</v>
      </c>
    </row>
    <row r="39" spans="1:16" ht="15.75">
      <c r="A39" s="160"/>
      <c r="B39" s="159"/>
      <c r="C39" s="153"/>
      <c r="D39" s="9">
        <v>2016</v>
      </c>
      <c r="E39" s="11">
        <f>SUM(F39:I39)</f>
        <v>4000</v>
      </c>
      <c r="F39" s="11">
        <v>0</v>
      </c>
      <c r="G39" s="11">
        <v>0</v>
      </c>
      <c r="H39" s="11">
        <v>0</v>
      </c>
      <c r="I39" s="11">
        <v>4000</v>
      </c>
      <c r="J39" s="215"/>
      <c r="K39" s="182"/>
      <c r="L39" s="182"/>
      <c r="M39" s="182"/>
      <c r="N39" s="216"/>
      <c r="O39" s="153"/>
    </row>
    <row r="40" spans="1:16" ht="15.75">
      <c r="A40" s="160"/>
      <c r="B40" s="159"/>
      <c r="C40" s="153"/>
      <c r="D40" s="9">
        <v>2017</v>
      </c>
      <c r="E40" s="11">
        <f>SUM(F40:I40)</f>
        <v>0</v>
      </c>
      <c r="F40" s="11">
        <v>0</v>
      </c>
      <c r="G40" s="11">
        <v>0</v>
      </c>
      <c r="H40" s="11">
        <v>0</v>
      </c>
      <c r="I40" s="11">
        <v>0</v>
      </c>
      <c r="J40" s="215"/>
      <c r="K40" s="182"/>
      <c r="L40" s="182"/>
      <c r="M40" s="182"/>
      <c r="N40" s="216"/>
      <c r="O40" s="153"/>
    </row>
    <row r="41" spans="1:16" ht="15.75">
      <c r="A41" s="160"/>
      <c r="B41" s="159"/>
      <c r="C41" s="153"/>
      <c r="D41" s="9">
        <v>2018</v>
      </c>
      <c r="E41" s="11">
        <f>SUM(F41:I41)</f>
        <v>0</v>
      </c>
      <c r="F41" s="11">
        <v>0</v>
      </c>
      <c r="G41" s="11">
        <v>0</v>
      </c>
      <c r="H41" s="11">
        <v>0</v>
      </c>
      <c r="I41" s="11">
        <v>0</v>
      </c>
      <c r="J41" s="217"/>
      <c r="K41" s="218"/>
      <c r="L41" s="218"/>
      <c r="M41" s="218"/>
      <c r="N41" s="219"/>
      <c r="O41" s="153"/>
    </row>
    <row r="42" spans="1:16" ht="27.6" customHeight="1">
      <c r="A42" s="160" t="s">
        <v>30</v>
      </c>
      <c r="B42" s="159" t="s">
        <v>230</v>
      </c>
      <c r="C42" s="153" t="s">
        <v>157</v>
      </c>
      <c r="D42" s="9" t="s">
        <v>107</v>
      </c>
      <c r="E42" s="11">
        <f>SUM(E43:E45)</f>
        <v>5500</v>
      </c>
      <c r="F42" s="11">
        <f>SUM(F43:F45)</f>
        <v>0</v>
      </c>
      <c r="G42" s="11">
        <f>SUM(G43:G45)</f>
        <v>0</v>
      </c>
      <c r="H42" s="11">
        <f>SUM(H43:H45)</f>
        <v>0</v>
      </c>
      <c r="I42" s="11">
        <f>SUM(I43:I45)</f>
        <v>5500</v>
      </c>
      <c r="J42" s="204" t="s">
        <v>460</v>
      </c>
      <c r="K42" s="210"/>
      <c r="L42" s="210"/>
      <c r="M42" s="210"/>
      <c r="N42" s="205"/>
      <c r="O42" s="153" t="s">
        <v>199</v>
      </c>
    </row>
    <row r="43" spans="1:16" ht="15.75">
      <c r="A43" s="160"/>
      <c r="B43" s="159"/>
      <c r="C43" s="153"/>
      <c r="D43" s="9">
        <v>2016</v>
      </c>
      <c r="E43" s="11">
        <f>SUM(F43:I43)</f>
        <v>1000</v>
      </c>
      <c r="F43" s="11">
        <v>0</v>
      </c>
      <c r="G43" s="11">
        <v>0</v>
      </c>
      <c r="H43" s="11">
        <v>0</v>
      </c>
      <c r="I43" s="11">
        <v>1000</v>
      </c>
      <c r="J43" s="215"/>
      <c r="K43" s="182"/>
      <c r="L43" s="182"/>
      <c r="M43" s="182"/>
      <c r="N43" s="216"/>
      <c r="O43" s="153"/>
      <c r="P43" s="183"/>
    </row>
    <row r="44" spans="1:16" ht="15.75">
      <c r="A44" s="160"/>
      <c r="B44" s="159"/>
      <c r="C44" s="153"/>
      <c r="D44" s="9">
        <v>2017</v>
      </c>
      <c r="E44" s="11">
        <f>SUM(F44:I44)</f>
        <v>1000</v>
      </c>
      <c r="F44" s="11">
        <v>0</v>
      </c>
      <c r="G44" s="11">
        <v>0</v>
      </c>
      <c r="H44" s="11">
        <v>0</v>
      </c>
      <c r="I44" s="11">
        <v>1000</v>
      </c>
      <c r="J44" s="215"/>
      <c r="K44" s="182"/>
      <c r="L44" s="182"/>
      <c r="M44" s="182"/>
      <c r="N44" s="216"/>
      <c r="O44" s="153"/>
      <c r="P44" s="183"/>
    </row>
    <row r="45" spans="1:16" ht="15.75">
      <c r="A45" s="160"/>
      <c r="B45" s="159"/>
      <c r="C45" s="153"/>
      <c r="D45" s="9">
        <v>2018</v>
      </c>
      <c r="E45" s="11">
        <f>SUM(F45:I45)</f>
        <v>3500</v>
      </c>
      <c r="F45" s="11">
        <v>0</v>
      </c>
      <c r="G45" s="11">
        <v>0</v>
      </c>
      <c r="H45" s="11">
        <v>0</v>
      </c>
      <c r="I45" s="11">
        <v>3500</v>
      </c>
      <c r="J45" s="217"/>
      <c r="K45" s="218"/>
      <c r="L45" s="218"/>
      <c r="M45" s="218"/>
      <c r="N45" s="219"/>
      <c r="O45" s="153"/>
      <c r="P45" s="183"/>
    </row>
    <row r="46" spans="1:16" ht="14.45" customHeight="1">
      <c r="A46" s="160" t="s">
        <v>120</v>
      </c>
      <c r="B46" s="159" t="s">
        <v>235</v>
      </c>
      <c r="C46" s="153" t="s">
        <v>157</v>
      </c>
      <c r="D46" s="9" t="s">
        <v>107</v>
      </c>
      <c r="E46" s="11">
        <f>SUM(E47:E49)</f>
        <v>220379.80499999999</v>
      </c>
      <c r="F46" s="11">
        <f>SUM(F47:F49)</f>
        <v>35753.205000000002</v>
      </c>
      <c r="G46" s="11">
        <f>SUM(G47:G49)</f>
        <v>110719.6</v>
      </c>
      <c r="H46" s="11">
        <f>SUM(H47:H49)</f>
        <v>0</v>
      </c>
      <c r="I46" s="11">
        <f>SUM(I47:I49)</f>
        <v>73907</v>
      </c>
      <c r="J46" s="204" t="s">
        <v>250</v>
      </c>
      <c r="K46" s="210"/>
      <c r="L46" s="210"/>
      <c r="M46" s="210"/>
      <c r="N46" s="205"/>
      <c r="O46" s="153" t="s">
        <v>248</v>
      </c>
    </row>
    <row r="47" spans="1:16" ht="15.75">
      <c r="A47" s="160"/>
      <c r="B47" s="159"/>
      <c r="C47" s="153"/>
      <c r="D47" s="9">
        <v>2016</v>
      </c>
      <c r="E47" s="11">
        <f>SUM(F47:I47)</f>
        <v>66506.334999999992</v>
      </c>
      <c r="F47" s="11">
        <f>F51+F55+F59+F63+F67+F71+F75+F79</f>
        <v>11917.735000000001</v>
      </c>
      <c r="G47" s="11">
        <f t="shared" ref="G47:I49" si="3">G51+G55+G59+G63+G67+G71+G75</f>
        <v>34284.6</v>
      </c>
      <c r="H47" s="11">
        <f t="shared" si="3"/>
        <v>0</v>
      </c>
      <c r="I47" s="11">
        <f t="shared" si="3"/>
        <v>20304</v>
      </c>
      <c r="J47" s="215"/>
      <c r="K47" s="182"/>
      <c r="L47" s="182"/>
      <c r="M47" s="182"/>
      <c r="N47" s="216"/>
      <c r="O47" s="153"/>
    </row>
    <row r="48" spans="1:16" ht="15.75">
      <c r="A48" s="160"/>
      <c r="B48" s="159"/>
      <c r="C48" s="153"/>
      <c r="D48" s="9">
        <v>2017</v>
      </c>
      <c r="E48" s="11">
        <f>SUM(F48:I48)</f>
        <v>73755.735000000001</v>
      </c>
      <c r="F48" s="11">
        <f>F52+F56+F60+F64+F68+F72+F76+F80</f>
        <v>11917.735000000001</v>
      </c>
      <c r="G48" s="11">
        <f t="shared" si="3"/>
        <v>37473</v>
      </c>
      <c r="H48" s="11">
        <f t="shared" si="3"/>
        <v>0</v>
      </c>
      <c r="I48" s="11">
        <f t="shared" si="3"/>
        <v>24365</v>
      </c>
      <c r="J48" s="215"/>
      <c r="K48" s="182"/>
      <c r="L48" s="182"/>
      <c r="M48" s="182"/>
      <c r="N48" s="216"/>
      <c r="O48" s="153"/>
    </row>
    <row r="49" spans="1:15" ht="15.75">
      <c r="A49" s="160"/>
      <c r="B49" s="159"/>
      <c r="C49" s="153"/>
      <c r="D49" s="9">
        <v>2018</v>
      </c>
      <c r="E49" s="11">
        <f>SUM(F49:I49)</f>
        <v>80117.735000000001</v>
      </c>
      <c r="F49" s="11">
        <f>F53+F57+F61+F65+F69+F73+F77+F81</f>
        <v>11917.735000000001</v>
      </c>
      <c r="G49" s="11">
        <f t="shared" si="3"/>
        <v>38962</v>
      </c>
      <c r="H49" s="11">
        <f t="shared" si="3"/>
        <v>0</v>
      </c>
      <c r="I49" s="11">
        <f t="shared" si="3"/>
        <v>29238</v>
      </c>
      <c r="J49" s="217"/>
      <c r="K49" s="218"/>
      <c r="L49" s="218"/>
      <c r="M49" s="218"/>
      <c r="N49" s="219"/>
      <c r="O49" s="153"/>
    </row>
    <row r="50" spans="1:15" ht="27.6" customHeight="1">
      <c r="A50" s="160" t="s">
        <v>121</v>
      </c>
      <c r="B50" s="159" t="s">
        <v>208</v>
      </c>
      <c r="C50" s="153" t="s">
        <v>157</v>
      </c>
      <c r="D50" s="9" t="s">
        <v>107</v>
      </c>
      <c r="E50" s="11">
        <f>SUM(E51:E53)</f>
        <v>84827</v>
      </c>
      <c r="F50" s="11">
        <f>SUM(F51:F53)</f>
        <v>10920</v>
      </c>
      <c r="G50" s="11">
        <f>SUM(G51:G53)</f>
        <v>0</v>
      </c>
      <c r="H50" s="11">
        <f>SUM(H51:H53)</f>
        <v>0</v>
      </c>
      <c r="I50" s="11">
        <f>SUM(I51:I53)</f>
        <v>73907</v>
      </c>
      <c r="J50" s="204" t="s">
        <v>461</v>
      </c>
      <c r="K50" s="210"/>
      <c r="L50" s="210"/>
      <c r="M50" s="210"/>
      <c r="N50" s="205"/>
      <c r="O50" s="153" t="s">
        <v>239</v>
      </c>
    </row>
    <row r="51" spans="1:15" ht="15.75">
      <c r="A51" s="160"/>
      <c r="B51" s="159"/>
      <c r="C51" s="153"/>
      <c r="D51" s="9">
        <v>2016</v>
      </c>
      <c r="E51" s="11">
        <f>SUM(F51:I51)</f>
        <v>23944</v>
      </c>
      <c r="F51" s="11">
        <v>3640</v>
      </c>
      <c r="G51" s="11">
        <v>0</v>
      </c>
      <c r="H51" s="11">
        <v>0</v>
      </c>
      <c r="I51" s="11">
        <v>20304</v>
      </c>
      <c r="J51" s="215"/>
      <c r="K51" s="182"/>
      <c r="L51" s="182"/>
      <c r="M51" s="182"/>
      <c r="N51" s="216"/>
      <c r="O51" s="153"/>
    </row>
    <row r="52" spans="1:15" ht="15.75">
      <c r="A52" s="160"/>
      <c r="B52" s="159"/>
      <c r="C52" s="153"/>
      <c r="D52" s="9">
        <v>2017</v>
      </c>
      <c r="E52" s="11">
        <f>SUM(F52:I52)</f>
        <v>28005</v>
      </c>
      <c r="F52" s="11">
        <v>3640</v>
      </c>
      <c r="G52" s="11">
        <v>0</v>
      </c>
      <c r="H52" s="11">
        <v>0</v>
      </c>
      <c r="I52" s="11">
        <f>24365</f>
        <v>24365</v>
      </c>
      <c r="J52" s="215"/>
      <c r="K52" s="182"/>
      <c r="L52" s="182"/>
      <c r="M52" s="182"/>
      <c r="N52" s="216"/>
      <c r="O52" s="153"/>
    </row>
    <row r="53" spans="1:15" ht="15.75">
      <c r="A53" s="160"/>
      <c r="B53" s="159"/>
      <c r="C53" s="153"/>
      <c r="D53" s="9">
        <v>2018</v>
      </c>
      <c r="E53" s="11">
        <f>SUM(F53:I53)</f>
        <v>32878</v>
      </c>
      <c r="F53" s="11">
        <v>3640</v>
      </c>
      <c r="G53" s="11">
        <v>0</v>
      </c>
      <c r="H53" s="11">
        <v>0</v>
      </c>
      <c r="I53" s="11">
        <v>29238</v>
      </c>
      <c r="J53" s="217"/>
      <c r="K53" s="218"/>
      <c r="L53" s="218"/>
      <c r="M53" s="218"/>
      <c r="N53" s="219"/>
      <c r="O53" s="153"/>
    </row>
    <row r="54" spans="1:15" ht="42" customHeight="1">
      <c r="A54" s="160" t="s">
        <v>122</v>
      </c>
      <c r="B54" s="159" t="s">
        <v>209</v>
      </c>
      <c r="C54" s="153" t="s">
        <v>157</v>
      </c>
      <c r="D54" s="9" t="s">
        <v>107</v>
      </c>
      <c r="E54" s="11">
        <f>SUM(E55:E57)</f>
        <v>54969</v>
      </c>
      <c r="F54" s="11">
        <f>SUM(F55:F57)</f>
        <v>12000</v>
      </c>
      <c r="G54" s="11">
        <f>SUM(G55:G57)</f>
        <v>42969</v>
      </c>
      <c r="H54" s="11">
        <f>SUM(H55:H57)</f>
        <v>0</v>
      </c>
      <c r="I54" s="11">
        <f>SUM(I55:I57)</f>
        <v>0</v>
      </c>
      <c r="J54" s="204" t="s">
        <v>462</v>
      </c>
      <c r="K54" s="210"/>
      <c r="L54" s="210"/>
      <c r="M54" s="210"/>
      <c r="N54" s="205"/>
      <c r="O54" s="153" t="s">
        <v>237</v>
      </c>
    </row>
    <row r="55" spans="1:15" ht="15.75">
      <c r="A55" s="160"/>
      <c r="B55" s="159"/>
      <c r="C55" s="153"/>
      <c r="D55" s="9">
        <v>2016</v>
      </c>
      <c r="E55" s="11">
        <f>SUM(F55:I55)</f>
        <v>17778</v>
      </c>
      <c r="F55" s="11">
        <v>4000</v>
      </c>
      <c r="G55" s="11">
        <v>13778</v>
      </c>
      <c r="H55" s="11">
        <v>0</v>
      </c>
      <c r="I55" s="11">
        <v>0</v>
      </c>
      <c r="J55" s="215"/>
      <c r="K55" s="182"/>
      <c r="L55" s="182"/>
      <c r="M55" s="182"/>
      <c r="N55" s="216"/>
      <c r="O55" s="153"/>
    </row>
    <row r="56" spans="1:15" ht="15.75">
      <c r="A56" s="160"/>
      <c r="B56" s="159"/>
      <c r="C56" s="153"/>
      <c r="D56" s="9">
        <v>2017</v>
      </c>
      <c r="E56" s="11">
        <f>SUM(F56:I56)</f>
        <v>18260</v>
      </c>
      <c r="F56" s="11">
        <v>4000</v>
      </c>
      <c r="G56" s="11">
        <v>14260</v>
      </c>
      <c r="H56" s="11">
        <v>0</v>
      </c>
      <c r="I56" s="11">
        <v>0</v>
      </c>
      <c r="J56" s="215"/>
      <c r="K56" s="182"/>
      <c r="L56" s="182"/>
      <c r="M56" s="182"/>
      <c r="N56" s="216"/>
      <c r="O56" s="153"/>
    </row>
    <row r="57" spans="1:15" ht="15.75">
      <c r="A57" s="160"/>
      <c r="B57" s="159"/>
      <c r="C57" s="153"/>
      <c r="D57" s="9">
        <v>2018</v>
      </c>
      <c r="E57" s="11">
        <f>SUM(F57:I57)</f>
        <v>18931</v>
      </c>
      <c r="F57" s="11">
        <v>4000</v>
      </c>
      <c r="G57" s="11">
        <v>14931</v>
      </c>
      <c r="H57" s="11">
        <v>0</v>
      </c>
      <c r="I57" s="11">
        <v>0</v>
      </c>
      <c r="J57" s="217"/>
      <c r="K57" s="218"/>
      <c r="L57" s="218"/>
      <c r="M57" s="218"/>
      <c r="N57" s="219"/>
      <c r="O57" s="153"/>
    </row>
    <row r="58" spans="1:15" ht="28.15" customHeight="1">
      <c r="A58" s="160" t="s">
        <v>123</v>
      </c>
      <c r="B58" s="159" t="s">
        <v>159</v>
      </c>
      <c r="C58" s="153" t="s">
        <v>157</v>
      </c>
      <c r="D58" s="9" t="s">
        <v>107</v>
      </c>
      <c r="E58" s="11">
        <f>SUM(E59:E61)</f>
        <v>0</v>
      </c>
      <c r="F58" s="11">
        <f>SUM(F59:F61)</f>
        <v>0</v>
      </c>
      <c r="G58" s="11">
        <f>SUM(G59:G61)</f>
        <v>0</v>
      </c>
      <c r="H58" s="11">
        <f>SUM(H59:H61)</f>
        <v>0</v>
      </c>
      <c r="I58" s="11">
        <f>SUM(I59:I61)</f>
        <v>0</v>
      </c>
      <c r="J58" s="204" t="s">
        <v>463</v>
      </c>
      <c r="K58" s="210"/>
      <c r="L58" s="210"/>
      <c r="M58" s="210"/>
      <c r="N58" s="205"/>
      <c r="O58" s="153" t="s">
        <v>239</v>
      </c>
    </row>
    <row r="59" spans="1:15" ht="15.75">
      <c r="A59" s="160"/>
      <c r="B59" s="159"/>
      <c r="C59" s="153"/>
      <c r="D59" s="9">
        <v>2016</v>
      </c>
      <c r="E59" s="11">
        <f>SUM(F59:I59)</f>
        <v>0</v>
      </c>
      <c r="F59" s="11">
        <v>0</v>
      </c>
      <c r="G59" s="11">
        <v>0</v>
      </c>
      <c r="H59" s="11">
        <v>0</v>
      </c>
      <c r="I59" s="11">
        <v>0</v>
      </c>
      <c r="J59" s="215"/>
      <c r="K59" s="182"/>
      <c r="L59" s="182"/>
      <c r="M59" s="182"/>
      <c r="N59" s="216"/>
      <c r="O59" s="153"/>
    </row>
    <row r="60" spans="1:15" ht="15.75">
      <c r="A60" s="160"/>
      <c r="B60" s="159"/>
      <c r="C60" s="153"/>
      <c r="D60" s="9">
        <v>2017</v>
      </c>
      <c r="E60" s="11">
        <f>SUM(F60:I60)</f>
        <v>0</v>
      </c>
      <c r="F60" s="11">
        <v>0</v>
      </c>
      <c r="G60" s="11">
        <v>0</v>
      </c>
      <c r="H60" s="11">
        <v>0</v>
      </c>
      <c r="I60" s="11">
        <v>0</v>
      </c>
      <c r="J60" s="215"/>
      <c r="K60" s="182"/>
      <c r="L60" s="182"/>
      <c r="M60" s="182"/>
      <c r="N60" s="216"/>
      <c r="O60" s="153"/>
    </row>
    <row r="61" spans="1:15" ht="15.75">
      <c r="A61" s="160"/>
      <c r="B61" s="159"/>
      <c r="C61" s="153"/>
      <c r="D61" s="9">
        <v>2018</v>
      </c>
      <c r="E61" s="11">
        <f>SUM(F61:I61)</f>
        <v>0</v>
      </c>
      <c r="F61" s="11">
        <v>0</v>
      </c>
      <c r="G61" s="11">
        <v>0</v>
      </c>
      <c r="H61" s="11">
        <v>0</v>
      </c>
      <c r="I61" s="11">
        <v>0</v>
      </c>
      <c r="J61" s="217"/>
      <c r="K61" s="218"/>
      <c r="L61" s="218"/>
      <c r="M61" s="218"/>
      <c r="N61" s="219"/>
      <c r="O61" s="153"/>
    </row>
    <row r="62" spans="1:15" ht="27.6" customHeight="1">
      <c r="A62" s="160" t="s">
        <v>125</v>
      </c>
      <c r="B62" s="159" t="s">
        <v>210</v>
      </c>
      <c r="C62" s="153" t="s">
        <v>376</v>
      </c>
      <c r="D62" s="9" t="s">
        <v>107</v>
      </c>
      <c r="E62" s="11">
        <f>SUM(E63:E65)</f>
        <v>0</v>
      </c>
      <c r="F62" s="11">
        <f>SUM(F63:F65)</f>
        <v>0</v>
      </c>
      <c r="G62" s="11">
        <f>SUM(G63:G65)</f>
        <v>0</v>
      </c>
      <c r="H62" s="11">
        <f>SUM(H63:H65)</f>
        <v>0</v>
      </c>
      <c r="I62" s="11">
        <f>SUM(I63:I65)</f>
        <v>0</v>
      </c>
      <c r="J62" s="204" t="s">
        <v>14</v>
      </c>
      <c r="K62" s="210"/>
      <c r="L62" s="210"/>
      <c r="M62" s="210"/>
      <c r="N62" s="205"/>
      <c r="O62" s="153" t="s">
        <v>239</v>
      </c>
    </row>
    <row r="63" spans="1:15" ht="15.75">
      <c r="A63" s="160"/>
      <c r="B63" s="159"/>
      <c r="C63" s="153"/>
      <c r="D63" s="9">
        <v>2016</v>
      </c>
      <c r="E63" s="11">
        <f>SUM(F63:I63)</f>
        <v>0</v>
      </c>
      <c r="F63" s="11">
        <v>0</v>
      </c>
      <c r="G63" s="11">
        <v>0</v>
      </c>
      <c r="H63" s="11">
        <v>0</v>
      </c>
      <c r="I63" s="11">
        <v>0</v>
      </c>
      <c r="J63" s="215"/>
      <c r="K63" s="182"/>
      <c r="L63" s="182"/>
      <c r="M63" s="182"/>
      <c r="N63" s="216"/>
      <c r="O63" s="153"/>
    </row>
    <row r="64" spans="1:15" ht="15.75">
      <c r="A64" s="160"/>
      <c r="B64" s="159"/>
      <c r="C64" s="153"/>
      <c r="D64" s="9">
        <v>2017</v>
      </c>
      <c r="E64" s="11">
        <f>SUM(F64:I64)</f>
        <v>0</v>
      </c>
      <c r="F64" s="11">
        <v>0</v>
      </c>
      <c r="G64" s="11">
        <v>0</v>
      </c>
      <c r="H64" s="11">
        <v>0</v>
      </c>
      <c r="I64" s="11">
        <v>0</v>
      </c>
      <c r="J64" s="215"/>
      <c r="K64" s="182"/>
      <c r="L64" s="182"/>
      <c r="M64" s="182"/>
      <c r="N64" s="216"/>
      <c r="O64" s="153"/>
    </row>
    <row r="65" spans="1:15" ht="15.75">
      <c r="A65" s="160"/>
      <c r="B65" s="159"/>
      <c r="C65" s="153"/>
      <c r="D65" s="9">
        <v>2018</v>
      </c>
      <c r="E65" s="11">
        <f>SUM(F65:I65)</f>
        <v>0</v>
      </c>
      <c r="F65" s="11">
        <v>0</v>
      </c>
      <c r="G65" s="11">
        <v>0</v>
      </c>
      <c r="H65" s="11">
        <v>0</v>
      </c>
      <c r="I65" s="11">
        <v>0</v>
      </c>
      <c r="J65" s="217"/>
      <c r="K65" s="218"/>
      <c r="L65" s="218"/>
      <c r="M65" s="218"/>
      <c r="N65" s="219"/>
      <c r="O65" s="153"/>
    </row>
    <row r="66" spans="1:15" ht="30.75" customHeight="1">
      <c r="A66" s="160" t="s">
        <v>126</v>
      </c>
      <c r="B66" s="159" t="s">
        <v>211</v>
      </c>
      <c r="C66" s="153" t="s">
        <v>157</v>
      </c>
      <c r="D66" s="9" t="s">
        <v>107</v>
      </c>
      <c r="E66" s="11">
        <f>SUM(E67:E69)</f>
        <v>12400</v>
      </c>
      <c r="F66" s="11">
        <f>SUM(F67:F69)</f>
        <v>2325</v>
      </c>
      <c r="G66" s="11">
        <f>SUM(G67:G69)</f>
        <v>10075</v>
      </c>
      <c r="H66" s="11">
        <f>SUM(H67:H69)</f>
        <v>0</v>
      </c>
      <c r="I66" s="11">
        <f>SUM(I67:I69)</f>
        <v>0</v>
      </c>
      <c r="J66" s="204" t="s">
        <v>464</v>
      </c>
      <c r="K66" s="210"/>
      <c r="L66" s="210"/>
      <c r="M66" s="210"/>
      <c r="N66" s="205"/>
      <c r="O66" s="153" t="s">
        <v>237</v>
      </c>
    </row>
    <row r="67" spans="1:15" ht="15.75">
      <c r="A67" s="160"/>
      <c r="B67" s="159"/>
      <c r="C67" s="153"/>
      <c r="D67" s="9">
        <v>2016</v>
      </c>
      <c r="E67" s="11">
        <f>SUM(F67:I67)</f>
        <v>3486</v>
      </c>
      <c r="F67" s="11">
        <v>775</v>
      </c>
      <c r="G67" s="11">
        <v>2711</v>
      </c>
      <c r="H67" s="11">
        <v>0</v>
      </c>
      <c r="I67" s="11">
        <v>0</v>
      </c>
      <c r="J67" s="215"/>
      <c r="K67" s="182"/>
      <c r="L67" s="182"/>
      <c r="M67" s="182"/>
      <c r="N67" s="216"/>
      <c r="O67" s="153"/>
    </row>
    <row r="68" spans="1:15" ht="15.75">
      <c r="A68" s="160"/>
      <c r="B68" s="159"/>
      <c r="C68" s="153"/>
      <c r="D68" s="9">
        <v>2017</v>
      </c>
      <c r="E68" s="11">
        <f>SUM(F68:I68)</f>
        <v>4048</v>
      </c>
      <c r="F68" s="11">
        <v>775</v>
      </c>
      <c r="G68" s="11">
        <v>3273</v>
      </c>
      <c r="H68" s="11">
        <v>0</v>
      </c>
      <c r="I68" s="11">
        <v>0</v>
      </c>
      <c r="J68" s="215"/>
      <c r="K68" s="182"/>
      <c r="L68" s="182"/>
      <c r="M68" s="182"/>
      <c r="N68" s="216"/>
      <c r="O68" s="153"/>
    </row>
    <row r="69" spans="1:15" ht="15.75">
      <c r="A69" s="160"/>
      <c r="B69" s="159"/>
      <c r="C69" s="153"/>
      <c r="D69" s="9">
        <v>2018</v>
      </c>
      <c r="E69" s="11">
        <f>SUM(F69:I69)</f>
        <v>4866</v>
      </c>
      <c r="F69" s="11">
        <v>775</v>
      </c>
      <c r="G69" s="11">
        <v>4091</v>
      </c>
      <c r="H69" s="11">
        <v>0</v>
      </c>
      <c r="I69" s="11">
        <v>0</v>
      </c>
      <c r="J69" s="217"/>
      <c r="K69" s="218"/>
      <c r="L69" s="218"/>
      <c r="M69" s="218"/>
      <c r="N69" s="219"/>
      <c r="O69" s="153"/>
    </row>
    <row r="70" spans="1:15" ht="56.25" customHeight="1">
      <c r="A70" s="160" t="s">
        <v>160</v>
      </c>
      <c r="B70" s="159" t="s">
        <v>212</v>
      </c>
      <c r="C70" s="153" t="s">
        <v>157</v>
      </c>
      <c r="D70" s="9" t="s">
        <v>107</v>
      </c>
      <c r="E70" s="11">
        <f>SUM(E71:E73)</f>
        <v>42024.6</v>
      </c>
      <c r="F70" s="11">
        <f>SUM(F71:F73)</f>
        <v>1629</v>
      </c>
      <c r="G70" s="11">
        <f>SUM(G71:G73)</f>
        <v>40395.599999999999</v>
      </c>
      <c r="H70" s="11">
        <f>SUM(H71:H73)</f>
        <v>0</v>
      </c>
      <c r="I70" s="11">
        <f>SUM(I71:I73)</f>
        <v>0</v>
      </c>
      <c r="J70" s="204" t="s">
        <v>465</v>
      </c>
      <c r="K70" s="210"/>
      <c r="L70" s="210"/>
      <c r="M70" s="210"/>
      <c r="N70" s="205"/>
      <c r="O70" s="153" t="s">
        <v>237</v>
      </c>
    </row>
    <row r="71" spans="1:15" ht="15.75">
      <c r="A71" s="160"/>
      <c r="B71" s="159"/>
      <c r="C71" s="153"/>
      <c r="D71" s="9">
        <v>2016</v>
      </c>
      <c r="E71" s="11">
        <f>SUM(F71:I71)</f>
        <v>13538.6</v>
      </c>
      <c r="F71" s="11">
        <v>543</v>
      </c>
      <c r="G71" s="11">
        <v>12995.6</v>
      </c>
      <c r="H71" s="11">
        <v>0</v>
      </c>
      <c r="I71" s="11">
        <v>0</v>
      </c>
      <c r="J71" s="215"/>
      <c r="K71" s="182"/>
      <c r="L71" s="182"/>
      <c r="M71" s="182"/>
      <c r="N71" s="216"/>
      <c r="O71" s="153"/>
    </row>
    <row r="72" spans="1:15" ht="15.75">
      <c r="A72" s="160"/>
      <c r="B72" s="159"/>
      <c r="C72" s="153"/>
      <c r="D72" s="9">
        <v>2017</v>
      </c>
      <c r="E72" s="11">
        <f>SUM(F72:I72)</f>
        <v>14243</v>
      </c>
      <c r="F72" s="11">
        <v>543</v>
      </c>
      <c r="G72" s="11">
        <v>13700</v>
      </c>
      <c r="H72" s="11">
        <v>0</v>
      </c>
      <c r="I72" s="11">
        <v>0</v>
      </c>
      <c r="J72" s="215"/>
      <c r="K72" s="182"/>
      <c r="L72" s="182"/>
      <c r="M72" s="182"/>
      <c r="N72" s="216"/>
      <c r="O72" s="153"/>
    </row>
    <row r="73" spans="1:15" ht="15.75">
      <c r="A73" s="160"/>
      <c r="B73" s="159"/>
      <c r="C73" s="153"/>
      <c r="D73" s="9">
        <v>2018</v>
      </c>
      <c r="E73" s="11">
        <f>SUM(F73:I73)</f>
        <v>14243</v>
      </c>
      <c r="F73" s="11">
        <v>543</v>
      </c>
      <c r="G73" s="11">
        <v>13700</v>
      </c>
      <c r="H73" s="11">
        <v>0</v>
      </c>
      <c r="I73" s="11">
        <v>0</v>
      </c>
      <c r="J73" s="217"/>
      <c r="K73" s="218"/>
      <c r="L73" s="218"/>
      <c r="M73" s="218"/>
      <c r="N73" s="219"/>
      <c r="O73" s="153"/>
    </row>
    <row r="74" spans="1:15" ht="51" customHeight="1">
      <c r="A74" s="160" t="s">
        <v>161</v>
      </c>
      <c r="B74" s="159" t="s">
        <v>213</v>
      </c>
      <c r="C74" s="153" t="s">
        <v>157</v>
      </c>
      <c r="D74" s="9" t="s">
        <v>107</v>
      </c>
      <c r="E74" s="11">
        <f>SUM(E75:E77)</f>
        <v>20280</v>
      </c>
      <c r="F74" s="11">
        <f>SUM(F75:F77)</f>
        <v>3000</v>
      </c>
      <c r="G74" s="11">
        <f>SUM(G75:G77)</f>
        <v>17280</v>
      </c>
      <c r="H74" s="11">
        <f>SUM(H75:H77)</f>
        <v>0</v>
      </c>
      <c r="I74" s="11">
        <f>SUM(I75:I77)</f>
        <v>0</v>
      </c>
      <c r="J74" s="204" t="s">
        <v>466</v>
      </c>
      <c r="K74" s="210"/>
      <c r="L74" s="210"/>
      <c r="M74" s="210"/>
      <c r="N74" s="205"/>
      <c r="O74" s="153" t="s">
        <v>237</v>
      </c>
    </row>
    <row r="75" spans="1:15" ht="15.75">
      <c r="A75" s="160"/>
      <c r="B75" s="159"/>
      <c r="C75" s="153"/>
      <c r="D75" s="9">
        <v>2016</v>
      </c>
      <c r="E75" s="11">
        <f>SUM(F75:I75)</f>
        <v>5800</v>
      </c>
      <c r="F75" s="11">
        <v>1000</v>
      </c>
      <c r="G75" s="11">
        <v>4800</v>
      </c>
      <c r="H75" s="11">
        <v>0</v>
      </c>
      <c r="I75" s="11">
        <v>0</v>
      </c>
      <c r="J75" s="215"/>
      <c r="K75" s="182"/>
      <c r="L75" s="182"/>
      <c r="M75" s="182"/>
      <c r="N75" s="216"/>
      <c r="O75" s="153"/>
    </row>
    <row r="76" spans="1:15" ht="15.75">
      <c r="A76" s="160"/>
      <c r="B76" s="159"/>
      <c r="C76" s="153"/>
      <c r="D76" s="9">
        <v>2017</v>
      </c>
      <c r="E76" s="11">
        <f>SUM(F76:I76)</f>
        <v>7240</v>
      </c>
      <c r="F76" s="11">
        <v>1000</v>
      </c>
      <c r="G76" s="11">
        <v>6240</v>
      </c>
      <c r="H76" s="11">
        <v>0</v>
      </c>
      <c r="I76" s="11">
        <v>0</v>
      </c>
      <c r="J76" s="215"/>
      <c r="K76" s="182"/>
      <c r="L76" s="182"/>
      <c r="M76" s="182"/>
      <c r="N76" s="216"/>
      <c r="O76" s="153"/>
    </row>
    <row r="77" spans="1:15" ht="15.75">
      <c r="A77" s="160"/>
      <c r="B77" s="159"/>
      <c r="C77" s="153"/>
      <c r="D77" s="9">
        <v>2018</v>
      </c>
      <c r="E77" s="11">
        <f>SUM(F77:I77)</f>
        <v>7240</v>
      </c>
      <c r="F77" s="11">
        <v>1000</v>
      </c>
      <c r="G77" s="11">
        <v>6240</v>
      </c>
      <c r="H77" s="11">
        <v>0</v>
      </c>
      <c r="I77" s="11">
        <v>0</v>
      </c>
      <c r="J77" s="217"/>
      <c r="K77" s="218"/>
      <c r="L77" s="218"/>
      <c r="M77" s="218"/>
      <c r="N77" s="219"/>
      <c r="O77" s="153"/>
    </row>
    <row r="78" spans="1:15" ht="51" customHeight="1">
      <c r="A78" s="160" t="s">
        <v>435</v>
      </c>
      <c r="B78" s="159" t="s">
        <v>436</v>
      </c>
      <c r="C78" s="153" t="s">
        <v>157</v>
      </c>
      <c r="D78" s="9" t="s">
        <v>107</v>
      </c>
      <c r="E78" s="11">
        <f>SUM(E79:E81)</f>
        <v>0</v>
      </c>
      <c r="F78" s="11">
        <f>SUM(F79:F81)</f>
        <v>5879.2049999999999</v>
      </c>
      <c r="G78" s="11">
        <f>SUM(G79:G81)</f>
        <v>0</v>
      </c>
      <c r="H78" s="11">
        <f>SUM(H79:H81)</f>
        <v>0</v>
      </c>
      <c r="I78" s="11">
        <f>SUM(I79:I81)</f>
        <v>0</v>
      </c>
      <c r="J78" s="204" t="s">
        <v>465</v>
      </c>
      <c r="K78" s="210"/>
      <c r="L78" s="210"/>
      <c r="M78" s="210"/>
      <c r="N78" s="205"/>
      <c r="O78" s="153" t="s">
        <v>237</v>
      </c>
    </row>
    <row r="79" spans="1:15" ht="15.75">
      <c r="A79" s="160"/>
      <c r="B79" s="159"/>
      <c r="C79" s="153"/>
      <c r="D79" s="9">
        <v>2016</v>
      </c>
      <c r="E79" s="11">
        <v>0</v>
      </c>
      <c r="F79" s="11">
        <v>1959.7349999999999</v>
      </c>
      <c r="G79" s="11">
        <v>0</v>
      </c>
      <c r="H79" s="11">
        <v>0</v>
      </c>
      <c r="I79" s="11">
        <v>0</v>
      </c>
      <c r="J79" s="215"/>
      <c r="K79" s="182"/>
      <c r="L79" s="182"/>
      <c r="M79" s="182"/>
      <c r="N79" s="216"/>
      <c r="O79" s="153"/>
    </row>
    <row r="80" spans="1:15" ht="15.75">
      <c r="A80" s="160"/>
      <c r="B80" s="159"/>
      <c r="C80" s="153"/>
      <c r="D80" s="9">
        <v>2017</v>
      </c>
      <c r="E80" s="11">
        <v>0</v>
      </c>
      <c r="F80" s="11">
        <v>1959.7349999999999</v>
      </c>
      <c r="G80" s="11">
        <v>0</v>
      </c>
      <c r="H80" s="11">
        <v>0</v>
      </c>
      <c r="I80" s="11">
        <v>0</v>
      </c>
      <c r="J80" s="215"/>
      <c r="K80" s="182"/>
      <c r="L80" s="182"/>
      <c r="M80" s="182"/>
      <c r="N80" s="216"/>
      <c r="O80" s="153"/>
    </row>
    <row r="81" spans="1:17" ht="15.75">
      <c r="A81" s="160"/>
      <c r="B81" s="159"/>
      <c r="C81" s="153"/>
      <c r="D81" s="9">
        <v>2018</v>
      </c>
      <c r="E81" s="11">
        <v>0</v>
      </c>
      <c r="F81" s="11">
        <v>1959.7349999999999</v>
      </c>
      <c r="G81" s="11">
        <v>0</v>
      </c>
      <c r="H81" s="11">
        <v>0</v>
      </c>
      <c r="I81" s="11">
        <v>0</v>
      </c>
      <c r="J81" s="217"/>
      <c r="K81" s="218"/>
      <c r="L81" s="218"/>
      <c r="M81" s="218"/>
      <c r="N81" s="219"/>
      <c r="O81" s="153"/>
    </row>
    <row r="82" spans="1:17" ht="14.45" customHeight="1">
      <c r="A82" s="160" t="s">
        <v>129</v>
      </c>
      <c r="B82" s="159" t="s">
        <v>236</v>
      </c>
      <c r="C82" s="153" t="s">
        <v>157</v>
      </c>
      <c r="D82" s="9" t="s">
        <v>107</v>
      </c>
      <c r="E82" s="11">
        <f>SUM(E83:E85)</f>
        <v>1126628.3059999999</v>
      </c>
      <c r="F82" s="11">
        <f>SUM(F83:F85)</f>
        <v>725218.60600000003</v>
      </c>
      <c r="G82" s="11">
        <f>SUM(G83:G85)</f>
        <v>401409.69999999995</v>
      </c>
      <c r="H82" s="11">
        <f>SUM(H83:H85)</f>
        <v>0</v>
      </c>
      <c r="I82" s="11">
        <f>SUM(I83:I85)</f>
        <v>0</v>
      </c>
      <c r="J82" s="204" t="s">
        <v>419</v>
      </c>
      <c r="K82" s="210"/>
      <c r="L82" s="210"/>
      <c r="M82" s="210"/>
      <c r="N82" s="205"/>
      <c r="O82" s="153" t="s">
        <v>239</v>
      </c>
    </row>
    <row r="83" spans="1:17" ht="15.75">
      <c r="A83" s="160"/>
      <c r="B83" s="159"/>
      <c r="C83" s="153"/>
      <c r="D83" s="9">
        <v>2016</v>
      </c>
      <c r="E83" s="11">
        <f>SUM(F83:I83)</f>
        <v>379574.5</v>
      </c>
      <c r="F83" s="11">
        <f>F87+F91+F95+F99+F103+F107+F115+F119+F123+F111+F135+F127+F131</f>
        <v>251988.9</v>
      </c>
      <c r="G83" s="11">
        <f t="shared" ref="G83:I85" si="4">G87+G91+G95+G99+G103+G107+G115+G119+G123</f>
        <v>127585.60000000001</v>
      </c>
      <c r="H83" s="11">
        <f t="shared" si="4"/>
        <v>0</v>
      </c>
      <c r="I83" s="11">
        <f t="shared" si="4"/>
        <v>0</v>
      </c>
      <c r="J83" s="215"/>
      <c r="K83" s="182"/>
      <c r="L83" s="182"/>
      <c r="M83" s="182"/>
      <c r="N83" s="216"/>
      <c r="O83" s="153"/>
    </row>
    <row r="84" spans="1:17" ht="15.75">
      <c r="A84" s="160"/>
      <c r="B84" s="159"/>
      <c r="C84" s="153"/>
      <c r="D84" s="9">
        <v>2017</v>
      </c>
      <c r="E84" s="11">
        <f>SUM(F84:I84)</f>
        <v>375403.353</v>
      </c>
      <c r="F84" s="11">
        <f>F88+F92+F96+F100+F104+F108+F116+F120+F124+F112+F136+F128+F132</f>
        <v>236748.353</v>
      </c>
      <c r="G84" s="11">
        <f t="shared" si="4"/>
        <v>138655</v>
      </c>
      <c r="H84" s="11">
        <f t="shared" si="4"/>
        <v>0</v>
      </c>
      <c r="I84" s="11">
        <f t="shared" si="4"/>
        <v>0</v>
      </c>
      <c r="J84" s="215"/>
      <c r="K84" s="182"/>
      <c r="L84" s="182"/>
      <c r="M84" s="182"/>
      <c r="N84" s="216"/>
      <c r="O84" s="153"/>
    </row>
    <row r="85" spans="1:17" ht="15.75">
      <c r="A85" s="160"/>
      <c r="B85" s="159"/>
      <c r="C85" s="153"/>
      <c r="D85" s="9">
        <v>2018</v>
      </c>
      <c r="E85" s="11">
        <f>SUM(F85:I85)</f>
        <v>371650.45299999998</v>
      </c>
      <c r="F85" s="11">
        <f>F89+F93+F97+F101+F105+F109+F117+F121+F125+F113+F137+F129+F133</f>
        <v>236481.353</v>
      </c>
      <c r="G85" s="11">
        <f t="shared" si="4"/>
        <v>135169.1</v>
      </c>
      <c r="H85" s="11">
        <f t="shared" si="4"/>
        <v>0</v>
      </c>
      <c r="I85" s="11">
        <f t="shared" si="4"/>
        <v>0</v>
      </c>
      <c r="J85" s="217"/>
      <c r="K85" s="218"/>
      <c r="L85" s="218"/>
      <c r="M85" s="218"/>
      <c r="N85" s="219"/>
      <c r="O85" s="153"/>
    </row>
    <row r="86" spans="1:17" ht="39" customHeight="1">
      <c r="A86" s="160" t="s">
        <v>165</v>
      </c>
      <c r="B86" s="159" t="s">
        <v>166</v>
      </c>
      <c r="C86" s="153" t="s">
        <v>157</v>
      </c>
      <c r="D86" s="9" t="s">
        <v>107</v>
      </c>
      <c r="E86" s="11">
        <f>SUM(E87:E89)</f>
        <v>0</v>
      </c>
      <c r="F86" s="11">
        <f>SUM(F87:F89)</f>
        <v>0</v>
      </c>
      <c r="G86" s="11">
        <f>SUM(G87:G89)</f>
        <v>0</v>
      </c>
      <c r="H86" s="11">
        <f>SUM(H87:H89)</f>
        <v>0</v>
      </c>
      <c r="I86" s="11">
        <f>SUM(I87:I89)</f>
        <v>0</v>
      </c>
      <c r="J86" s="204" t="s">
        <v>467</v>
      </c>
      <c r="K86" s="210"/>
      <c r="L86" s="210"/>
      <c r="M86" s="210"/>
      <c r="N86" s="205"/>
      <c r="O86" s="153" t="s">
        <v>237</v>
      </c>
    </row>
    <row r="87" spans="1:17" ht="15.75">
      <c r="A87" s="160"/>
      <c r="B87" s="159"/>
      <c r="C87" s="153"/>
      <c r="D87" s="9">
        <v>2016</v>
      </c>
      <c r="E87" s="11">
        <f>SUM(F87:I87)</f>
        <v>0</v>
      </c>
      <c r="F87" s="11">
        <v>0</v>
      </c>
      <c r="G87" s="11">
        <v>0</v>
      </c>
      <c r="H87" s="11">
        <v>0</v>
      </c>
      <c r="I87" s="11">
        <v>0</v>
      </c>
      <c r="J87" s="215"/>
      <c r="K87" s="182"/>
      <c r="L87" s="182"/>
      <c r="M87" s="182"/>
      <c r="N87" s="216"/>
      <c r="O87" s="153"/>
    </row>
    <row r="88" spans="1:17" ht="15.75">
      <c r="A88" s="160"/>
      <c r="B88" s="159"/>
      <c r="C88" s="153"/>
      <c r="D88" s="9">
        <v>2017</v>
      </c>
      <c r="E88" s="11">
        <f>SUM(F88:I88)</f>
        <v>0</v>
      </c>
      <c r="F88" s="11">
        <v>0</v>
      </c>
      <c r="G88" s="11">
        <v>0</v>
      </c>
      <c r="H88" s="11">
        <v>0</v>
      </c>
      <c r="I88" s="11">
        <v>0</v>
      </c>
      <c r="J88" s="215"/>
      <c r="K88" s="182"/>
      <c r="L88" s="182"/>
      <c r="M88" s="182"/>
      <c r="N88" s="216"/>
      <c r="O88" s="153"/>
    </row>
    <row r="89" spans="1:17" ht="15.75">
      <c r="A89" s="160"/>
      <c r="B89" s="159"/>
      <c r="C89" s="153"/>
      <c r="D89" s="9">
        <v>2018</v>
      </c>
      <c r="E89" s="11">
        <f>SUM(F89:I89)</f>
        <v>0</v>
      </c>
      <c r="F89" s="11">
        <v>0</v>
      </c>
      <c r="G89" s="11">
        <v>0</v>
      </c>
      <c r="H89" s="11">
        <v>0</v>
      </c>
      <c r="I89" s="11">
        <v>0</v>
      </c>
      <c r="J89" s="217"/>
      <c r="K89" s="218"/>
      <c r="L89" s="218"/>
      <c r="M89" s="218"/>
      <c r="N89" s="219"/>
      <c r="O89" s="153"/>
    </row>
    <row r="90" spans="1:17" ht="25.5" customHeight="1">
      <c r="A90" s="160" t="s">
        <v>130</v>
      </c>
      <c r="B90" s="159" t="s">
        <v>214</v>
      </c>
      <c r="C90" s="153" t="s">
        <v>157</v>
      </c>
      <c r="D90" s="9" t="s">
        <v>107</v>
      </c>
      <c r="E90" s="11">
        <f>SUM(E91:E93)</f>
        <v>0</v>
      </c>
      <c r="F90" s="11">
        <f>SUM(F91:F93)</f>
        <v>0</v>
      </c>
      <c r="G90" s="11">
        <f>SUM(G91:G93)</f>
        <v>0</v>
      </c>
      <c r="H90" s="11">
        <f>SUM(H91:H93)</f>
        <v>0</v>
      </c>
      <c r="I90" s="11">
        <f>SUM(I91:I93)</f>
        <v>0</v>
      </c>
      <c r="J90" s="204" t="s">
        <v>468</v>
      </c>
      <c r="K90" s="210"/>
      <c r="L90" s="210"/>
      <c r="M90" s="210"/>
      <c r="N90" s="205"/>
      <c r="O90" s="153" t="s">
        <v>237</v>
      </c>
    </row>
    <row r="91" spans="1:17" ht="15.75">
      <c r="A91" s="160"/>
      <c r="B91" s="159"/>
      <c r="C91" s="153"/>
      <c r="D91" s="9">
        <v>2016</v>
      </c>
      <c r="E91" s="11">
        <f>SUM(F91:I91)</f>
        <v>0</v>
      </c>
      <c r="F91" s="11">
        <v>0</v>
      </c>
      <c r="G91" s="11">
        <v>0</v>
      </c>
      <c r="H91" s="11">
        <v>0</v>
      </c>
      <c r="I91" s="11">
        <v>0</v>
      </c>
      <c r="J91" s="215"/>
      <c r="K91" s="182"/>
      <c r="L91" s="182"/>
      <c r="M91" s="182"/>
      <c r="N91" s="216"/>
      <c r="O91" s="153"/>
    </row>
    <row r="92" spans="1:17" ht="15.75">
      <c r="A92" s="160"/>
      <c r="B92" s="159"/>
      <c r="C92" s="153"/>
      <c r="D92" s="9">
        <v>2017</v>
      </c>
      <c r="E92" s="11">
        <f>SUM(F92:I92)</f>
        <v>0</v>
      </c>
      <c r="F92" s="11">
        <v>0</v>
      </c>
      <c r="G92" s="11">
        <v>0</v>
      </c>
      <c r="H92" s="11">
        <v>0</v>
      </c>
      <c r="I92" s="11">
        <v>0</v>
      </c>
      <c r="J92" s="215"/>
      <c r="K92" s="182"/>
      <c r="L92" s="182"/>
      <c r="M92" s="182"/>
      <c r="N92" s="216"/>
      <c r="O92" s="153"/>
    </row>
    <row r="93" spans="1:17" ht="15.75">
      <c r="A93" s="160"/>
      <c r="B93" s="159"/>
      <c r="C93" s="153"/>
      <c r="D93" s="9">
        <v>2018</v>
      </c>
      <c r="E93" s="11">
        <f>SUM(F93:I93)</f>
        <v>0</v>
      </c>
      <c r="F93" s="11">
        <v>0</v>
      </c>
      <c r="G93" s="11">
        <v>0</v>
      </c>
      <c r="H93" s="11">
        <v>0</v>
      </c>
      <c r="I93" s="11">
        <v>0</v>
      </c>
      <c r="J93" s="217"/>
      <c r="K93" s="218"/>
      <c r="L93" s="218"/>
      <c r="M93" s="218"/>
      <c r="N93" s="219"/>
      <c r="O93" s="153"/>
    </row>
    <row r="94" spans="1:17" ht="24.75" customHeight="1">
      <c r="A94" s="160" t="s">
        <v>132</v>
      </c>
      <c r="B94" s="159" t="s">
        <v>215</v>
      </c>
      <c r="C94" s="153" t="s">
        <v>157</v>
      </c>
      <c r="D94" s="9" t="s">
        <v>107</v>
      </c>
      <c r="E94" s="11">
        <f>SUM(E95:E97)</f>
        <v>47392.600000000006</v>
      </c>
      <c r="F94" s="11">
        <f>SUM(F95:F97)</f>
        <v>14400</v>
      </c>
      <c r="G94" s="11">
        <f>SUM(G95:G97)</f>
        <v>32992.6</v>
      </c>
      <c r="H94" s="11">
        <f>SUM(H95:H97)</f>
        <v>0</v>
      </c>
      <c r="I94" s="11">
        <f>SUM(I95:I97)</f>
        <v>0</v>
      </c>
      <c r="J94" s="204" t="s">
        <v>469</v>
      </c>
      <c r="K94" s="210"/>
      <c r="L94" s="210"/>
      <c r="M94" s="210"/>
      <c r="N94" s="205"/>
      <c r="O94" s="153" t="s">
        <v>237</v>
      </c>
      <c r="P94" s="182"/>
      <c r="Q94" s="182"/>
    </row>
    <row r="95" spans="1:17" ht="15" customHeight="1">
      <c r="A95" s="160"/>
      <c r="B95" s="159"/>
      <c r="C95" s="153"/>
      <c r="D95" s="9">
        <v>2016</v>
      </c>
      <c r="E95" s="11">
        <f>SUM(F95:I95)</f>
        <v>13535.2</v>
      </c>
      <c r="F95" s="11">
        <v>4800</v>
      </c>
      <c r="G95" s="11">
        <v>8735.2000000000007</v>
      </c>
      <c r="H95" s="11">
        <v>0</v>
      </c>
      <c r="I95" s="11">
        <v>0</v>
      </c>
      <c r="J95" s="215"/>
      <c r="K95" s="182"/>
      <c r="L95" s="182"/>
      <c r="M95" s="182"/>
      <c r="N95" s="216"/>
      <c r="O95" s="153"/>
      <c r="P95" s="182"/>
      <c r="Q95" s="182"/>
    </row>
    <row r="96" spans="1:17" ht="15" customHeight="1">
      <c r="A96" s="160"/>
      <c r="B96" s="159"/>
      <c r="C96" s="153"/>
      <c r="D96" s="9">
        <v>2017</v>
      </c>
      <c r="E96" s="11">
        <f>SUM(F96:I96)</f>
        <v>16690.900000000001</v>
      </c>
      <c r="F96" s="11">
        <v>4800</v>
      </c>
      <c r="G96" s="11">
        <v>11890.9</v>
      </c>
      <c r="H96" s="11">
        <v>0</v>
      </c>
      <c r="I96" s="11">
        <v>0</v>
      </c>
      <c r="J96" s="215"/>
      <c r="K96" s="182"/>
      <c r="L96" s="182"/>
      <c r="M96" s="182"/>
      <c r="N96" s="216"/>
      <c r="O96" s="153"/>
    </row>
    <row r="97" spans="1:15" ht="15" customHeight="1">
      <c r="A97" s="160"/>
      <c r="B97" s="159"/>
      <c r="C97" s="153"/>
      <c r="D97" s="9">
        <v>2018</v>
      </c>
      <c r="E97" s="11">
        <f>SUM(F97:I97)</f>
        <v>17166.5</v>
      </c>
      <c r="F97" s="11">
        <v>4800</v>
      </c>
      <c r="G97" s="11">
        <v>12366.5</v>
      </c>
      <c r="H97" s="11">
        <v>0</v>
      </c>
      <c r="I97" s="11">
        <v>0</v>
      </c>
      <c r="J97" s="217"/>
      <c r="K97" s="218"/>
      <c r="L97" s="218"/>
      <c r="M97" s="218"/>
      <c r="N97" s="219"/>
      <c r="O97" s="153"/>
    </row>
    <row r="98" spans="1:15" ht="27" customHeight="1">
      <c r="A98" s="160" t="s">
        <v>133</v>
      </c>
      <c r="B98" s="159" t="s">
        <v>325</v>
      </c>
      <c r="C98" s="153" t="s">
        <v>157</v>
      </c>
      <c r="D98" s="9" t="s">
        <v>107</v>
      </c>
      <c r="E98" s="11">
        <f>SUM(E99:E101)</f>
        <v>38150.9</v>
      </c>
      <c r="F98" s="11">
        <f>SUM(F99:F101)</f>
        <v>9499.7999999999993</v>
      </c>
      <c r="G98" s="11">
        <f>SUM(G99:G101)</f>
        <v>28651.1</v>
      </c>
      <c r="H98" s="11">
        <f>SUM(H99:H101)</f>
        <v>0</v>
      </c>
      <c r="I98" s="11">
        <f>SUM(I99:I101)</f>
        <v>0</v>
      </c>
      <c r="J98" s="204" t="s">
        <v>470</v>
      </c>
      <c r="K98" s="210"/>
      <c r="L98" s="210"/>
      <c r="M98" s="210"/>
      <c r="N98" s="205"/>
      <c r="O98" s="153" t="s">
        <v>237</v>
      </c>
    </row>
    <row r="99" spans="1:15" ht="15.75">
      <c r="A99" s="160"/>
      <c r="B99" s="159"/>
      <c r="C99" s="153"/>
      <c r="D99" s="9">
        <v>2016</v>
      </c>
      <c r="E99" s="11">
        <f>SUM(F99:I99)</f>
        <v>11982.300000000001</v>
      </c>
      <c r="F99" s="11">
        <v>3166.6</v>
      </c>
      <c r="G99" s="11">
        <v>8815.7000000000007</v>
      </c>
      <c r="H99" s="11">
        <v>0</v>
      </c>
      <c r="I99" s="11">
        <v>0</v>
      </c>
      <c r="J99" s="215"/>
      <c r="K99" s="182"/>
      <c r="L99" s="182"/>
      <c r="M99" s="182"/>
      <c r="N99" s="216"/>
      <c r="O99" s="153"/>
    </row>
    <row r="100" spans="1:15" ht="15.75">
      <c r="A100" s="160"/>
      <c r="B100" s="159"/>
      <c r="C100" s="153"/>
      <c r="D100" s="9">
        <v>2017</v>
      </c>
      <c r="E100" s="11">
        <f>SUM(F100:I100)</f>
        <v>12855.1</v>
      </c>
      <c r="F100" s="11">
        <v>3166.6</v>
      </c>
      <c r="G100" s="11">
        <v>9688.5</v>
      </c>
      <c r="H100" s="11">
        <v>0</v>
      </c>
      <c r="I100" s="11">
        <v>0</v>
      </c>
      <c r="J100" s="215"/>
      <c r="K100" s="182"/>
      <c r="L100" s="182"/>
      <c r="M100" s="182"/>
      <c r="N100" s="216"/>
      <c r="O100" s="153"/>
    </row>
    <row r="101" spans="1:15" ht="15.75">
      <c r="A101" s="160"/>
      <c r="B101" s="159"/>
      <c r="C101" s="153"/>
      <c r="D101" s="9">
        <v>2018</v>
      </c>
      <c r="E101" s="11">
        <f>SUM(F101:I101)</f>
        <v>13313.5</v>
      </c>
      <c r="F101" s="11">
        <v>3166.6</v>
      </c>
      <c r="G101" s="11">
        <v>10146.9</v>
      </c>
      <c r="H101" s="11">
        <v>0</v>
      </c>
      <c r="I101" s="11">
        <v>0</v>
      </c>
      <c r="J101" s="217"/>
      <c r="K101" s="218"/>
      <c r="L101" s="218"/>
      <c r="M101" s="218"/>
      <c r="N101" s="219"/>
      <c r="O101" s="153"/>
    </row>
    <row r="102" spans="1:15" ht="27" customHeight="1">
      <c r="A102" s="160" t="s">
        <v>135</v>
      </c>
      <c r="B102" s="159" t="s">
        <v>216</v>
      </c>
      <c r="C102" s="153" t="s">
        <v>157</v>
      </c>
      <c r="D102" s="9" t="s">
        <v>107</v>
      </c>
      <c r="E102" s="11">
        <f>SUM(E103:E105)</f>
        <v>41332.9</v>
      </c>
      <c r="F102" s="11">
        <f>SUM(F103:F105)</f>
        <v>13566.900000000001</v>
      </c>
      <c r="G102" s="11">
        <f>SUM(G103:G105)</f>
        <v>27766.000000000004</v>
      </c>
      <c r="H102" s="11">
        <f>SUM(H103:H105)</f>
        <v>0</v>
      </c>
      <c r="I102" s="11">
        <f>SUM(I103:I105)</f>
        <v>0</v>
      </c>
      <c r="J102" s="204" t="s">
        <v>471</v>
      </c>
      <c r="K102" s="210"/>
      <c r="L102" s="210"/>
      <c r="M102" s="210"/>
      <c r="N102" s="205"/>
      <c r="O102" s="153" t="s">
        <v>237</v>
      </c>
    </row>
    <row r="103" spans="1:15" ht="15.75">
      <c r="A103" s="160"/>
      <c r="B103" s="159"/>
      <c r="C103" s="153"/>
      <c r="D103" s="9">
        <v>2016</v>
      </c>
      <c r="E103" s="11">
        <f>SUM(F103:I103)</f>
        <v>14557</v>
      </c>
      <c r="F103" s="11">
        <v>4522.3</v>
      </c>
      <c r="G103" s="11">
        <v>10034.700000000001</v>
      </c>
      <c r="H103" s="11">
        <v>0</v>
      </c>
      <c r="I103" s="11">
        <v>0</v>
      </c>
      <c r="J103" s="215"/>
      <c r="K103" s="182"/>
      <c r="L103" s="182"/>
      <c r="M103" s="182"/>
      <c r="N103" s="216"/>
      <c r="O103" s="153"/>
    </row>
    <row r="104" spans="1:15" ht="15.75">
      <c r="A104" s="160"/>
      <c r="B104" s="159"/>
      <c r="C104" s="153"/>
      <c r="D104" s="9">
        <v>2017</v>
      </c>
      <c r="E104" s="11">
        <f>SUM(F104:I104)</f>
        <v>15597.900000000001</v>
      </c>
      <c r="F104" s="11">
        <v>4522.3</v>
      </c>
      <c r="G104" s="11">
        <v>11075.6</v>
      </c>
      <c r="H104" s="11">
        <v>0</v>
      </c>
      <c r="I104" s="11">
        <v>0</v>
      </c>
      <c r="J104" s="215"/>
      <c r="K104" s="182"/>
      <c r="L104" s="182"/>
      <c r="M104" s="182"/>
      <c r="N104" s="216"/>
      <c r="O104" s="153"/>
    </row>
    <row r="105" spans="1:15" ht="15.75">
      <c r="A105" s="160"/>
      <c r="B105" s="159"/>
      <c r="C105" s="153"/>
      <c r="D105" s="9">
        <v>2018</v>
      </c>
      <c r="E105" s="11">
        <f>SUM(F105:I105)</f>
        <v>11178</v>
      </c>
      <c r="F105" s="11">
        <v>4522.3</v>
      </c>
      <c r="G105" s="11">
        <v>6655.7</v>
      </c>
      <c r="H105" s="11">
        <v>0</v>
      </c>
      <c r="I105" s="11">
        <v>0</v>
      </c>
      <c r="J105" s="217"/>
      <c r="K105" s="218"/>
      <c r="L105" s="218"/>
      <c r="M105" s="218"/>
      <c r="N105" s="219"/>
      <c r="O105" s="153"/>
    </row>
    <row r="106" spans="1:15" ht="51.6" customHeight="1">
      <c r="A106" s="160" t="s">
        <v>136</v>
      </c>
      <c r="B106" s="159" t="s">
        <v>342</v>
      </c>
      <c r="C106" s="153" t="s">
        <v>157</v>
      </c>
      <c r="D106" s="9" t="s">
        <v>107</v>
      </c>
      <c r="E106" s="11">
        <f>SUM(E107:E109)</f>
        <v>393000</v>
      </c>
      <c r="F106" s="11">
        <f>SUM(F107:F109)</f>
        <v>393000</v>
      </c>
      <c r="G106" s="11">
        <f>SUM(G107:G109)</f>
        <v>0</v>
      </c>
      <c r="H106" s="11">
        <f>SUM(H107:H109)</f>
        <v>0</v>
      </c>
      <c r="I106" s="11">
        <f>SUM(I107:I109)</f>
        <v>0</v>
      </c>
      <c r="J106" s="204" t="s">
        <v>474</v>
      </c>
      <c r="K106" s="210"/>
      <c r="L106" s="210"/>
      <c r="M106" s="210"/>
      <c r="N106" s="205"/>
      <c r="O106" s="153" t="s">
        <v>237</v>
      </c>
    </row>
    <row r="107" spans="1:15" ht="15.75">
      <c r="A107" s="160"/>
      <c r="B107" s="159"/>
      <c r="C107" s="153"/>
      <c r="D107" s="9">
        <v>2016</v>
      </c>
      <c r="E107" s="11">
        <f>SUM(F107:I107)</f>
        <v>131000</v>
      </c>
      <c r="F107" s="11">
        <v>131000</v>
      </c>
      <c r="G107" s="11">
        <v>0</v>
      </c>
      <c r="H107" s="11">
        <v>0</v>
      </c>
      <c r="I107" s="11">
        <v>0</v>
      </c>
      <c r="J107" s="215"/>
      <c r="K107" s="182"/>
      <c r="L107" s="182"/>
      <c r="M107" s="182"/>
      <c r="N107" s="216"/>
      <c r="O107" s="153"/>
    </row>
    <row r="108" spans="1:15" ht="15.75">
      <c r="A108" s="160"/>
      <c r="B108" s="159"/>
      <c r="C108" s="153"/>
      <c r="D108" s="9">
        <v>2017</v>
      </c>
      <c r="E108" s="11">
        <f>SUM(F108:I108)</f>
        <v>131000</v>
      </c>
      <c r="F108" s="11">
        <v>131000</v>
      </c>
      <c r="G108" s="11">
        <v>0</v>
      </c>
      <c r="H108" s="11">
        <v>0</v>
      </c>
      <c r="I108" s="11">
        <v>0</v>
      </c>
      <c r="J108" s="215"/>
      <c r="K108" s="182"/>
      <c r="L108" s="182"/>
      <c r="M108" s="182"/>
      <c r="N108" s="216"/>
      <c r="O108" s="153"/>
    </row>
    <row r="109" spans="1:15" ht="15.75">
      <c r="A109" s="160"/>
      <c r="B109" s="159"/>
      <c r="C109" s="153"/>
      <c r="D109" s="9">
        <v>2018</v>
      </c>
      <c r="E109" s="11">
        <f>SUM(F109:I109)</f>
        <v>131000</v>
      </c>
      <c r="F109" s="11">
        <v>131000</v>
      </c>
      <c r="G109" s="11">
        <v>0</v>
      </c>
      <c r="H109" s="11">
        <v>0</v>
      </c>
      <c r="I109" s="11">
        <v>0</v>
      </c>
      <c r="J109" s="217"/>
      <c r="K109" s="218"/>
      <c r="L109" s="218"/>
      <c r="M109" s="218"/>
      <c r="N109" s="219"/>
      <c r="O109" s="153"/>
    </row>
    <row r="110" spans="1:15" ht="71.25" customHeight="1">
      <c r="A110" s="165" t="s">
        <v>137</v>
      </c>
      <c r="B110" s="172" t="s">
        <v>343</v>
      </c>
      <c r="C110" s="153" t="s">
        <v>458</v>
      </c>
      <c r="D110" s="9" t="s">
        <v>107</v>
      </c>
      <c r="E110" s="11">
        <f>SUM(E111:E113)</f>
        <v>149251.90600000002</v>
      </c>
      <c r="F110" s="11">
        <f>SUM(F111:F113)</f>
        <v>149251.90600000002</v>
      </c>
      <c r="G110" s="11">
        <f>SUM(G111:G113)</f>
        <v>0</v>
      </c>
      <c r="H110" s="11">
        <f>SUM(H111:H113)</f>
        <v>0</v>
      </c>
      <c r="I110" s="11">
        <f>SUM(I111:I113)</f>
        <v>0</v>
      </c>
      <c r="J110" s="204" t="s">
        <v>472</v>
      </c>
      <c r="K110" s="210"/>
      <c r="L110" s="210"/>
      <c r="M110" s="210"/>
      <c r="N110" s="205"/>
      <c r="O110" s="2"/>
    </row>
    <row r="111" spans="1:15" ht="15.75">
      <c r="A111" s="166"/>
      <c r="B111" s="173"/>
      <c r="C111" s="153"/>
      <c r="D111" s="9">
        <v>2016</v>
      </c>
      <c r="E111" s="11">
        <f>SUM(F111:I111)</f>
        <v>60000</v>
      </c>
      <c r="F111" s="11">
        <v>60000</v>
      </c>
      <c r="G111" s="11">
        <v>0</v>
      </c>
      <c r="H111" s="11">
        <v>0</v>
      </c>
      <c r="I111" s="11">
        <v>0</v>
      </c>
      <c r="J111" s="215"/>
      <c r="K111" s="182"/>
      <c r="L111" s="182"/>
      <c r="M111" s="182"/>
      <c r="N111" s="216"/>
      <c r="O111" s="2"/>
    </row>
    <row r="112" spans="1:15" ht="15.75">
      <c r="A112" s="166"/>
      <c r="B112" s="173"/>
      <c r="C112" s="153"/>
      <c r="D112" s="9">
        <v>2017</v>
      </c>
      <c r="E112" s="11">
        <f>SUM(F112:I112)</f>
        <v>44759.453000000001</v>
      </c>
      <c r="F112" s="11">
        <v>44759.453000000001</v>
      </c>
      <c r="G112" s="11">
        <v>0</v>
      </c>
      <c r="H112" s="11">
        <v>0</v>
      </c>
      <c r="I112" s="11">
        <v>0</v>
      </c>
      <c r="J112" s="215"/>
      <c r="K112" s="182"/>
      <c r="L112" s="182"/>
      <c r="M112" s="182"/>
      <c r="N112" s="216"/>
      <c r="O112" s="2"/>
    </row>
    <row r="113" spans="1:15" ht="15.75">
      <c r="A113" s="166"/>
      <c r="B113" s="173"/>
      <c r="C113" s="153"/>
      <c r="D113" s="9">
        <v>2018</v>
      </c>
      <c r="E113" s="11">
        <f>SUM(F113:I113)</f>
        <v>44492.453000000001</v>
      </c>
      <c r="F113" s="11">
        <v>44492.453000000001</v>
      </c>
      <c r="G113" s="11">
        <v>0</v>
      </c>
      <c r="H113" s="11">
        <v>0</v>
      </c>
      <c r="I113" s="11">
        <v>0</v>
      </c>
      <c r="J113" s="217"/>
      <c r="K113" s="218"/>
      <c r="L113" s="218"/>
      <c r="M113" s="218"/>
      <c r="N113" s="219"/>
      <c r="O113" s="2"/>
    </row>
    <row r="114" spans="1:15" ht="21" customHeight="1">
      <c r="A114" s="160" t="s">
        <v>225</v>
      </c>
      <c r="B114" s="159" t="s">
        <v>162</v>
      </c>
      <c r="C114" s="153" t="s">
        <v>157</v>
      </c>
      <c r="D114" s="9" t="s">
        <v>107</v>
      </c>
      <c r="E114" s="11">
        <f>SUM(E115:E117)</f>
        <v>4500</v>
      </c>
      <c r="F114" s="11">
        <f>SUM(F115:F117)</f>
        <v>4500</v>
      </c>
      <c r="G114" s="11">
        <f>SUM(G115:G117)</f>
        <v>0</v>
      </c>
      <c r="H114" s="11">
        <f>SUM(H115:H117)</f>
        <v>0</v>
      </c>
      <c r="I114" s="11">
        <f>SUM(I115:I117)</f>
        <v>0</v>
      </c>
      <c r="J114" s="204" t="s">
        <v>473</v>
      </c>
      <c r="K114" s="210"/>
      <c r="L114" s="210"/>
      <c r="M114" s="210"/>
      <c r="N114" s="205"/>
      <c r="O114" s="153" t="s">
        <v>237</v>
      </c>
    </row>
    <row r="115" spans="1:15" ht="15.75">
      <c r="A115" s="160"/>
      <c r="B115" s="159"/>
      <c r="C115" s="153"/>
      <c r="D115" s="9">
        <v>2016</v>
      </c>
      <c r="E115" s="11">
        <f>SUM(F115:I115)</f>
        <v>1500</v>
      </c>
      <c r="F115" s="11">
        <v>1500</v>
      </c>
      <c r="G115" s="11">
        <v>0</v>
      </c>
      <c r="H115" s="11">
        <v>0</v>
      </c>
      <c r="I115" s="11">
        <v>0</v>
      </c>
      <c r="J115" s="215"/>
      <c r="K115" s="182"/>
      <c r="L115" s="182"/>
      <c r="M115" s="182"/>
      <c r="N115" s="216"/>
      <c r="O115" s="153"/>
    </row>
    <row r="116" spans="1:15" ht="15.75">
      <c r="A116" s="160"/>
      <c r="B116" s="159"/>
      <c r="C116" s="153"/>
      <c r="D116" s="9">
        <v>2017</v>
      </c>
      <c r="E116" s="11">
        <f>SUM(F116:I116)</f>
        <v>1500</v>
      </c>
      <c r="F116" s="11">
        <v>1500</v>
      </c>
      <c r="G116" s="11">
        <v>0</v>
      </c>
      <c r="H116" s="11">
        <v>0</v>
      </c>
      <c r="I116" s="11">
        <v>0</v>
      </c>
      <c r="J116" s="215"/>
      <c r="K116" s="182"/>
      <c r="L116" s="182"/>
      <c r="M116" s="182"/>
      <c r="N116" s="216"/>
      <c r="O116" s="153"/>
    </row>
    <row r="117" spans="1:15" ht="15.75">
      <c r="A117" s="160"/>
      <c r="B117" s="159"/>
      <c r="C117" s="153"/>
      <c r="D117" s="9">
        <v>2018</v>
      </c>
      <c r="E117" s="11">
        <f>SUM(F117:I117)</f>
        <v>1500</v>
      </c>
      <c r="F117" s="11">
        <v>1500</v>
      </c>
      <c r="G117" s="11">
        <v>0</v>
      </c>
      <c r="H117" s="11">
        <v>0</v>
      </c>
      <c r="I117" s="11">
        <v>0</v>
      </c>
      <c r="J117" s="217"/>
      <c r="K117" s="218"/>
      <c r="L117" s="218"/>
      <c r="M117" s="218"/>
      <c r="N117" s="219"/>
      <c r="O117" s="153"/>
    </row>
    <row r="118" spans="1:15" ht="49.5" customHeight="1">
      <c r="A118" s="160" t="s">
        <v>275</v>
      </c>
      <c r="B118" s="159" t="s">
        <v>217</v>
      </c>
      <c r="C118" s="153" t="s">
        <v>157</v>
      </c>
      <c r="D118" s="9" t="s">
        <v>107</v>
      </c>
      <c r="E118" s="11">
        <f>SUM(E119:E121)</f>
        <v>108015</v>
      </c>
      <c r="F118" s="11">
        <f>SUM(F119:F121)</f>
        <v>9015</v>
      </c>
      <c r="G118" s="11">
        <f>SUM(G119:G121)</f>
        <v>99000</v>
      </c>
      <c r="H118" s="11">
        <f>SUM(H119:H121)</f>
        <v>0</v>
      </c>
      <c r="I118" s="11">
        <f>SUM(I119:I121)</f>
        <v>0</v>
      </c>
      <c r="J118" s="204" t="s">
        <v>465</v>
      </c>
      <c r="K118" s="210"/>
      <c r="L118" s="210"/>
      <c r="M118" s="210"/>
      <c r="N118" s="205"/>
      <c r="O118" s="153" t="s">
        <v>237</v>
      </c>
    </row>
    <row r="119" spans="1:15" ht="15.75">
      <c r="A119" s="160"/>
      <c r="B119" s="159"/>
      <c r="C119" s="153"/>
      <c r="D119" s="9">
        <v>2016</v>
      </c>
      <c r="E119" s="11">
        <f>SUM(F119:I119)</f>
        <v>34005</v>
      </c>
      <c r="F119" s="11">
        <v>3005</v>
      </c>
      <c r="G119" s="11">
        <v>31000</v>
      </c>
      <c r="H119" s="11">
        <v>0</v>
      </c>
      <c r="I119" s="11">
        <v>0</v>
      </c>
      <c r="J119" s="215"/>
      <c r="K119" s="182"/>
      <c r="L119" s="182"/>
      <c r="M119" s="182"/>
      <c r="N119" s="216"/>
      <c r="O119" s="153"/>
    </row>
    <row r="120" spans="1:15" ht="15.75">
      <c r="A120" s="160"/>
      <c r="B120" s="159"/>
      <c r="C120" s="153"/>
      <c r="D120" s="9">
        <v>2017</v>
      </c>
      <c r="E120" s="11">
        <f>SUM(F120:I120)</f>
        <v>37005</v>
      </c>
      <c r="F120" s="11">
        <v>3005</v>
      </c>
      <c r="G120" s="11">
        <v>34000</v>
      </c>
      <c r="H120" s="11">
        <v>0</v>
      </c>
      <c r="I120" s="11">
        <v>0</v>
      </c>
      <c r="J120" s="215"/>
      <c r="K120" s="182"/>
      <c r="L120" s="182"/>
      <c r="M120" s="182"/>
      <c r="N120" s="216"/>
      <c r="O120" s="153"/>
    </row>
    <row r="121" spans="1:15" ht="15.75">
      <c r="A121" s="160"/>
      <c r="B121" s="159"/>
      <c r="C121" s="153"/>
      <c r="D121" s="9">
        <v>2018</v>
      </c>
      <c r="E121" s="11">
        <f>SUM(F121:I121)</f>
        <v>37005</v>
      </c>
      <c r="F121" s="11">
        <v>3005</v>
      </c>
      <c r="G121" s="11">
        <v>34000</v>
      </c>
      <c r="H121" s="11">
        <v>0</v>
      </c>
      <c r="I121" s="11">
        <v>0</v>
      </c>
      <c r="J121" s="217"/>
      <c r="K121" s="218"/>
      <c r="L121" s="218"/>
      <c r="M121" s="218"/>
      <c r="N121" s="219"/>
      <c r="O121" s="153"/>
    </row>
    <row r="122" spans="1:15" ht="42.75" customHeight="1">
      <c r="A122" s="160" t="s">
        <v>344</v>
      </c>
      <c r="B122" s="159" t="s">
        <v>218</v>
      </c>
      <c r="C122" s="153" t="s">
        <v>157</v>
      </c>
      <c r="D122" s="9" t="s">
        <v>107</v>
      </c>
      <c r="E122" s="11">
        <f>SUM(E123:E125)</f>
        <v>219015</v>
      </c>
      <c r="F122" s="11">
        <f>SUM(F123:F125)</f>
        <v>6015</v>
      </c>
      <c r="G122" s="11">
        <f>SUM(G123:G125)</f>
        <v>213000</v>
      </c>
      <c r="H122" s="11">
        <f>SUM(H123:H125)</f>
        <v>0</v>
      </c>
      <c r="I122" s="11">
        <f>SUM(I123:I125)</f>
        <v>0</v>
      </c>
      <c r="J122" s="204" t="s">
        <v>466</v>
      </c>
      <c r="K122" s="210"/>
      <c r="L122" s="210"/>
      <c r="M122" s="210"/>
      <c r="N122" s="205"/>
      <c r="O122" s="153" t="s">
        <v>237</v>
      </c>
    </row>
    <row r="123" spans="1:15" ht="15.75">
      <c r="A123" s="160"/>
      <c r="B123" s="159"/>
      <c r="C123" s="153"/>
      <c r="D123" s="9">
        <v>2016</v>
      </c>
      <c r="E123" s="11">
        <f>SUM(F123:I123)</f>
        <v>71005</v>
      </c>
      <c r="F123" s="11">
        <v>2005</v>
      </c>
      <c r="G123" s="11">
        <v>69000</v>
      </c>
      <c r="H123" s="11">
        <v>0</v>
      </c>
      <c r="I123" s="11">
        <v>0</v>
      </c>
      <c r="J123" s="215"/>
      <c r="K123" s="182"/>
      <c r="L123" s="182"/>
      <c r="M123" s="182"/>
      <c r="N123" s="216"/>
      <c r="O123" s="153"/>
    </row>
    <row r="124" spans="1:15" ht="15.75">
      <c r="A124" s="160"/>
      <c r="B124" s="159"/>
      <c r="C124" s="153"/>
      <c r="D124" s="9">
        <v>2017</v>
      </c>
      <c r="E124" s="11">
        <f>SUM(F124:I124)</f>
        <v>74005</v>
      </c>
      <c r="F124" s="11">
        <v>2005</v>
      </c>
      <c r="G124" s="11">
        <v>72000</v>
      </c>
      <c r="H124" s="11">
        <v>0</v>
      </c>
      <c r="I124" s="11">
        <v>0</v>
      </c>
      <c r="J124" s="215"/>
      <c r="K124" s="182"/>
      <c r="L124" s="182"/>
      <c r="M124" s="182"/>
      <c r="N124" s="216"/>
      <c r="O124" s="153"/>
    </row>
    <row r="125" spans="1:15" ht="15.75">
      <c r="A125" s="160"/>
      <c r="B125" s="159"/>
      <c r="C125" s="153"/>
      <c r="D125" s="9">
        <v>2018</v>
      </c>
      <c r="E125" s="11">
        <f>SUM(F125:I125)</f>
        <v>74005</v>
      </c>
      <c r="F125" s="11">
        <v>2005</v>
      </c>
      <c r="G125" s="11">
        <v>72000</v>
      </c>
      <c r="H125" s="11">
        <v>0</v>
      </c>
      <c r="I125" s="11">
        <v>0</v>
      </c>
      <c r="J125" s="217"/>
      <c r="K125" s="218"/>
      <c r="L125" s="218"/>
      <c r="M125" s="218"/>
      <c r="N125" s="219"/>
      <c r="O125" s="153"/>
    </row>
    <row r="126" spans="1:15" ht="51" customHeight="1">
      <c r="A126" s="160" t="s">
        <v>438</v>
      </c>
      <c r="B126" s="172" t="s">
        <v>437</v>
      </c>
      <c r="C126" s="153" t="s">
        <v>157</v>
      </c>
      <c r="D126" s="9" t="s">
        <v>107</v>
      </c>
      <c r="E126" s="11">
        <f>SUM(E127:E129)</f>
        <v>1485</v>
      </c>
      <c r="F126" s="11">
        <f>SUM(F127:F129)</f>
        <v>1485</v>
      </c>
      <c r="G126" s="11">
        <f>SUM(G127:G129)</f>
        <v>0</v>
      </c>
      <c r="H126" s="11">
        <f>SUM(H127:H129)</f>
        <v>0</v>
      </c>
      <c r="I126" s="11">
        <f>SUM(I127:I129)</f>
        <v>0</v>
      </c>
      <c r="J126" s="204" t="s">
        <v>465</v>
      </c>
      <c r="K126" s="210"/>
      <c r="L126" s="210"/>
      <c r="M126" s="210"/>
      <c r="N126" s="205"/>
      <c r="O126" s="2"/>
    </row>
    <row r="127" spans="1:15" ht="15.75">
      <c r="A127" s="160"/>
      <c r="B127" s="173"/>
      <c r="C127" s="153"/>
      <c r="D127" s="9">
        <v>2016</v>
      </c>
      <c r="E127" s="11">
        <f>SUM(F127:I127)</f>
        <v>495</v>
      </c>
      <c r="F127" s="11">
        <v>495</v>
      </c>
      <c r="G127" s="11">
        <v>0</v>
      </c>
      <c r="H127" s="11">
        <v>0</v>
      </c>
      <c r="I127" s="11">
        <v>0</v>
      </c>
      <c r="J127" s="215"/>
      <c r="K127" s="182"/>
      <c r="L127" s="182"/>
      <c r="M127" s="182"/>
      <c r="N127" s="216"/>
      <c r="O127" s="2"/>
    </row>
    <row r="128" spans="1:15" ht="15.75">
      <c r="A128" s="160"/>
      <c r="B128" s="173"/>
      <c r="C128" s="153"/>
      <c r="D128" s="9">
        <v>2017</v>
      </c>
      <c r="E128" s="11">
        <f>SUM(F128:I128)</f>
        <v>495</v>
      </c>
      <c r="F128" s="11">
        <v>495</v>
      </c>
      <c r="G128" s="11">
        <v>0</v>
      </c>
      <c r="H128" s="11">
        <v>0</v>
      </c>
      <c r="I128" s="11">
        <v>0</v>
      </c>
      <c r="J128" s="215"/>
      <c r="K128" s="182"/>
      <c r="L128" s="182"/>
      <c r="M128" s="182"/>
      <c r="N128" s="216"/>
      <c r="O128" s="2"/>
    </row>
    <row r="129" spans="1:15" ht="15.75">
      <c r="A129" s="160"/>
      <c r="B129" s="173"/>
      <c r="C129" s="153"/>
      <c r="D129" s="9">
        <v>2018</v>
      </c>
      <c r="E129" s="11">
        <f>SUM(F129:I129)</f>
        <v>495</v>
      </c>
      <c r="F129" s="11">
        <v>495</v>
      </c>
      <c r="G129" s="11">
        <v>0</v>
      </c>
      <c r="H129" s="11">
        <v>0</v>
      </c>
      <c r="I129" s="11">
        <v>0</v>
      </c>
      <c r="J129" s="217"/>
      <c r="K129" s="218"/>
      <c r="L129" s="218"/>
      <c r="M129" s="218"/>
      <c r="N129" s="219"/>
      <c r="O129" s="2"/>
    </row>
    <row r="130" spans="1:15" ht="43.5" customHeight="1">
      <c r="A130" s="160" t="s">
        <v>439</v>
      </c>
      <c r="B130" s="172" t="s">
        <v>440</v>
      </c>
      <c r="C130" s="153" t="s">
        <v>157</v>
      </c>
      <c r="D130" s="9" t="s">
        <v>107</v>
      </c>
      <c r="E130" s="11">
        <f>SUM(E131:E133)</f>
        <v>4485</v>
      </c>
      <c r="F130" s="11">
        <f>SUM(F131:F133)</f>
        <v>4485</v>
      </c>
      <c r="G130" s="11">
        <v>0</v>
      </c>
      <c r="H130" s="11">
        <f>SUM(H131:H133)</f>
        <v>0</v>
      </c>
      <c r="I130" s="11">
        <f>SUM(I131:I133)</f>
        <v>0</v>
      </c>
      <c r="J130" s="204" t="s">
        <v>466</v>
      </c>
      <c r="K130" s="210"/>
      <c r="L130" s="210"/>
      <c r="M130" s="210"/>
      <c r="N130" s="205"/>
      <c r="O130" s="2"/>
    </row>
    <row r="131" spans="1:15" ht="15.75">
      <c r="A131" s="160"/>
      <c r="B131" s="173"/>
      <c r="C131" s="153"/>
      <c r="D131" s="9">
        <v>2016</v>
      </c>
      <c r="E131" s="11">
        <f>SUM(F131:I131)</f>
        <v>1495</v>
      </c>
      <c r="F131" s="11">
        <v>1495</v>
      </c>
      <c r="G131" s="11">
        <v>0</v>
      </c>
      <c r="H131" s="11">
        <v>0</v>
      </c>
      <c r="I131" s="11">
        <v>0</v>
      </c>
      <c r="J131" s="215"/>
      <c r="K131" s="182"/>
      <c r="L131" s="182"/>
      <c r="M131" s="182"/>
      <c r="N131" s="216"/>
      <c r="O131" s="2"/>
    </row>
    <row r="132" spans="1:15" ht="15.75">
      <c r="A132" s="160"/>
      <c r="B132" s="173"/>
      <c r="C132" s="153"/>
      <c r="D132" s="9">
        <v>2017</v>
      </c>
      <c r="E132" s="11">
        <f>SUM(F132:I132)</f>
        <v>1495</v>
      </c>
      <c r="F132" s="11">
        <v>1495</v>
      </c>
      <c r="G132" s="11">
        <v>0</v>
      </c>
      <c r="H132" s="11">
        <v>0</v>
      </c>
      <c r="I132" s="11">
        <v>0</v>
      </c>
      <c r="J132" s="215"/>
      <c r="K132" s="182"/>
      <c r="L132" s="182"/>
      <c r="M132" s="182"/>
      <c r="N132" s="216"/>
      <c r="O132" s="2"/>
    </row>
    <row r="133" spans="1:15" ht="15.75">
      <c r="A133" s="160"/>
      <c r="B133" s="173"/>
      <c r="C133" s="153"/>
      <c r="D133" s="9">
        <v>2018</v>
      </c>
      <c r="E133" s="11">
        <f>SUM(F133:I133)</f>
        <v>1495</v>
      </c>
      <c r="F133" s="11">
        <v>1495</v>
      </c>
      <c r="G133" s="11">
        <v>0</v>
      </c>
      <c r="H133" s="11">
        <v>0</v>
      </c>
      <c r="I133" s="11">
        <v>0</v>
      </c>
      <c r="J133" s="217"/>
      <c r="K133" s="218"/>
      <c r="L133" s="218"/>
      <c r="M133" s="218"/>
      <c r="N133" s="219"/>
      <c r="O133" s="2"/>
    </row>
    <row r="134" spans="1:15" ht="76.5" customHeight="1">
      <c r="A134" s="160" t="s">
        <v>454</v>
      </c>
      <c r="B134" s="172" t="s">
        <v>452</v>
      </c>
      <c r="C134" s="153" t="s">
        <v>376</v>
      </c>
      <c r="D134" s="9" t="s">
        <v>107</v>
      </c>
      <c r="E134" s="11">
        <f>SUM(E135:E137)</f>
        <v>120000</v>
      </c>
      <c r="F134" s="11">
        <f>SUM(F135:F137)</f>
        <v>120000</v>
      </c>
      <c r="G134" s="11">
        <f>SUM(G135:G137)</f>
        <v>0</v>
      </c>
      <c r="H134" s="11">
        <f>SUM(H135:H137)</f>
        <v>0</v>
      </c>
      <c r="I134" s="11">
        <f>SUM(I135:I137)</f>
        <v>0</v>
      </c>
      <c r="J134" s="220" t="s">
        <v>17</v>
      </c>
      <c r="K134" s="221"/>
      <c r="L134" s="221"/>
      <c r="M134" s="222"/>
      <c r="N134" s="13"/>
      <c r="O134" s="2"/>
    </row>
    <row r="135" spans="1:15" ht="15.75">
      <c r="A135" s="160"/>
      <c r="B135" s="173"/>
      <c r="C135" s="153"/>
      <c r="D135" s="9">
        <v>2016</v>
      </c>
      <c r="E135" s="11">
        <f>SUM(F135:I135)</f>
        <v>40000</v>
      </c>
      <c r="F135" s="11">
        <v>40000</v>
      </c>
      <c r="G135" s="11">
        <v>0</v>
      </c>
      <c r="H135" s="11">
        <v>0</v>
      </c>
      <c r="I135" s="11">
        <v>0</v>
      </c>
      <c r="J135" s="223"/>
      <c r="K135" s="224"/>
      <c r="L135" s="224"/>
      <c r="M135" s="225"/>
      <c r="N135" s="13"/>
      <c r="O135" s="2"/>
    </row>
    <row r="136" spans="1:15" ht="15.75">
      <c r="A136" s="160"/>
      <c r="B136" s="173"/>
      <c r="C136" s="153"/>
      <c r="D136" s="9">
        <v>2017</v>
      </c>
      <c r="E136" s="11">
        <f>SUM(F136:I136)</f>
        <v>40000</v>
      </c>
      <c r="F136" s="11">
        <v>40000</v>
      </c>
      <c r="G136" s="11">
        <v>0</v>
      </c>
      <c r="H136" s="11">
        <v>0</v>
      </c>
      <c r="I136" s="11">
        <v>0</v>
      </c>
      <c r="J136" s="223"/>
      <c r="K136" s="224"/>
      <c r="L136" s="224"/>
      <c r="M136" s="225"/>
      <c r="N136" s="13"/>
      <c r="O136" s="2"/>
    </row>
    <row r="137" spans="1:15" ht="15.75">
      <c r="A137" s="160"/>
      <c r="B137" s="173"/>
      <c r="C137" s="153"/>
      <c r="D137" s="9">
        <v>2018</v>
      </c>
      <c r="E137" s="11">
        <f>SUM(F137:I137)</f>
        <v>40000</v>
      </c>
      <c r="F137" s="11">
        <v>40000</v>
      </c>
      <c r="G137" s="11">
        <v>0</v>
      </c>
      <c r="H137" s="11">
        <v>0</v>
      </c>
      <c r="I137" s="11">
        <v>0</v>
      </c>
      <c r="J137" s="226"/>
      <c r="K137" s="227"/>
      <c r="L137" s="227"/>
      <c r="M137" s="228"/>
      <c r="N137" s="13"/>
      <c r="O137" s="2"/>
    </row>
    <row r="138" spans="1:15" ht="15.75" customHeight="1">
      <c r="A138" s="160" t="s">
        <v>140</v>
      </c>
      <c r="B138" s="159" t="s">
        <v>427</v>
      </c>
      <c r="C138" s="153" t="s">
        <v>157</v>
      </c>
      <c r="D138" s="9" t="s">
        <v>107</v>
      </c>
      <c r="E138" s="11">
        <f>SUM(E139:E141)</f>
        <v>66040.83600000001</v>
      </c>
      <c r="F138" s="11">
        <f>SUM(F139:F141)</f>
        <v>46036.835999999996</v>
      </c>
      <c r="G138" s="11">
        <f>SUM(G139:G141)</f>
        <v>18300</v>
      </c>
      <c r="H138" s="11">
        <f>SUM(H139:H141)</f>
        <v>0</v>
      </c>
      <c r="I138" s="11">
        <f>SUM(I139:I141)</f>
        <v>1704</v>
      </c>
      <c r="J138" s="153" t="s">
        <v>347</v>
      </c>
      <c r="K138" s="153"/>
      <c r="L138" s="153"/>
      <c r="M138" s="153"/>
      <c r="N138" s="153"/>
      <c r="O138" s="153" t="s">
        <v>240</v>
      </c>
    </row>
    <row r="139" spans="1:15" ht="15.75">
      <c r="A139" s="160"/>
      <c r="B139" s="159"/>
      <c r="C139" s="153"/>
      <c r="D139" s="9">
        <v>2016</v>
      </c>
      <c r="E139" s="11">
        <f>SUM(F139:I139)</f>
        <v>22013.612000000001</v>
      </c>
      <c r="F139" s="11">
        <f>F143+F147+F155+F151</f>
        <v>15345.611999999999</v>
      </c>
      <c r="G139" s="11">
        <f>G143+G147+G155+G151</f>
        <v>6100</v>
      </c>
      <c r="H139" s="11">
        <f>H143+H147+H155+H151</f>
        <v>0</v>
      </c>
      <c r="I139" s="11">
        <f>I143+I147+I155+I151</f>
        <v>568</v>
      </c>
      <c r="J139" s="153"/>
      <c r="K139" s="153"/>
      <c r="L139" s="153"/>
      <c r="M139" s="153"/>
      <c r="N139" s="153"/>
      <c r="O139" s="153"/>
    </row>
    <row r="140" spans="1:15" ht="15.75">
      <c r="A140" s="160"/>
      <c r="B140" s="159"/>
      <c r="C140" s="153"/>
      <c r="D140" s="9">
        <v>2017</v>
      </c>
      <c r="E140" s="11">
        <f>SUM(F140:I140)</f>
        <v>22013.612000000001</v>
      </c>
      <c r="F140" s="11">
        <f t="shared" ref="F140:I141" si="5">F144+F148+F156+F152</f>
        <v>15345.611999999999</v>
      </c>
      <c r="G140" s="11">
        <f t="shared" si="5"/>
        <v>6100</v>
      </c>
      <c r="H140" s="11">
        <f t="shared" si="5"/>
        <v>0</v>
      </c>
      <c r="I140" s="11">
        <f t="shared" si="5"/>
        <v>568</v>
      </c>
      <c r="J140" s="153"/>
      <c r="K140" s="153"/>
      <c r="L140" s="153"/>
      <c r="M140" s="153"/>
      <c r="N140" s="153"/>
      <c r="O140" s="153"/>
    </row>
    <row r="141" spans="1:15" ht="15.75">
      <c r="A141" s="160"/>
      <c r="B141" s="159"/>
      <c r="C141" s="153"/>
      <c r="D141" s="9">
        <v>2018</v>
      </c>
      <c r="E141" s="11">
        <f>SUM(F141:I141)</f>
        <v>22013.612000000001</v>
      </c>
      <c r="F141" s="11">
        <f t="shared" si="5"/>
        <v>15345.611999999999</v>
      </c>
      <c r="G141" s="11">
        <f t="shared" si="5"/>
        <v>6100</v>
      </c>
      <c r="H141" s="11">
        <f t="shared" si="5"/>
        <v>0</v>
      </c>
      <c r="I141" s="11">
        <f t="shared" si="5"/>
        <v>568</v>
      </c>
      <c r="J141" s="153"/>
      <c r="K141" s="153"/>
      <c r="L141" s="153"/>
      <c r="M141" s="153"/>
      <c r="N141" s="153"/>
      <c r="O141" s="153"/>
    </row>
    <row r="142" spans="1:15" ht="27.6" customHeight="1">
      <c r="A142" s="160" t="s">
        <v>141</v>
      </c>
      <c r="B142" s="159" t="s">
        <v>219</v>
      </c>
      <c r="C142" s="153" t="s">
        <v>157</v>
      </c>
      <c r="D142" s="9" t="s">
        <v>107</v>
      </c>
      <c r="E142" s="11">
        <f>SUM(E143:E145)</f>
        <v>12000</v>
      </c>
      <c r="F142" s="11">
        <f>SUM(F143:F145)</f>
        <v>12000</v>
      </c>
      <c r="G142" s="11">
        <f>SUM(G143:G145)</f>
        <v>0</v>
      </c>
      <c r="H142" s="11">
        <f>SUM(H143:H145)</f>
        <v>0</v>
      </c>
      <c r="I142" s="11">
        <f>SUM(I143:I145)</f>
        <v>0</v>
      </c>
      <c r="J142" s="204" t="s">
        <v>475</v>
      </c>
      <c r="K142" s="210"/>
      <c r="L142" s="210"/>
      <c r="M142" s="210"/>
      <c r="N142" s="205"/>
      <c r="O142" s="153" t="s">
        <v>237</v>
      </c>
    </row>
    <row r="143" spans="1:15" ht="15.75">
      <c r="A143" s="160"/>
      <c r="B143" s="159"/>
      <c r="C143" s="153"/>
      <c r="D143" s="9">
        <v>2016</v>
      </c>
      <c r="E143" s="11">
        <f>SUM(F143:I143)</f>
        <v>4000</v>
      </c>
      <c r="F143" s="11">
        <v>4000</v>
      </c>
      <c r="G143" s="11">
        <v>0</v>
      </c>
      <c r="H143" s="11">
        <v>0</v>
      </c>
      <c r="I143" s="11">
        <v>0</v>
      </c>
      <c r="J143" s="215"/>
      <c r="K143" s="182"/>
      <c r="L143" s="182"/>
      <c r="M143" s="182"/>
      <c r="N143" s="216"/>
      <c r="O143" s="153"/>
    </row>
    <row r="144" spans="1:15" ht="15.75">
      <c r="A144" s="160"/>
      <c r="B144" s="159"/>
      <c r="C144" s="153"/>
      <c r="D144" s="9">
        <v>2017</v>
      </c>
      <c r="E144" s="11">
        <f>SUM(F144:I144)</f>
        <v>4000</v>
      </c>
      <c r="F144" s="11">
        <v>4000</v>
      </c>
      <c r="G144" s="11">
        <v>0</v>
      </c>
      <c r="H144" s="11">
        <v>0</v>
      </c>
      <c r="I144" s="11">
        <v>0</v>
      </c>
      <c r="J144" s="215"/>
      <c r="K144" s="182"/>
      <c r="L144" s="182"/>
      <c r="M144" s="182"/>
      <c r="N144" s="216"/>
      <c r="O144" s="153"/>
    </row>
    <row r="145" spans="1:15" ht="15.75">
      <c r="A145" s="160"/>
      <c r="B145" s="159"/>
      <c r="C145" s="153"/>
      <c r="D145" s="9">
        <v>2018</v>
      </c>
      <c r="E145" s="11">
        <f>SUM(F145:I145)</f>
        <v>4000</v>
      </c>
      <c r="F145" s="11">
        <v>4000</v>
      </c>
      <c r="G145" s="11">
        <v>0</v>
      </c>
      <c r="H145" s="11">
        <v>0</v>
      </c>
      <c r="I145" s="11">
        <v>0</v>
      </c>
      <c r="J145" s="217"/>
      <c r="K145" s="218"/>
      <c r="L145" s="218"/>
      <c r="M145" s="218"/>
      <c r="N145" s="219"/>
      <c r="O145" s="153"/>
    </row>
    <row r="146" spans="1:15" ht="29.45" customHeight="1">
      <c r="A146" s="160" t="s">
        <v>142</v>
      </c>
      <c r="B146" s="159" t="s">
        <v>220</v>
      </c>
      <c r="C146" s="153" t="s">
        <v>157</v>
      </c>
      <c r="D146" s="9" t="s">
        <v>107</v>
      </c>
      <c r="E146" s="11">
        <f>SUM(E147:E149)</f>
        <v>3450</v>
      </c>
      <c r="F146" s="11">
        <f>SUM(F147:F149)</f>
        <v>450</v>
      </c>
      <c r="G146" s="11">
        <f>SUM(G147:G149)</f>
        <v>3000</v>
      </c>
      <c r="H146" s="11">
        <f>SUM(H147:H149)</f>
        <v>0</v>
      </c>
      <c r="I146" s="11">
        <f>SUM(I147:I149)</f>
        <v>0</v>
      </c>
      <c r="J146" s="204" t="s">
        <v>0</v>
      </c>
      <c r="K146" s="210"/>
      <c r="L146" s="210"/>
      <c r="M146" s="210"/>
      <c r="N146" s="205"/>
      <c r="O146" s="153" t="s">
        <v>237</v>
      </c>
    </row>
    <row r="147" spans="1:15" ht="15.75">
      <c r="A147" s="160"/>
      <c r="B147" s="159"/>
      <c r="C147" s="153"/>
      <c r="D147" s="9">
        <v>2016</v>
      </c>
      <c r="E147" s="11">
        <f>SUM(F147:I147)</f>
        <v>1150</v>
      </c>
      <c r="F147" s="11">
        <v>150</v>
      </c>
      <c r="G147" s="11">
        <v>1000</v>
      </c>
      <c r="H147" s="11">
        <v>0</v>
      </c>
      <c r="I147" s="11">
        <v>0</v>
      </c>
      <c r="J147" s="215"/>
      <c r="K147" s="182"/>
      <c r="L147" s="182"/>
      <c r="M147" s="182"/>
      <c r="N147" s="216"/>
      <c r="O147" s="153"/>
    </row>
    <row r="148" spans="1:15" ht="15.75">
      <c r="A148" s="160"/>
      <c r="B148" s="159"/>
      <c r="C148" s="153"/>
      <c r="D148" s="9">
        <v>2017</v>
      </c>
      <c r="E148" s="11">
        <f>SUM(F148:I148)</f>
        <v>1150</v>
      </c>
      <c r="F148" s="11">
        <v>150</v>
      </c>
      <c r="G148" s="11">
        <v>1000</v>
      </c>
      <c r="H148" s="11">
        <v>0</v>
      </c>
      <c r="I148" s="11">
        <v>0</v>
      </c>
      <c r="J148" s="215"/>
      <c r="K148" s="182"/>
      <c r="L148" s="182"/>
      <c r="M148" s="182"/>
      <c r="N148" s="216"/>
      <c r="O148" s="153"/>
    </row>
    <row r="149" spans="1:15" ht="15.75">
      <c r="A149" s="160"/>
      <c r="B149" s="159"/>
      <c r="C149" s="153"/>
      <c r="D149" s="9">
        <v>2018</v>
      </c>
      <c r="E149" s="11">
        <f>SUM(F149:I149)</f>
        <v>1150</v>
      </c>
      <c r="F149" s="11">
        <v>150</v>
      </c>
      <c r="G149" s="11">
        <v>1000</v>
      </c>
      <c r="H149" s="11">
        <v>0</v>
      </c>
      <c r="I149" s="11">
        <v>0</v>
      </c>
      <c r="J149" s="217"/>
      <c r="K149" s="218"/>
      <c r="L149" s="218"/>
      <c r="M149" s="218"/>
      <c r="N149" s="219"/>
      <c r="O149" s="153"/>
    </row>
    <row r="150" spans="1:15" ht="15.75" customHeight="1">
      <c r="A150" s="165" t="s">
        <v>345</v>
      </c>
      <c r="B150" s="172" t="s">
        <v>368</v>
      </c>
      <c r="C150" s="153" t="s">
        <v>339</v>
      </c>
      <c r="D150" s="9" t="s">
        <v>107</v>
      </c>
      <c r="E150" s="11">
        <f>SUM(E151:E153)</f>
        <v>21444</v>
      </c>
      <c r="F150" s="11">
        <f>SUM(F151:F153)</f>
        <v>4440</v>
      </c>
      <c r="G150" s="11">
        <f>SUM(G151:G153)</f>
        <v>15300</v>
      </c>
      <c r="H150" s="11">
        <f>SUM(H151:H153)</f>
        <v>0</v>
      </c>
      <c r="I150" s="11">
        <f>SUM(I151:I153)</f>
        <v>1704</v>
      </c>
      <c r="J150" s="204" t="s">
        <v>1</v>
      </c>
      <c r="K150" s="210"/>
      <c r="L150" s="210"/>
      <c r="M150" s="210"/>
      <c r="N150" s="205"/>
      <c r="O150" s="153" t="s">
        <v>237</v>
      </c>
    </row>
    <row r="151" spans="1:15" ht="15.75">
      <c r="A151" s="166"/>
      <c r="B151" s="173"/>
      <c r="C151" s="153"/>
      <c r="D151" s="9">
        <v>2016</v>
      </c>
      <c r="E151" s="11">
        <f>SUM(F151:I151)</f>
        <v>7148</v>
      </c>
      <c r="F151" s="11">
        <v>1480</v>
      </c>
      <c r="G151" s="11">
        <v>5100</v>
      </c>
      <c r="H151" s="11">
        <v>0</v>
      </c>
      <c r="I151" s="11">
        <v>568</v>
      </c>
      <c r="J151" s="215"/>
      <c r="K151" s="182"/>
      <c r="L151" s="182"/>
      <c r="M151" s="182"/>
      <c r="N151" s="216"/>
      <c r="O151" s="153"/>
    </row>
    <row r="152" spans="1:15" ht="15.75">
      <c r="A152" s="166"/>
      <c r="B152" s="173"/>
      <c r="C152" s="153"/>
      <c r="D152" s="9">
        <v>2017</v>
      </c>
      <c r="E152" s="11">
        <f>SUM(F152:I152)</f>
        <v>7148</v>
      </c>
      <c r="F152" s="11">
        <v>1480</v>
      </c>
      <c r="G152" s="11">
        <v>5100</v>
      </c>
      <c r="H152" s="11">
        <v>0</v>
      </c>
      <c r="I152" s="11">
        <v>568</v>
      </c>
      <c r="J152" s="215"/>
      <c r="K152" s="182"/>
      <c r="L152" s="182"/>
      <c r="M152" s="182"/>
      <c r="N152" s="216"/>
      <c r="O152" s="153"/>
    </row>
    <row r="153" spans="1:15" ht="15.75">
      <c r="A153" s="166"/>
      <c r="B153" s="173"/>
      <c r="C153" s="153"/>
      <c r="D153" s="9">
        <v>2018</v>
      </c>
      <c r="E153" s="11">
        <f>SUM(F153:I153)</f>
        <v>7148</v>
      </c>
      <c r="F153" s="11">
        <v>1480</v>
      </c>
      <c r="G153" s="11">
        <v>5100</v>
      </c>
      <c r="H153" s="11">
        <v>0</v>
      </c>
      <c r="I153" s="11">
        <v>568</v>
      </c>
      <c r="J153" s="217"/>
      <c r="K153" s="218"/>
      <c r="L153" s="218"/>
      <c r="M153" s="218"/>
      <c r="N153" s="219"/>
      <c r="O153" s="153"/>
    </row>
    <row r="154" spans="1:15" ht="43.5" customHeight="1">
      <c r="A154" s="165" t="s">
        <v>369</v>
      </c>
      <c r="B154" s="172" t="s">
        <v>346</v>
      </c>
      <c r="C154" s="153" t="s">
        <v>339</v>
      </c>
      <c r="D154" s="9" t="s">
        <v>107</v>
      </c>
      <c r="E154" s="11">
        <f>SUM(E155:E157)</f>
        <v>29146.835999999996</v>
      </c>
      <c r="F154" s="11">
        <f>SUM(F155:F157)</f>
        <v>29146.835999999996</v>
      </c>
      <c r="G154" s="11">
        <f>SUM(G155:G157)</f>
        <v>0</v>
      </c>
      <c r="H154" s="11">
        <f>SUM(H155:H157)</f>
        <v>0</v>
      </c>
      <c r="I154" s="11">
        <f>SUM(I155:I157)</f>
        <v>0</v>
      </c>
      <c r="J154" s="204" t="s">
        <v>2</v>
      </c>
      <c r="K154" s="210"/>
      <c r="L154" s="210"/>
      <c r="M154" s="210"/>
      <c r="N154" s="205"/>
      <c r="O154" s="153" t="s">
        <v>237</v>
      </c>
    </row>
    <row r="155" spans="1:15" ht="15.75">
      <c r="A155" s="166"/>
      <c r="B155" s="173"/>
      <c r="C155" s="153"/>
      <c r="D155" s="9">
        <v>2016</v>
      </c>
      <c r="E155" s="11">
        <f>SUM(F155:I155)</f>
        <v>9715.6119999999992</v>
      </c>
      <c r="F155" s="11">
        <v>9715.6119999999992</v>
      </c>
      <c r="G155" s="11">
        <v>0</v>
      </c>
      <c r="H155" s="11">
        <v>0</v>
      </c>
      <c r="I155" s="11">
        <v>0</v>
      </c>
      <c r="J155" s="215"/>
      <c r="K155" s="182"/>
      <c r="L155" s="182"/>
      <c r="M155" s="182"/>
      <c r="N155" s="216"/>
      <c r="O155" s="153"/>
    </row>
    <row r="156" spans="1:15" ht="15.75">
      <c r="A156" s="166"/>
      <c r="B156" s="173"/>
      <c r="C156" s="153"/>
      <c r="D156" s="9">
        <v>2017</v>
      </c>
      <c r="E156" s="11">
        <f>SUM(F156:I156)</f>
        <v>9715.6119999999992</v>
      </c>
      <c r="F156" s="11">
        <v>9715.6119999999992</v>
      </c>
      <c r="G156" s="11">
        <v>0</v>
      </c>
      <c r="H156" s="11">
        <v>0</v>
      </c>
      <c r="I156" s="11">
        <v>0</v>
      </c>
      <c r="J156" s="215"/>
      <c r="K156" s="182"/>
      <c r="L156" s="182"/>
      <c r="M156" s="182"/>
      <c r="N156" s="216"/>
      <c r="O156" s="153"/>
    </row>
    <row r="157" spans="1:15" ht="15.75">
      <c r="A157" s="166"/>
      <c r="B157" s="173"/>
      <c r="C157" s="153"/>
      <c r="D157" s="9">
        <v>2018</v>
      </c>
      <c r="E157" s="11">
        <f>SUM(F157:I157)</f>
        <v>9715.6119999999992</v>
      </c>
      <c r="F157" s="11">
        <v>9715.6119999999992</v>
      </c>
      <c r="G157" s="11">
        <v>0</v>
      </c>
      <c r="H157" s="11">
        <v>0</v>
      </c>
      <c r="I157" s="11">
        <v>0</v>
      </c>
      <c r="J157" s="217"/>
      <c r="K157" s="218"/>
      <c r="L157" s="218"/>
      <c r="M157" s="218"/>
      <c r="N157" s="219"/>
      <c r="O157" s="153"/>
    </row>
    <row r="158" spans="1:15" ht="15.75">
      <c r="A158" s="160" t="s">
        <v>178</v>
      </c>
      <c r="B158" s="159" t="s">
        <v>386</v>
      </c>
      <c r="C158" s="153" t="s">
        <v>157</v>
      </c>
      <c r="D158" s="9" t="s">
        <v>107</v>
      </c>
      <c r="E158" s="11">
        <f>SUM(E159:E161)</f>
        <v>74267.8</v>
      </c>
      <c r="F158" s="11">
        <f>SUM(F159:F161)</f>
        <v>74267.8</v>
      </c>
      <c r="G158" s="11">
        <f>SUM(G159:G161)</f>
        <v>0</v>
      </c>
      <c r="H158" s="11">
        <f>SUM(H159:H161)</f>
        <v>0</v>
      </c>
      <c r="I158" s="11">
        <f>SUM(I159:I161)</f>
        <v>0</v>
      </c>
      <c r="J158" s="153"/>
      <c r="K158" s="153"/>
      <c r="L158" s="153"/>
      <c r="M158" s="153"/>
      <c r="N158" s="153"/>
      <c r="O158" s="153" t="s">
        <v>237</v>
      </c>
    </row>
    <row r="159" spans="1:15" ht="15.75">
      <c r="A159" s="160"/>
      <c r="B159" s="159"/>
      <c r="C159" s="153"/>
      <c r="D159" s="9">
        <v>2016</v>
      </c>
      <c r="E159" s="11">
        <f>SUM(F159:I159)</f>
        <v>24804.5</v>
      </c>
      <c r="F159" s="11">
        <f t="shared" ref="F159:I161" si="6">F163</f>
        <v>24804.5</v>
      </c>
      <c r="G159" s="11">
        <f t="shared" si="6"/>
        <v>0</v>
      </c>
      <c r="H159" s="11">
        <f t="shared" si="6"/>
        <v>0</v>
      </c>
      <c r="I159" s="11">
        <f t="shared" si="6"/>
        <v>0</v>
      </c>
      <c r="J159" s="153"/>
      <c r="K159" s="153"/>
      <c r="L159" s="153"/>
      <c r="M159" s="153"/>
      <c r="N159" s="153"/>
      <c r="O159" s="153"/>
    </row>
    <row r="160" spans="1:15" ht="15.75">
      <c r="A160" s="160"/>
      <c r="B160" s="159"/>
      <c r="C160" s="153"/>
      <c r="D160" s="9">
        <v>2017</v>
      </c>
      <c r="E160" s="11">
        <f>SUM(F160:I160)</f>
        <v>24755.1</v>
      </c>
      <c r="F160" s="11">
        <f t="shared" si="6"/>
        <v>24755.1</v>
      </c>
      <c r="G160" s="11">
        <f t="shared" si="6"/>
        <v>0</v>
      </c>
      <c r="H160" s="11">
        <f t="shared" si="6"/>
        <v>0</v>
      </c>
      <c r="I160" s="11">
        <f t="shared" si="6"/>
        <v>0</v>
      </c>
      <c r="J160" s="153"/>
      <c r="K160" s="153"/>
      <c r="L160" s="153"/>
      <c r="M160" s="153"/>
      <c r="N160" s="153"/>
      <c r="O160" s="153"/>
    </row>
    <row r="161" spans="1:15" ht="15.75">
      <c r="A161" s="160"/>
      <c r="B161" s="159"/>
      <c r="C161" s="153"/>
      <c r="D161" s="9">
        <v>2018</v>
      </c>
      <c r="E161" s="11">
        <f>SUM(F161:I161)</f>
        <v>24708.2</v>
      </c>
      <c r="F161" s="11">
        <f t="shared" si="6"/>
        <v>24708.2</v>
      </c>
      <c r="G161" s="11">
        <f t="shared" si="6"/>
        <v>0</v>
      </c>
      <c r="H161" s="11">
        <f t="shared" si="6"/>
        <v>0</v>
      </c>
      <c r="I161" s="11">
        <f t="shared" si="6"/>
        <v>0</v>
      </c>
      <c r="J161" s="153"/>
      <c r="K161" s="153"/>
      <c r="L161" s="153"/>
      <c r="M161" s="153"/>
      <c r="N161" s="153"/>
      <c r="O161" s="153"/>
    </row>
    <row r="162" spans="1:15" ht="14.45" customHeight="1">
      <c r="A162" s="160" t="s">
        <v>177</v>
      </c>
      <c r="B162" s="172" t="s">
        <v>323</v>
      </c>
      <c r="C162" s="153" t="s">
        <v>157</v>
      </c>
      <c r="D162" s="9" t="s">
        <v>107</v>
      </c>
      <c r="E162" s="11">
        <f>SUM(E163:E165)</f>
        <v>74267.8</v>
      </c>
      <c r="F162" s="11">
        <f>SUM(F163:F165)</f>
        <v>74267.8</v>
      </c>
      <c r="G162" s="11">
        <f>SUM(G163:G165)</f>
        <v>0</v>
      </c>
      <c r="H162" s="11">
        <f>SUM(H163:H165)</f>
        <v>0</v>
      </c>
      <c r="I162" s="11">
        <f>SUM(I163:I165)</f>
        <v>0</v>
      </c>
      <c r="J162" s="153" t="s">
        <v>381</v>
      </c>
      <c r="K162" s="153"/>
      <c r="L162" s="153"/>
      <c r="M162" s="153"/>
      <c r="N162" s="153"/>
      <c r="O162" s="153" t="s">
        <v>237</v>
      </c>
    </row>
    <row r="163" spans="1:15" ht="15.75">
      <c r="A163" s="160"/>
      <c r="B163" s="173"/>
      <c r="C163" s="153"/>
      <c r="D163" s="9">
        <v>2016</v>
      </c>
      <c r="E163" s="11">
        <f>SUM(F163:I163)</f>
        <v>24804.5</v>
      </c>
      <c r="F163" s="11">
        <f>F171+F167</f>
        <v>24804.5</v>
      </c>
      <c r="G163" s="11">
        <v>0</v>
      </c>
      <c r="H163" s="11">
        <v>0</v>
      </c>
      <c r="I163" s="11">
        <v>0</v>
      </c>
      <c r="J163" s="153"/>
      <c r="K163" s="153"/>
      <c r="L163" s="153"/>
      <c r="M163" s="153"/>
      <c r="N163" s="153"/>
      <c r="O163" s="153"/>
    </row>
    <row r="164" spans="1:15" ht="15.75">
      <c r="A164" s="160"/>
      <c r="B164" s="173"/>
      <c r="C164" s="153"/>
      <c r="D164" s="9">
        <v>2017</v>
      </c>
      <c r="E164" s="11">
        <f>SUM(F164:I164)</f>
        <v>24755.1</v>
      </c>
      <c r="F164" s="11">
        <f>F172+F168</f>
        <v>24755.1</v>
      </c>
      <c r="G164" s="11">
        <v>0</v>
      </c>
      <c r="H164" s="11">
        <v>0</v>
      </c>
      <c r="I164" s="11">
        <v>0</v>
      </c>
      <c r="J164" s="153"/>
      <c r="K164" s="153"/>
      <c r="L164" s="153"/>
      <c r="M164" s="153"/>
      <c r="N164" s="153"/>
      <c r="O164" s="153"/>
    </row>
    <row r="165" spans="1:15" ht="107.25" customHeight="1">
      <c r="A165" s="160"/>
      <c r="B165" s="174"/>
      <c r="C165" s="153"/>
      <c r="D165" s="9">
        <v>2018</v>
      </c>
      <c r="E165" s="11">
        <f>SUM(F165:I165)</f>
        <v>24708.2</v>
      </c>
      <c r="F165" s="11">
        <f>F173+F169</f>
        <v>24708.2</v>
      </c>
      <c r="G165" s="11">
        <v>0</v>
      </c>
      <c r="H165" s="11">
        <v>0</v>
      </c>
      <c r="I165" s="11">
        <v>0</v>
      </c>
      <c r="J165" s="153"/>
      <c r="K165" s="153"/>
      <c r="L165" s="153"/>
      <c r="M165" s="153"/>
      <c r="N165" s="153"/>
      <c r="O165" s="153"/>
    </row>
    <row r="166" spans="1:15" ht="41.25" customHeight="1">
      <c r="A166" s="160" t="s">
        <v>183</v>
      </c>
      <c r="B166" s="116" t="s">
        <v>387</v>
      </c>
      <c r="C166" s="153" t="s">
        <v>339</v>
      </c>
      <c r="D166" s="9" t="s">
        <v>107</v>
      </c>
      <c r="E166" s="11">
        <f>SUM(E167:E169)</f>
        <v>73273</v>
      </c>
      <c r="F166" s="11">
        <f>SUM(F167:F169)</f>
        <v>73273</v>
      </c>
      <c r="G166" s="11">
        <f>SUM(G167:G169)</f>
        <v>0</v>
      </c>
      <c r="H166" s="11">
        <f>SUM(H167:H169)</f>
        <v>0</v>
      </c>
      <c r="I166" s="11">
        <f>SUM(I167:I169)</f>
        <v>0</v>
      </c>
      <c r="J166" s="204" t="s">
        <v>12</v>
      </c>
      <c r="K166" s="210"/>
      <c r="L166" s="210"/>
      <c r="M166" s="210"/>
      <c r="N166" s="205"/>
      <c r="O166" s="153" t="s">
        <v>237</v>
      </c>
    </row>
    <row r="167" spans="1:15" ht="15.75">
      <c r="A167" s="160"/>
      <c r="B167" s="117"/>
      <c r="C167" s="153"/>
      <c r="D167" s="9">
        <v>2016</v>
      </c>
      <c r="E167" s="11">
        <f>SUM(F167:I167)</f>
        <v>24420.5</v>
      </c>
      <c r="F167" s="11">
        <v>24420.5</v>
      </c>
      <c r="G167" s="11">
        <v>0</v>
      </c>
      <c r="H167" s="11">
        <v>0</v>
      </c>
      <c r="I167" s="11">
        <v>0</v>
      </c>
      <c r="J167" s="215"/>
      <c r="K167" s="182"/>
      <c r="L167" s="182"/>
      <c r="M167" s="182"/>
      <c r="N167" s="216"/>
      <c r="O167" s="153"/>
    </row>
    <row r="168" spans="1:15" ht="15.75">
      <c r="A168" s="160"/>
      <c r="B168" s="117"/>
      <c r="C168" s="153"/>
      <c r="D168" s="9">
        <v>2017</v>
      </c>
      <c r="E168" s="11">
        <f>SUM(F168:I168)</f>
        <v>24411.3</v>
      </c>
      <c r="F168" s="11">
        <v>24411.3</v>
      </c>
      <c r="G168" s="11">
        <v>0</v>
      </c>
      <c r="H168" s="11">
        <v>0</v>
      </c>
      <c r="I168" s="11">
        <v>0</v>
      </c>
      <c r="J168" s="215"/>
      <c r="K168" s="182"/>
      <c r="L168" s="182"/>
      <c r="M168" s="182"/>
      <c r="N168" s="216"/>
      <c r="O168" s="153"/>
    </row>
    <row r="169" spans="1:15" ht="15.75">
      <c r="A169" s="160"/>
      <c r="B169" s="117"/>
      <c r="C169" s="153"/>
      <c r="D169" s="9">
        <v>2018</v>
      </c>
      <c r="E169" s="11">
        <f>SUM(F169:I169)</f>
        <v>24441.200000000001</v>
      </c>
      <c r="F169" s="11">
        <v>24441.200000000001</v>
      </c>
      <c r="G169" s="11">
        <v>0</v>
      </c>
      <c r="H169" s="11">
        <v>0</v>
      </c>
      <c r="I169" s="11">
        <v>0</v>
      </c>
      <c r="J169" s="217"/>
      <c r="K169" s="218"/>
      <c r="L169" s="218"/>
      <c r="M169" s="218"/>
      <c r="N169" s="219"/>
      <c r="O169" s="153"/>
    </row>
    <row r="170" spans="1:15" ht="36" customHeight="1">
      <c r="A170" s="160" t="s">
        <v>372</v>
      </c>
      <c r="B170" s="104" t="s">
        <v>222</v>
      </c>
      <c r="C170" s="153" t="s">
        <v>157</v>
      </c>
      <c r="D170" s="9" t="s">
        <v>107</v>
      </c>
      <c r="E170" s="11">
        <f>SUM(E171:E173)</f>
        <v>994.8</v>
      </c>
      <c r="F170" s="11">
        <f>SUM(F171:F173)</f>
        <v>994.8</v>
      </c>
      <c r="G170" s="11">
        <f>SUM(G171:G173)</f>
        <v>0</v>
      </c>
      <c r="H170" s="11">
        <f>SUM(H171:H173)</f>
        <v>0</v>
      </c>
      <c r="I170" s="11">
        <f>SUM(I171:I173)</f>
        <v>0</v>
      </c>
      <c r="J170" s="204" t="s">
        <v>13</v>
      </c>
      <c r="K170" s="210"/>
      <c r="L170" s="210"/>
      <c r="M170" s="210"/>
      <c r="N170" s="205"/>
      <c r="O170" s="153" t="s">
        <v>237</v>
      </c>
    </row>
    <row r="171" spans="1:15" ht="15.75">
      <c r="A171" s="160"/>
      <c r="B171" s="104"/>
      <c r="C171" s="153"/>
      <c r="D171" s="9">
        <v>2016</v>
      </c>
      <c r="E171" s="11">
        <f>SUM(F171:I171)</f>
        <v>384</v>
      </c>
      <c r="F171" s="11">
        <v>384</v>
      </c>
      <c r="G171" s="11">
        <v>0</v>
      </c>
      <c r="H171" s="11">
        <v>0</v>
      </c>
      <c r="I171" s="11">
        <v>0</v>
      </c>
      <c r="J171" s="215"/>
      <c r="K171" s="182"/>
      <c r="L171" s="182"/>
      <c r="M171" s="182"/>
      <c r="N171" s="216"/>
      <c r="O171" s="153"/>
    </row>
    <row r="172" spans="1:15" ht="15.75">
      <c r="A172" s="160"/>
      <c r="B172" s="104"/>
      <c r="C172" s="153"/>
      <c r="D172" s="9">
        <v>2017</v>
      </c>
      <c r="E172" s="11">
        <f>SUM(F172:I172)</f>
        <v>343.8</v>
      </c>
      <c r="F172" s="11">
        <v>343.8</v>
      </c>
      <c r="G172" s="11">
        <v>0</v>
      </c>
      <c r="H172" s="11">
        <v>0</v>
      </c>
      <c r="I172" s="11">
        <v>0</v>
      </c>
      <c r="J172" s="215"/>
      <c r="K172" s="182"/>
      <c r="L172" s="182"/>
      <c r="M172" s="182"/>
      <c r="N172" s="216"/>
      <c r="O172" s="153"/>
    </row>
    <row r="173" spans="1:15" ht="15.75">
      <c r="A173" s="160"/>
      <c r="B173" s="104"/>
      <c r="C173" s="153"/>
      <c r="D173" s="9">
        <v>2018</v>
      </c>
      <c r="E173" s="11">
        <f>SUM(F173:I173)</f>
        <v>267</v>
      </c>
      <c r="F173" s="11">
        <v>267</v>
      </c>
      <c r="G173" s="11">
        <v>0</v>
      </c>
      <c r="H173" s="11">
        <v>0</v>
      </c>
      <c r="I173" s="11">
        <v>0</v>
      </c>
      <c r="J173" s="217"/>
      <c r="K173" s="218"/>
      <c r="L173" s="218"/>
      <c r="M173" s="218"/>
      <c r="N173" s="219"/>
      <c r="O173" s="153"/>
    </row>
    <row r="174" spans="1:15" s="4" customFormat="1" ht="15.75">
      <c r="A174" s="160" t="s">
        <v>146</v>
      </c>
      <c r="B174" s="104" t="s">
        <v>167</v>
      </c>
      <c r="C174" s="153" t="s">
        <v>157</v>
      </c>
      <c r="D174" s="9" t="s">
        <v>107</v>
      </c>
      <c r="E174" s="11">
        <f>SUM(E175:E177)</f>
        <v>27250.199999999997</v>
      </c>
      <c r="F174" s="11">
        <f>SUM(F175:F177)</f>
        <v>7500</v>
      </c>
      <c r="G174" s="11">
        <f>SUM(G175:G177)</f>
        <v>9891</v>
      </c>
      <c r="H174" s="11">
        <f>SUM(H175:H177)</f>
        <v>0</v>
      </c>
      <c r="I174" s="11">
        <f>SUM(I175:I177)</f>
        <v>9859.2000000000007</v>
      </c>
      <c r="J174" s="169"/>
      <c r="K174" s="169"/>
      <c r="L174" s="169"/>
      <c r="M174" s="169"/>
      <c r="N174" s="169"/>
      <c r="O174" s="153" t="s">
        <v>293</v>
      </c>
    </row>
    <row r="175" spans="1:15" s="4" customFormat="1" ht="15.75">
      <c r="A175" s="160"/>
      <c r="B175" s="104"/>
      <c r="C175" s="153"/>
      <c r="D175" s="9">
        <v>2016</v>
      </c>
      <c r="E175" s="11">
        <f>SUM(F175:I175)</f>
        <v>9083.4</v>
      </c>
      <c r="F175" s="11">
        <f t="shared" ref="F175:I177" si="7">F179+F195</f>
        <v>2500</v>
      </c>
      <c r="G175" s="11">
        <f t="shared" si="7"/>
        <v>3297</v>
      </c>
      <c r="H175" s="11">
        <f t="shared" si="7"/>
        <v>0</v>
      </c>
      <c r="I175" s="11">
        <f t="shared" si="7"/>
        <v>3286.4</v>
      </c>
      <c r="J175" s="169"/>
      <c r="K175" s="169"/>
      <c r="L175" s="169"/>
      <c r="M175" s="169"/>
      <c r="N175" s="169"/>
      <c r="O175" s="153"/>
    </row>
    <row r="176" spans="1:15" s="4" customFormat="1" ht="15.75">
      <c r="A176" s="160"/>
      <c r="B176" s="104"/>
      <c r="C176" s="153"/>
      <c r="D176" s="9">
        <v>2017</v>
      </c>
      <c r="E176" s="11">
        <f>SUM(F176:I176)</f>
        <v>9083.4</v>
      </c>
      <c r="F176" s="11">
        <f t="shared" si="7"/>
        <v>2500</v>
      </c>
      <c r="G176" s="11">
        <f t="shared" si="7"/>
        <v>3297</v>
      </c>
      <c r="H176" s="11">
        <f t="shared" si="7"/>
        <v>0</v>
      </c>
      <c r="I176" s="11">
        <f t="shared" si="7"/>
        <v>3286.4</v>
      </c>
      <c r="J176" s="169"/>
      <c r="K176" s="169"/>
      <c r="L176" s="169"/>
      <c r="M176" s="169"/>
      <c r="N176" s="169"/>
      <c r="O176" s="153"/>
    </row>
    <row r="177" spans="1:15" s="4" customFormat="1" ht="15.75">
      <c r="A177" s="160"/>
      <c r="B177" s="104"/>
      <c r="C177" s="153"/>
      <c r="D177" s="9">
        <v>2018</v>
      </c>
      <c r="E177" s="11">
        <f>SUM(F177:I177)</f>
        <v>9083.4</v>
      </c>
      <c r="F177" s="11">
        <f t="shared" si="7"/>
        <v>2500</v>
      </c>
      <c r="G177" s="11">
        <f t="shared" si="7"/>
        <v>3297</v>
      </c>
      <c r="H177" s="11">
        <f t="shared" si="7"/>
        <v>0</v>
      </c>
      <c r="I177" s="11">
        <f t="shared" si="7"/>
        <v>3286.4</v>
      </c>
      <c r="J177" s="169"/>
      <c r="K177" s="169"/>
      <c r="L177" s="169"/>
      <c r="M177" s="169"/>
      <c r="N177" s="169"/>
      <c r="O177" s="153"/>
    </row>
    <row r="178" spans="1:15" s="4" customFormat="1" ht="15.75">
      <c r="A178" s="160" t="s">
        <v>147</v>
      </c>
      <c r="B178" s="159" t="s">
        <v>197</v>
      </c>
      <c r="C178" s="153" t="s">
        <v>339</v>
      </c>
      <c r="D178" s="9" t="s">
        <v>107</v>
      </c>
      <c r="E178" s="11">
        <f>SUM(E179:E181)</f>
        <v>27250.199999999997</v>
      </c>
      <c r="F178" s="11">
        <f>SUM(F179:F181)</f>
        <v>7500</v>
      </c>
      <c r="G178" s="11">
        <f>SUM(G179:G181)</f>
        <v>9891</v>
      </c>
      <c r="H178" s="11">
        <f>SUM(H179:H181)</f>
        <v>0</v>
      </c>
      <c r="I178" s="11">
        <f>SUM(I179:I181)</f>
        <v>9859.2000000000007</v>
      </c>
      <c r="J178" s="162"/>
      <c r="K178" s="162"/>
      <c r="L178" s="162"/>
      <c r="M178" s="162"/>
      <c r="N178" s="162"/>
      <c r="O178" s="153" t="s">
        <v>241</v>
      </c>
    </row>
    <row r="179" spans="1:15" s="4" customFormat="1" ht="15.75">
      <c r="A179" s="160"/>
      <c r="B179" s="159"/>
      <c r="C179" s="153"/>
      <c r="D179" s="9">
        <v>2016</v>
      </c>
      <c r="E179" s="11">
        <f>SUM(F179:I179)</f>
        <v>9083.4</v>
      </c>
      <c r="F179" s="11">
        <f t="shared" ref="F179:I181" si="8">F183</f>
        <v>2500</v>
      </c>
      <c r="G179" s="11">
        <f t="shared" si="8"/>
        <v>3297</v>
      </c>
      <c r="H179" s="11">
        <f t="shared" si="8"/>
        <v>0</v>
      </c>
      <c r="I179" s="11">
        <f t="shared" si="8"/>
        <v>3286.4</v>
      </c>
      <c r="J179" s="162"/>
      <c r="K179" s="162"/>
      <c r="L179" s="162"/>
      <c r="M179" s="162"/>
      <c r="N179" s="162"/>
      <c r="O179" s="153"/>
    </row>
    <row r="180" spans="1:15" s="4" customFormat="1" ht="15.75">
      <c r="A180" s="160"/>
      <c r="B180" s="159"/>
      <c r="C180" s="153"/>
      <c r="D180" s="9">
        <v>2017</v>
      </c>
      <c r="E180" s="11">
        <f>SUM(F180:I180)</f>
        <v>9083.4</v>
      </c>
      <c r="F180" s="11">
        <f t="shared" si="8"/>
        <v>2500</v>
      </c>
      <c r="G180" s="11">
        <f t="shared" si="8"/>
        <v>3297</v>
      </c>
      <c r="H180" s="11">
        <f t="shared" si="8"/>
        <v>0</v>
      </c>
      <c r="I180" s="11">
        <f t="shared" si="8"/>
        <v>3286.4</v>
      </c>
      <c r="J180" s="162"/>
      <c r="K180" s="162"/>
      <c r="L180" s="162"/>
      <c r="M180" s="162"/>
      <c r="N180" s="162"/>
      <c r="O180" s="153"/>
    </row>
    <row r="181" spans="1:15" s="4" customFormat="1" ht="15.75">
      <c r="A181" s="160"/>
      <c r="B181" s="159"/>
      <c r="C181" s="153"/>
      <c r="D181" s="9">
        <v>2018</v>
      </c>
      <c r="E181" s="11">
        <f>SUM(F181:I181)</f>
        <v>9083.4</v>
      </c>
      <c r="F181" s="11">
        <f t="shared" si="8"/>
        <v>2500</v>
      </c>
      <c r="G181" s="11">
        <f t="shared" si="8"/>
        <v>3297</v>
      </c>
      <c r="H181" s="11">
        <f t="shared" si="8"/>
        <v>0</v>
      </c>
      <c r="I181" s="11">
        <f t="shared" si="8"/>
        <v>3286.4</v>
      </c>
      <c r="J181" s="162"/>
      <c r="K181" s="162"/>
      <c r="L181" s="162"/>
      <c r="M181" s="162"/>
      <c r="N181" s="162"/>
      <c r="O181" s="153"/>
    </row>
    <row r="182" spans="1:15" s="4" customFormat="1" ht="13.9" customHeight="1">
      <c r="A182" s="160" t="s">
        <v>148</v>
      </c>
      <c r="B182" s="159" t="s">
        <v>330</v>
      </c>
      <c r="C182" s="153" t="s">
        <v>339</v>
      </c>
      <c r="D182" s="9" t="s">
        <v>107</v>
      </c>
      <c r="E182" s="11">
        <f>SUM(E183:E185)</f>
        <v>27250.199999999997</v>
      </c>
      <c r="F182" s="11">
        <f>SUM(F183:F185)</f>
        <v>7500</v>
      </c>
      <c r="G182" s="11">
        <f>SUM(G183:G185)</f>
        <v>9891</v>
      </c>
      <c r="H182" s="11">
        <f>SUM(H183:H185)</f>
        <v>0</v>
      </c>
      <c r="I182" s="11">
        <f>SUM(I183:I185)</f>
        <v>9859.2000000000007</v>
      </c>
      <c r="J182" s="153" t="s">
        <v>426</v>
      </c>
      <c r="K182" s="153"/>
      <c r="L182" s="153"/>
      <c r="M182" s="153"/>
      <c r="N182" s="153"/>
      <c r="O182" s="153" t="s">
        <v>241</v>
      </c>
    </row>
    <row r="183" spans="1:15" s="4" customFormat="1" ht="15.75">
      <c r="A183" s="160"/>
      <c r="B183" s="159"/>
      <c r="C183" s="153"/>
      <c r="D183" s="9">
        <v>2016</v>
      </c>
      <c r="E183" s="11">
        <f>SUM(F183:I183)</f>
        <v>9083.4</v>
      </c>
      <c r="F183" s="11">
        <f t="shared" ref="F183:I185" si="9">F187+F191</f>
        <v>2500</v>
      </c>
      <c r="G183" s="11">
        <f t="shared" si="9"/>
        <v>3297</v>
      </c>
      <c r="H183" s="11">
        <f t="shared" si="9"/>
        <v>0</v>
      </c>
      <c r="I183" s="11">
        <f t="shared" si="9"/>
        <v>3286.4</v>
      </c>
      <c r="J183" s="153"/>
      <c r="K183" s="153"/>
      <c r="L183" s="153"/>
      <c r="M183" s="153"/>
      <c r="N183" s="153"/>
      <c r="O183" s="153"/>
    </row>
    <row r="184" spans="1:15" s="4" customFormat="1" ht="15.75">
      <c r="A184" s="160"/>
      <c r="B184" s="159"/>
      <c r="C184" s="153"/>
      <c r="D184" s="9">
        <v>2017</v>
      </c>
      <c r="E184" s="11">
        <f>SUM(F184:I184)</f>
        <v>9083.4</v>
      </c>
      <c r="F184" s="11">
        <f t="shared" si="9"/>
        <v>2500</v>
      </c>
      <c r="G184" s="11">
        <f t="shared" si="9"/>
        <v>3297</v>
      </c>
      <c r="H184" s="11">
        <f t="shared" si="9"/>
        <v>0</v>
      </c>
      <c r="I184" s="11">
        <f t="shared" si="9"/>
        <v>3286.4</v>
      </c>
      <c r="J184" s="153"/>
      <c r="K184" s="153"/>
      <c r="L184" s="153"/>
      <c r="M184" s="153"/>
      <c r="N184" s="153"/>
      <c r="O184" s="153"/>
    </row>
    <row r="185" spans="1:15" s="4" customFormat="1" ht="15.75">
      <c r="A185" s="160"/>
      <c r="B185" s="159"/>
      <c r="C185" s="153"/>
      <c r="D185" s="9">
        <v>2018</v>
      </c>
      <c r="E185" s="11">
        <f>SUM(F185:I185)</f>
        <v>9083.4</v>
      </c>
      <c r="F185" s="11">
        <f t="shared" si="9"/>
        <v>2500</v>
      </c>
      <c r="G185" s="11">
        <f t="shared" si="9"/>
        <v>3297</v>
      </c>
      <c r="H185" s="11">
        <f t="shared" si="9"/>
        <v>0</v>
      </c>
      <c r="I185" s="11">
        <f t="shared" si="9"/>
        <v>3286.4</v>
      </c>
      <c r="J185" s="153"/>
      <c r="K185" s="153"/>
      <c r="L185" s="153"/>
      <c r="M185" s="153"/>
      <c r="N185" s="153"/>
      <c r="O185" s="153"/>
    </row>
    <row r="186" spans="1:15" s="4" customFormat="1" ht="51.75" customHeight="1">
      <c r="A186" s="160" t="s">
        <v>149</v>
      </c>
      <c r="B186" s="159" t="s">
        <v>332</v>
      </c>
      <c r="C186" s="153" t="s">
        <v>339</v>
      </c>
      <c r="D186" s="9" t="s">
        <v>107</v>
      </c>
      <c r="E186" s="11">
        <f>SUM(E187:E189)</f>
        <v>0</v>
      </c>
      <c r="F186" s="11">
        <f>SUM(F187:F189)</f>
        <v>0</v>
      </c>
      <c r="G186" s="11">
        <f>SUM(G187:G189)</f>
        <v>0</v>
      </c>
      <c r="H186" s="11">
        <f>SUM(H187:H189)</f>
        <v>0</v>
      </c>
      <c r="I186" s="11">
        <f>SUM(I187:I189)</f>
        <v>0</v>
      </c>
      <c r="J186" s="204" t="s">
        <v>4</v>
      </c>
      <c r="K186" s="210"/>
      <c r="L186" s="210"/>
      <c r="M186" s="210"/>
      <c r="N186" s="205"/>
      <c r="O186" s="153" t="s">
        <v>241</v>
      </c>
    </row>
    <row r="187" spans="1:15" s="4" customFormat="1" ht="15.75">
      <c r="A187" s="160"/>
      <c r="B187" s="159"/>
      <c r="C187" s="153"/>
      <c r="D187" s="9">
        <v>2016</v>
      </c>
      <c r="E187" s="11">
        <f>SUM(F187:I187)</f>
        <v>0</v>
      </c>
      <c r="F187" s="11">
        <f>4371.3-4371.3</f>
        <v>0</v>
      </c>
      <c r="G187" s="11">
        <v>0</v>
      </c>
      <c r="H187" s="11">
        <v>0</v>
      </c>
      <c r="I187" s="11">
        <v>0</v>
      </c>
      <c r="J187" s="215"/>
      <c r="K187" s="182"/>
      <c r="L187" s="182"/>
      <c r="M187" s="182"/>
      <c r="N187" s="216"/>
      <c r="O187" s="153"/>
    </row>
    <row r="188" spans="1:15" s="4" customFormat="1" ht="15.75">
      <c r="A188" s="160"/>
      <c r="B188" s="159"/>
      <c r="C188" s="153"/>
      <c r="D188" s="9">
        <v>2017</v>
      </c>
      <c r="E188" s="11">
        <f>SUM(F188:I188)</f>
        <v>0</v>
      </c>
      <c r="F188" s="11">
        <f>4371.3-4371.3</f>
        <v>0</v>
      </c>
      <c r="G188" s="11">
        <v>0</v>
      </c>
      <c r="H188" s="11">
        <v>0</v>
      </c>
      <c r="I188" s="11">
        <v>0</v>
      </c>
      <c r="J188" s="215"/>
      <c r="K188" s="182"/>
      <c r="L188" s="182"/>
      <c r="M188" s="182"/>
      <c r="N188" s="216"/>
      <c r="O188" s="153"/>
    </row>
    <row r="189" spans="1:15" s="4" customFormat="1" ht="15.75">
      <c r="A189" s="160"/>
      <c r="B189" s="159"/>
      <c r="C189" s="153"/>
      <c r="D189" s="9">
        <v>2018</v>
      </c>
      <c r="E189" s="11">
        <f>SUM(F189:I189)</f>
        <v>0</v>
      </c>
      <c r="F189" s="11">
        <f>4371.3-4371.3</f>
        <v>0</v>
      </c>
      <c r="G189" s="11">
        <v>0</v>
      </c>
      <c r="H189" s="11">
        <v>0</v>
      </c>
      <c r="I189" s="11">
        <v>0</v>
      </c>
      <c r="J189" s="217"/>
      <c r="K189" s="218"/>
      <c r="L189" s="218"/>
      <c r="M189" s="218"/>
      <c r="N189" s="219"/>
      <c r="O189" s="153"/>
    </row>
    <row r="190" spans="1:15" s="4" customFormat="1" ht="48" customHeight="1">
      <c r="A190" s="165" t="s">
        <v>331</v>
      </c>
      <c r="B190" s="159" t="s">
        <v>415</v>
      </c>
      <c r="C190" s="153" t="s">
        <v>339</v>
      </c>
      <c r="D190" s="9" t="s">
        <v>107</v>
      </c>
      <c r="E190" s="11">
        <f>SUM(E191:E193)</f>
        <v>27250.199999999997</v>
      </c>
      <c r="F190" s="11">
        <f>SUM(F191:F193)</f>
        <v>7500</v>
      </c>
      <c r="G190" s="11">
        <f>SUM(G191:G193)</f>
        <v>9891</v>
      </c>
      <c r="H190" s="11">
        <f>SUM(H191:H193)</f>
        <v>0</v>
      </c>
      <c r="I190" s="11">
        <f>SUM(I191:I193)</f>
        <v>9859.2000000000007</v>
      </c>
      <c r="J190" s="204" t="s">
        <v>3</v>
      </c>
      <c r="K190" s="210"/>
      <c r="L190" s="210"/>
      <c r="M190" s="210"/>
      <c r="N190" s="205"/>
      <c r="O190" s="153" t="s">
        <v>241</v>
      </c>
    </row>
    <row r="191" spans="1:15" s="4" customFormat="1" ht="15.75">
      <c r="A191" s="166"/>
      <c r="B191" s="159"/>
      <c r="C191" s="153"/>
      <c r="D191" s="9">
        <v>2016</v>
      </c>
      <c r="E191" s="11">
        <f>SUM(F191:I191)</f>
        <v>9083.4</v>
      </c>
      <c r="F191" s="11">
        <v>2500</v>
      </c>
      <c r="G191" s="11">
        <v>3297</v>
      </c>
      <c r="H191" s="11">
        <v>0</v>
      </c>
      <c r="I191" s="11">
        <v>3286.4</v>
      </c>
      <c r="J191" s="215"/>
      <c r="K191" s="182"/>
      <c r="L191" s="182"/>
      <c r="M191" s="182"/>
      <c r="N191" s="216"/>
      <c r="O191" s="153"/>
    </row>
    <row r="192" spans="1:15" s="4" customFormat="1" ht="15.75">
      <c r="A192" s="166"/>
      <c r="B192" s="159"/>
      <c r="C192" s="153"/>
      <c r="D192" s="9">
        <v>2017</v>
      </c>
      <c r="E192" s="11">
        <f>SUM(F192:I192)</f>
        <v>9083.4</v>
      </c>
      <c r="F192" s="11">
        <v>2500</v>
      </c>
      <c r="G192" s="11">
        <v>3297</v>
      </c>
      <c r="H192" s="11">
        <v>0</v>
      </c>
      <c r="I192" s="11">
        <v>3286.4</v>
      </c>
      <c r="J192" s="215"/>
      <c r="K192" s="182"/>
      <c r="L192" s="182"/>
      <c r="M192" s="182"/>
      <c r="N192" s="216"/>
      <c r="O192" s="153"/>
    </row>
    <row r="193" spans="1:16" s="4" customFormat="1" ht="15.75">
      <c r="A193" s="166"/>
      <c r="B193" s="159"/>
      <c r="C193" s="153"/>
      <c r="D193" s="9">
        <v>2018</v>
      </c>
      <c r="E193" s="11">
        <f>SUM(F193:I193)</f>
        <v>9083.4</v>
      </c>
      <c r="F193" s="11">
        <v>2500</v>
      </c>
      <c r="G193" s="11">
        <v>3297</v>
      </c>
      <c r="H193" s="11">
        <v>0</v>
      </c>
      <c r="I193" s="11">
        <v>3286.4</v>
      </c>
      <c r="J193" s="217"/>
      <c r="K193" s="218"/>
      <c r="L193" s="218"/>
      <c r="M193" s="218"/>
      <c r="N193" s="219"/>
      <c r="O193" s="153"/>
    </row>
    <row r="194" spans="1:16" s="4" customFormat="1" ht="15.75">
      <c r="A194" s="168" t="s">
        <v>150</v>
      </c>
      <c r="B194" s="159" t="s">
        <v>154</v>
      </c>
      <c r="C194" s="153" t="s">
        <v>455</v>
      </c>
      <c r="D194" s="9" t="s">
        <v>107</v>
      </c>
      <c r="E194" s="11">
        <f>SUM(F194:I194)</f>
        <v>0</v>
      </c>
      <c r="F194" s="11">
        <f>SUM(F195:F197)</f>
        <v>0</v>
      </c>
      <c r="G194" s="11">
        <f>SUM(G195:G197)</f>
        <v>0</v>
      </c>
      <c r="H194" s="11">
        <f>SUM(H195:H197)</f>
        <v>0</v>
      </c>
      <c r="I194" s="11">
        <f>SUM(I195:I197)</f>
        <v>0</v>
      </c>
      <c r="J194" s="162"/>
      <c r="K194" s="162"/>
      <c r="L194" s="162"/>
      <c r="M194" s="162"/>
      <c r="N194" s="162"/>
      <c r="O194" s="153" t="s">
        <v>293</v>
      </c>
    </row>
    <row r="195" spans="1:16" s="4" customFormat="1" ht="15.75">
      <c r="A195" s="160"/>
      <c r="B195" s="159"/>
      <c r="C195" s="153"/>
      <c r="D195" s="9">
        <v>2016</v>
      </c>
      <c r="E195" s="11">
        <f>F195+G195+H195+I195</f>
        <v>0</v>
      </c>
      <c r="F195" s="11">
        <f t="shared" ref="F195:I197" si="10">F199</f>
        <v>0</v>
      </c>
      <c r="G195" s="11">
        <f t="shared" si="10"/>
        <v>0</v>
      </c>
      <c r="H195" s="11">
        <f t="shared" si="10"/>
        <v>0</v>
      </c>
      <c r="I195" s="11">
        <f t="shared" si="10"/>
        <v>0</v>
      </c>
      <c r="J195" s="162"/>
      <c r="K195" s="162"/>
      <c r="L195" s="162"/>
      <c r="M195" s="162"/>
      <c r="N195" s="162"/>
      <c r="O195" s="153"/>
    </row>
    <row r="196" spans="1:16" s="4" customFormat="1" ht="15.75">
      <c r="A196" s="160"/>
      <c r="B196" s="159"/>
      <c r="C196" s="153"/>
      <c r="D196" s="9">
        <v>2017</v>
      </c>
      <c r="E196" s="11">
        <f>F196+G196+H196+I196</f>
        <v>0</v>
      </c>
      <c r="F196" s="11">
        <f t="shared" si="10"/>
        <v>0</v>
      </c>
      <c r="G196" s="11">
        <f t="shared" si="10"/>
        <v>0</v>
      </c>
      <c r="H196" s="11">
        <f t="shared" si="10"/>
        <v>0</v>
      </c>
      <c r="I196" s="11">
        <f t="shared" si="10"/>
        <v>0</v>
      </c>
      <c r="J196" s="162"/>
      <c r="K196" s="162"/>
      <c r="L196" s="162"/>
      <c r="M196" s="162"/>
      <c r="N196" s="162"/>
      <c r="O196" s="153"/>
    </row>
    <row r="197" spans="1:16" s="4" customFormat="1" ht="15.75">
      <c r="A197" s="160"/>
      <c r="B197" s="159"/>
      <c r="C197" s="153"/>
      <c r="D197" s="9">
        <v>2018</v>
      </c>
      <c r="E197" s="11">
        <f>F197+G197+H197+I197</f>
        <v>0</v>
      </c>
      <c r="F197" s="11">
        <f t="shared" si="10"/>
        <v>0</v>
      </c>
      <c r="G197" s="11">
        <f t="shared" si="10"/>
        <v>0</v>
      </c>
      <c r="H197" s="11">
        <f t="shared" si="10"/>
        <v>0</v>
      </c>
      <c r="I197" s="11">
        <f t="shared" si="10"/>
        <v>0</v>
      </c>
      <c r="J197" s="162"/>
      <c r="K197" s="162"/>
      <c r="L197" s="162"/>
      <c r="M197" s="162"/>
      <c r="N197" s="162"/>
      <c r="O197" s="153"/>
    </row>
    <row r="198" spans="1:16" s="4" customFormat="1" ht="13.9" customHeight="1">
      <c r="A198" s="168" t="s">
        <v>174</v>
      </c>
      <c r="B198" s="159" t="s">
        <v>155</v>
      </c>
      <c r="C198" s="153" t="s">
        <v>455</v>
      </c>
      <c r="D198" s="9" t="s">
        <v>107</v>
      </c>
      <c r="E198" s="11">
        <f>SUM(F198:I198)</f>
        <v>0</v>
      </c>
      <c r="F198" s="11">
        <f>SUM(F199:F201)</f>
        <v>0</v>
      </c>
      <c r="G198" s="11">
        <f>SUM(G199:G201)</f>
        <v>0</v>
      </c>
      <c r="H198" s="11">
        <f>SUM(H199:H201)</f>
        <v>0</v>
      </c>
      <c r="I198" s="11">
        <f>SUM(I199:I201)</f>
        <v>0</v>
      </c>
      <c r="J198" s="153" t="s">
        <v>294</v>
      </c>
      <c r="K198" s="153"/>
      <c r="L198" s="153"/>
      <c r="M198" s="153"/>
      <c r="N198" s="153"/>
      <c r="O198" s="153" t="s">
        <v>295</v>
      </c>
    </row>
    <row r="199" spans="1:16" s="4" customFormat="1" ht="15.75">
      <c r="A199" s="160"/>
      <c r="B199" s="159"/>
      <c r="C199" s="153"/>
      <c r="D199" s="9">
        <v>2016</v>
      </c>
      <c r="E199" s="11">
        <f>SUM(F199:I199)</f>
        <v>0</v>
      </c>
      <c r="F199" s="11">
        <f>F203+F207+F211+F215+F219+F223+F227+F231+F235+F239+F243+F247</f>
        <v>0</v>
      </c>
      <c r="G199" s="11">
        <f t="shared" ref="G199:I201" si="11">G203+G207+G247+G243</f>
        <v>0</v>
      </c>
      <c r="H199" s="11">
        <f t="shared" si="11"/>
        <v>0</v>
      </c>
      <c r="I199" s="11">
        <f t="shared" si="11"/>
        <v>0</v>
      </c>
      <c r="J199" s="153"/>
      <c r="K199" s="153"/>
      <c r="L199" s="153"/>
      <c r="M199" s="153"/>
      <c r="N199" s="153"/>
      <c r="O199" s="153"/>
    </row>
    <row r="200" spans="1:16" s="4" customFormat="1" ht="15.75">
      <c r="A200" s="160"/>
      <c r="B200" s="159"/>
      <c r="C200" s="153"/>
      <c r="D200" s="9">
        <v>2017</v>
      </c>
      <c r="E200" s="11">
        <f>SUM(F200:I200)</f>
        <v>0</v>
      </c>
      <c r="F200" s="11">
        <f>F204+F208+F212+F216+F220+F224+F228+F232+F236+F240+F244+F248</f>
        <v>0</v>
      </c>
      <c r="G200" s="11">
        <f t="shared" si="11"/>
        <v>0</v>
      </c>
      <c r="H200" s="11">
        <f t="shared" si="11"/>
        <v>0</v>
      </c>
      <c r="I200" s="11">
        <f t="shared" si="11"/>
        <v>0</v>
      </c>
      <c r="J200" s="153"/>
      <c r="K200" s="153"/>
      <c r="L200" s="153"/>
      <c r="M200" s="153"/>
      <c r="N200" s="153"/>
      <c r="O200" s="153"/>
    </row>
    <row r="201" spans="1:16" s="4" customFormat="1" ht="44.25" customHeight="1">
      <c r="A201" s="160"/>
      <c r="B201" s="159"/>
      <c r="C201" s="153"/>
      <c r="D201" s="9">
        <v>2018</v>
      </c>
      <c r="E201" s="11">
        <f>SUM(F201:I201)</f>
        <v>0</v>
      </c>
      <c r="F201" s="11">
        <f>F205+F209+F213+F217+F221+F225+F229+F233+F237+F241+F245+F249</f>
        <v>0</v>
      </c>
      <c r="G201" s="11">
        <f t="shared" si="11"/>
        <v>0</v>
      </c>
      <c r="H201" s="11">
        <f t="shared" si="11"/>
        <v>0</v>
      </c>
      <c r="I201" s="11">
        <f t="shared" si="11"/>
        <v>0</v>
      </c>
      <c r="J201" s="153"/>
      <c r="K201" s="153"/>
      <c r="L201" s="153"/>
      <c r="M201" s="153"/>
      <c r="N201" s="153"/>
      <c r="O201" s="153"/>
    </row>
    <row r="202" spans="1:16" s="4" customFormat="1" ht="52.5" customHeight="1">
      <c r="A202" s="160" t="s">
        <v>151</v>
      </c>
      <c r="B202" s="159" t="s">
        <v>296</v>
      </c>
      <c r="C202" s="160" t="s">
        <v>456</v>
      </c>
      <c r="D202" s="9" t="s">
        <v>107</v>
      </c>
      <c r="E202" s="11">
        <f>SUM(E203:E205)</f>
        <v>0</v>
      </c>
      <c r="F202" s="11">
        <f>SUM(F203:F205)</f>
        <v>0</v>
      </c>
      <c r="G202" s="11">
        <f>SUM(G203:G205)</f>
        <v>0</v>
      </c>
      <c r="H202" s="11">
        <f>SUM(H203:H205)</f>
        <v>0</v>
      </c>
      <c r="I202" s="11">
        <f>SUM(I203:I205)</f>
        <v>0</v>
      </c>
      <c r="J202" s="204" t="s">
        <v>5</v>
      </c>
      <c r="K202" s="210"/>
      <c r="L202" s="210"/>
      <c r="M202" s="210"/>
      <c r="N202" s="205"/>
      <c r="O202" s="153" t="s">
        <v>242</v>
      </c>
    </row>
    <row r="203" spans="1:16" s="4" customFormat="1" ht="15.75">
      <c r="A203" s="160"/>
      <c r="B203" s="159"/>
      <c r="C203" s="160"/>
      <c r="D203" s="9">
        <v>2016</v>
      </c>
      <c r="E203" s="11">
        <f>SUM(F203:I203)</f>
        <v>0</v>
      </c>
      <c r="F203" s="11">
        <v>0</v>
      </c>
      <c r="G203" s="11">
        <v>0</v>
      </c>
      <c r="H203" s="11">
        <v>0</v>
      </c>
      <c r="I203" s="11">
        <v>0</v>
      </c>
      <c r="J203" s="215"/>
      <c r="K203" s="182"/>
      <c r="L203" s="182"/>
      <c r="M203" s="182"/>
      <c r="N203" s="216"/>
      <c r="O203" s="153"/>
    </row>
    <row r="204" spans="1:16" s="4" customFormat="1" ht="15.75">
      <c r="A204" s="160"/>
      <c r="B204" s="159"/>
      <c r="C204" s="160"/>
      <c r="D204" s="9">
        <v>2017</v>
      </c>
      <c r="E204" s="11">
        <f>SUM(F204:I204)</f>
        <v>0</v>
      </c>
      <c r="F204" s="11">
        <v>0</v>
      </c>
      <c r="G204" s="11">
        <v>0</v>
      </c>
      <c r="H204" s="11">
        <v>0</v>
      </c>
      <c r="I204" s="11">
        <v>0</v>
      </c>
      <c r="J204" s="215"/>
      <c r="K204" s="182"/>
      <c r="L204" s="182"/>
      <c r="M204" s="182"/>
      <c r="N204" s="216"/>
      <c r="O204" s="153"/>
    </row>
    <row r="205" spans="1:16" s="4" customFormat="1" ht="15.75">
      <c r="A205" s="160"/>
      <c r="B205" s="159"/>
      <c r="C205" s="160"/>
      <c r="D205" s="9">
        <v>2018</v>
      </c>
      <c r="E205" s="11">
        <f>SUM(F205:I205)</f>
        <v>0</v>
      </c>
      <c r="F205" s="11">
        <v>0</v>
      </c>
      <c r="G205" s="11">
        <v>0</v>
      </c>
      <c r="H205" s="11">
        <v>0</v>
      </c>
      <c r="I205" s="11">
        <v>0</v>
      </c>
      <c r="J205" s="217"/>
      <c r="K205" s="218"/>
      <c r="L205" s="218"/>
      <c r="M205" s="218"/>
      <c r="N205" s="219"/>
      <c r="O205" s="153"/>
    </row>
    <row r="206" spans="1:16" s="4" customFormat="1" ht="46.5" customHeight="1">
      <c r="A206" s="160" t="s">
        <v>152</v>
      </c>
      <c r="B206" s="159" t="s">
        <v>268</v>
      </c>
      <c r="C206" s="160" t="s">
        <v>457</v>
      </c>
      <c r="D206" s="9" t="s">
        <v>107</v>
      </c>
      <c r="E206" s="11">
        <f>SUM(E207:E209)</f>
        <v>0</v>
      </c>
      <c r="F206" s="11">
        <f>SUM(F207:F209)</f>
        <v>0</v>
      </c>
      <c r="G206" s="11">
        <f>SUM(G207:G209)</f>
        <v>0</v>
      </c>
      <c r="H206" s="11">
        <f>SUM(H207:H209)</f>
        <v>0</v>
      </c>
      <c r="I206" s="11">
        <f>SUM(I207:I209)</f>
        <v>0</v>
      </c>
      <c r="J206" s="204" t="s">
        <v>9</v>
      </c>
      <c r="K206" s="210"/>
      <c r="L206" s="210"/>
      <c r="M206" s="210"/>
      <c r="N206" s="205"/>
      <c r="O206" s="153" t="s">
        <v>243</v>
      </c>
      <c r="P206" s="154"/>
    </row>
    <row r="207" spans="1:16" s="4" customFormat="1" ht="15.75">
      <c r="A207" s="160"/>
      <c r="B207" s="159"/>
      <c r="C207" s="160"/>
      <c r="D207" s="9">
        <v>2016</v>
      </c>
      <c r="E207" s="11">
        <f>SUM(F207:I207)</f>
        <v>0</v>
      </c>
      <c r="F207" s="11">
        <v>0</v>
      </c>
      <c r="G207" s="11">
        <v>0</v>
      </c>
      <c r="H207" s="11">
        <v>0</v>
      </c>
      <c r="I207" s="11">
        <v>0</v>
      </c>
      <c r="J207" s="215"/>
      <c r="K207" s="182"/>
      <c r="L207" s="182"/>
      <c r="M207" s="182"/>
      <c r="N207" s="216"/>
      <c r="O207" s="153"/>
      <c r="P207" s="154"/>
    </row>
    <row r="208" spans="1:16" s="4" customFormat="1" ht="15.75">
      <c r="A208" s="160"/>
      <c r="B208" s="159"/>
      <c r="C208" s="160"/>
      <c r="D208" s="9">
        <v>2017</v>
      </c>
      <c r="E208" s="11">
        <f>SUM(F208:I208)</f>
        <v>0</v>
      </c>
      <c r="F208" s="11">
        <v>0</v>
      </c>
      <c r="G208" s="11">
        <v>0</v>
      </c>
      <c r="H208" s="11">
        <v>0</v>
      </c>
      <c r="I208" s="11">
        <v>0</v>
      </c>
      <c r="J208" s="215"/>
      <c r="K208" s="182"/>
      <c r="L208" s="182"/>
      <c r="M208" s="182"/>
      <c r="N208" s="216"/>
      <c r="O208" s="153"/>
      <c r="P208" s="154"/>
    </row>
    <row r="209" spans="1:16" s="4" customFormat="1" ht="15.75">
      <c r="A209" s="160"/>
      <c r="B209" s="159"/>
      <c r="C209" s="160"/>
      <c r="D209" s="9">
        <v>2018</v>
      </c>
      <c r="E209" s="11">
        <f>SUM(F209:I209)</f>
        <v>0</v>
      </c>
      <c r="F209" s="11">
        <v>0</v>
      </c>
      <c r="G209" s="11">
        <v>0</v>
      </c>
      <c r="H209" s="11">
        <v>0</v>
      </c>
      <c r="I209" s="11">
        <v>0</v>
      </c>
      <c r="J209" s="217"/>
      <c r="K209" s="218"/>
      <c r="L209" s="218"/>
      <c r="M209" s="218"/>
      <c r="N209" s="219"/>
      <c r="O209" s="153"/>
      <c r="P209" s="154"/>
    </row>
    <row r="210" spans="1:16" s="4" customFormat="1" ht="30.75" customHeight="1">
      <c r="A210" s="160" t="s">
        <v>153</v>
      </c>
      <c r="B210" s="159" t="s">
        <v>269</v>
      </c>
      <c r="C210" s="160">
        <v>2019</v>
      </c>
      <c r="D210" s="9" t="s">
        <v>107</v>
      </c>
      <c r="E210" s="11">
        <f>SUM(E211:E213)</f>
        <v>0</v>
      </c>
      <c r="F210" s="11">
        <f>SUM(F211:F213)</f>
        <v>0</v>
      </c>
      <c r="G210" s="11">
        <f>SUM(G211:G213)</f>
        <v>0</v>
      </c>
      <c r="H210" s="11">
        <f>SUM(H211:H213)</f>
        <v>0</v>
      </c>
      <c r="I210" s="11">
        <f>SUM(I211:I213)</f>
        <v>0</v>
      </c>
      <c r="J210" s="204" t="s">
        <v>9</v>
      </c>
      <c r="K210" s="210"/>
      <c r="L210" s="210"/>
      <c r="M210" s="210"/>
      <c r="N210" s="205"/>
      <c r="O210" s="153" t="s">
        <v>243</v>
      </c>
      <c r="P210" s="154"/>
    </row>
    <row r="211" spans="1:16" s="4" customFormat="1" ht="15.75">
      <c r="A211" s="160"/>
      <c r="B211" s="159"/>
      <c r="C211" s="160"/>
      <c r="D211" s="9">
        <v>2016</v>
      </c>
      <c r="E211" s="11">
        <f>SUM(F211:I211)</f>
        <v>0</v>
      </c>
      <c r="F211" s="11">
        <v>0</v>
      </c>
      <c r="G211" s="11">
        <v>0</v>
      </c>
      <c r="H211" s="11">
        <v>0</v>
      </c>
      <c r="I211" s="11">
        <v>0</v>
      </c>
      <c r="J211" s="215"/>
      <c r="K211" s="182"/>
      <c r="L211" s="182"/>
      <c r="M211" s="182"/>
      <c r="N211" s="216"/>
      <c r="O211" s="153"/>
      <c r="P211" s="154"/>
    </row>
    <row r="212" spans="1:16" s="4" customFormat="1" ht="15.75">
      <c r="A212" s="160"/>
      <c r="B212" s="159"/>
      <c r="C212" s="160"/>
      <c r="D212" s="9">
        <v>2017</v>
      </c>
      <c r="E212" s="11">
        <f>SUM(F212:I212)</f>
        <v>0</v>
      </c>
      <c r="F212" s="11">
        <v>0</v>
      </c>
      <c r="G212" s="11">
        <v>0</v>
      </c>
      <c r="H212" s="11">
        <v>0</v>
      </c>
      <c r="I212" s="11">
        <v>0</v>
      </c>
      <c r="J212" s="215"/>
      <c r="K212" s="182"/>
      <c r="L212" s="182"/>
      <c r="M212" s="182"/>
      <c r="N212" s="216"/>
      <c r="O212" s="153"/>
      <c r="P212" s="154"/>
    </row>
    <row r="213" spans="1:16" s="4" customFormat="1" ht="15.75">
      <c r="A213" s="160"/>
      <c r="B213" s="159"/>
      <c r="C213" s="160"/>
      <c r="D213" s="9">
        <v>2018</v>
      </c>
      <c r="E213" s="11">
        <f>SUM(F213:I213)</f>
        <v>0</v>
      </c>
      <c r="F213" s="11">
        <v>0</v>
      </c>
      <c r="G213" s="11">
        <v>0</v>
      </c>
      <c r="H213" s="11">
        <v>0</v>
      </c>
      <c r="I213" s="11">
        <v>0</v>
      </c>
      <c r="J213" s="217"/>
      <c r="K213" s="218"/>
      <c r="L213" s="218"/>
      <c r="M213" s="218"/>
      <c r="N213" s="219"/>
      <c r="O213" s="153"/>
      <c r="P213" s="154"/>
    </row>
    <row r="214" spans="1:16" s="4" customFormat="1" ht="32.25" customHeight="1">
      <c r="A214" s="160" t="s">
        <v>223</v>
      </c>
      <c r="B214" s="159" t="s">
        <v>270</v>
      </c>
      <c r="C214" s="160" t="s">
        <v>457</v>
      </c>
      <c r="D214" s="9" t="s">
        <v>107</v>
      </c>
      <c r="E214" s="11">
        <f>SUM(E215:E217)</f>
        <v>0</v>
      </c>
      <c r="F214" s="11">
        <f>SUM(F215:F217)</f>
        <v>0</v>
      </c>
      <c r="G214" s="11">
        <f>SUM(G215:G217)</f>
        <v>0</v>
      </c>
      <c r="H214" s="11">
        <f>SUM(H215:H217)</f>
        <v>0</v>
      </c>
      <c r="I214" s="11">
        <f>SUM(I215:I217)</f>
        <v>0</v>
      </c>
      <c r="J214" s="204" t="s">
        <v>9</v>
      </c>
      <c r="K214" s="210"/>
      <c r="L214" s="210"/>
      <c r="M214" s="210"/>
      <c r="N214" s="205"/>
      <c r="O214" s="153" t="s">
        <v>243</v>
      </c>
      <c r="P214" s="154"/>
    </row>
    <row r="215" spans="1:16" s="4" customFormat="1" ht="15.75">
      <c r="A215" s="160"/>
      <c r="B215" s="159"/>
      <c r="C215" s="160"/>
      <c r="D215" s="9">
        <v>2016</v>
      </c>
      <c r="E215" s="11">
        <f>SUM(F215:I215)</f>
        <v>0</v>
      </c>
      <c r="F215" s="11">
        <v>0</v>
      </c>
      <c r="G215" s="11">
        <v>0</v>
      </c>
      <c r="H215" s="11">
        <v>0</v>
      </c>
      <c r="I215" s="11">
        <v>0</v>
      </c>
      <c r="J215" s="215"/>
      <c r="K215" s="182"/>
      <c r="L215" s="182"/>
      <c r="M215" s="182"/>
      <c r="N215" s="216"/>
      <c r="O215" s="153"/>
      <c r="P215" s="154"/>
    </row>
    <row r="216" spans="1:16" s="4" customFormat="1" ht="15.75">
      <c r="A216" s="160"/>
      <c r="B216" s="159"/>
      <c r="C216" s="160"/>
      <c r="D216" s="9">
        <v>2017</v>
      </c>
      <c r="E216" s="11">
        <f>SUM(F216:I216)</f>
        <v>0</v>
      </c>
      <c r="F216" s="11">
        <v>0</v>
      </c>
      <c r="G216" s="11">
        <v>0</v>
      </c>
      <c r="H216" s="11">
        <v>0</v>
      </c>
      <c r="I216" s="11">
        <v>0</v>
      </c>
      <c r="J216" s="215"/>
      <c r="K216" s="182"/>
      <c r="L216" s="182"/>
      <c r="M216" s="182"/>
      <c r="N216" s="216"/>
      <c r="O216" s="153"/>
      <c r="P216" s="154"/>
    </row>
    <row r="217" spans="1:16" s="4" customFormat="1" ht="15.75">
      <c r="A217" s="160"/>
      <c r="B217" s="159"/>
      <c r="C217" s="160"/>
      <c r="D217" s="9">
        <v>2018</v>
      </c>
      <c r="E217" s="11">
        <f>SUM(F217:I217)</f>
        <v>0</v>
      </c>
      <c r="F217" s="11">
        <v>0</v>
      </c>
      <c r="G217" s="11">
        <v>0</v>
      </c>
      <c r="H217" s="11">
        <v>0</v>
      </c>
      <c r="I217" s="11">
        <v>0</v>
      </c>
      <c r="J217" s="217"/>
      <c r="K217" s="218"/>
      <c r="L217" s="218"/>
      <c r="M217" s="218"/>
      <c r="N217" s="219"/>
      <c r="O217" s="153"/>
      <c r="P217" s="154"/>
    </row>
    <row r="218" spans="1:16" s="4" customFormat="1" ht="29.25" customHeight="1">
      <c r="A218" s="160" t="s">
        <v>260</v>
      </c>
      <c r="B218" s="159" t="s">
        <v>373</v>
      </c>
      <c r="C218" s="160" t="s">
        <v>457</v>
      </c>
      <c r="D218" s="9" t="s">
        <v>107</v>
      </c>
      <c r="E218" s="11">
        <f>SUM(E219:E221)</f>
        <v>0</v>
      </c>
      <c r="F218" s="11">
        <f>SUM(F219:F221)</f>
        <v>0</v>
      </c>
      <c r="G218" s="11">
        <f>SUM(G219:G221)</f>
        <v>0</v>
      </c>
      <c r="H218" s="11">
        <f>SUM(H219:H221)</f>
        <v>0</v>
      </c>
      <c r="I218" s="11">
        <f>SUM(I219:I221)</f>
        <v>0</v>
      </c>
      <c r="J218" s="204" t="s">
        <v>9</v>
      </c>
      <c r="K218" s="210"/>
      <c r="L218" s="210"/>
      <c r="M218" s="210"/>
      <c r="N218" s="205"/>
      <c r="O218" s="153" t="s">
        <v>243</v>
      </c>
      <c r="P218" s="154"/>
    </row>
    <row r="219" spans="1:16" s="4" customFormat="1" ht="15.75">
      <c r="A219" s="160"/>
      <c r="B219" s="159"/>
      <c r="C219" s="160"/>
      <c r="D219" s="9">
        <v>2016</v>
      </c>
      <c r="E219" s="11">
        <f>SUM(F219:I219)</f>
        <v>0</v>
      </c>
      <c r="F219" s="11">
        <v>0</v>
      </c>
      <c r="G219" s="11">
        <v>0</v>
      </c>
      <c r="H219" s="11">
        <v>0</v>
      </c>
      <c r="I219" s="11">
        <v>0</v>
      </c>
      <c r="J219" s="215"/>
      <c r="K219" s="182"/>
      <c r="L219" s="182"/>
      <c r="M219" s="182"/>
      <c r="N219" s="216"/>
      <c r="O219" s="153"/>
      <c r="P219" s="154"/>
    </row>
    <row r="220" spans="1:16" s="4" customFormat="1" ht="15.75">
      <c r="A220" s="160"/>
      <c r="B220" s="159"/>
      <c r="C220" s="160"/>
      <c r="D220" s="9">
        <v>2017</v>
      </c>
      <c r="E220" s="11">
        <f>SUM(F220:I220)</f>
        <v>0</v>
      </c>
      <c r="F220" s="11">
        <v>0</v>
      </c>
      <c r="G220" s="11">
        <v>0</v>
      </c>
      <c r="H220" s="11">
        <v>0</v>
      </c>
      <c r="I220" s="11">
        <v>0</v>
      </c>
      <c r="J220" s="215"/>
      <c r="K220" s="182"/>
      <c r="L220" s="182"/>
      <c r="M220" s="182"/>
      <c r="N220" s="216"/>
      <c r="O220" s="153"/>
      <c r="P220" s="154"/>
    </row>
    <row r="221" spans="1:16" s="4" customFormat="1" ht="15.75">
      <c r="A221" s="160"/>
      <c r="B221" s="159"/>
      <c r="C221" s="160"/>
      <c r="D221" s="9">
        <v>2018</v>
      </c>
      <c r="E221" s="11">
        <f>SUM(F221:I221)</f>
        <v>0</v>
      </c>
      <c r="F221" s="11">
        <v>0</v>
      </c>
      <c r="G221" s="11">
        <v>0</v>
      </c>
      <c r="H221" s="11">
        <v>0</v>
      </c>
      <c r="I221" s="11">
        <v>0</v>
      </c>
      <c r="J221" s="217"/>
      <c r="K221" s="218"/>
      <c r="L221" s="218"/>
      <c r="M221" s="218"/>
      <c r="N221" s="219"/>
      <c r="O221" s="153"/>
      <c r="P221" s="154"/>
    </row>
    <row r="222" spans="1:16" s="4" customFormat="1" ht="26.25" customHeight="1">
      <c r="A222" s="160" t="s">
        <v>261</v>
      </c>
      <c r="B222" s="159" t="s">
        <v>271</v>
      </c>
      <c r="C222" s="160">
        <v>2019</v>
      </c>
      <c r="D222" s="9" t="s">
        <v>107</v>
      </c>
      <c r="E222" s="11">
        <f>SUM(E223:E225)</f>
        <v>0</v>
      </c>
      <c r="F222" s="11">
        <f>SUM(F223:F225)</f>
        <v>0</v>
      </c>
      <c r="G222" s="11">
        <f>SUM(G223:G225)</f>
        <v>0</v>
      </c>
      <c r="H222" s="11">
        <f>SUM(H223:H225)</f>
        <v>0</v>
      </c>
      <c r="I222" s="11">
        <f>SUM(I223:I225)</f>
        <v>0</v>
      </c>
      <c r="J222" s="204" t="s">
        <v>9</v>
      </c>
      <c r="K222" s="210"/>
      <c r="L222" s="210"/>
      <c r="M222" s="210"/>
      <c r="N222" s="205"/>
      <c r="O222" s="153" t="s">
        <v>243</v>
      </c>
      <c r="P222" s="154"/>
    </row>
    <row r="223" spans="1:16" s="4" customFormat="1" ht="15.75">
      <c r="A223" s="160"/>
      <c r="B223" s="159"/>
      <c r="C223" s="160"/>
      <c r="D223" s="9">
        <v>2016</v>
      </c>
      <c r="E223" s="11">
        <f>SUM(F223:I223)</f>
        <v>0</v>
      </c>
      <c r="F223" s="11">
        <v>0</v>
      </c>
      <c r="G223" s="11">
        <v>0</v>
      </c>
      <c r="H223" s="11">
        <v>0</v>
      </c>
      <c r="I223" s="11">
        <v>0</v>
      </c>
      <c r="J223" s="215"/>
      <c r="K223" s="182"/>
      <c r="L223" s="182"/>
      <c r="M223" s="182"/>
      <c r="N223" s="216"/>
      <c r="O223" s="153"/>
      <c r="P223" s="154"/>
    </row>
    <row r="224" spans="1:16" s="4" customFormat="1" ht="15.75">
      <c r="A224" s="160"/>
      <c r="B224" s="159"/>
      <c r="C224" s="160"/>
      <c r="D224" s="9">
        <v>2017</v>
      </c>
      <c r="E224" s="11">
        <f>SUM(F224:I224)</f>
        <v>0</v>
      </c>
      <c r="F224" s="11">
        <v>0</v>
      </c>
      <c r="G224" s="11">
        <v>0</v>
      </c>
      <c r="H224" s="11">
        <v>0</v>
      </c>
      <c r="I224" s="11">
        <v>0</v>
      </c>
      <c r="J224" s="215"/>
      <c r="K224" s="182"/>
      <c r="L224" s="182"/>
      <c r="M224" s="182"/>
      <c r="N224" s="216"/>
      <c r="O224" s="153"/>
      <c r="P224" s="154"/>
    </row>
    <row r="225" spans="1:16" s="4" customFormat="1" ht="15.75">
      <c r="A225" s="160"/>
      <c r="B225" s="159"/>
      <c r="C225" s="160"/>
      <c r="D225" s="9">
        <v>2018</v>
      </c>
      <c r="E225" s="11">
        <f>SUM(F225:I225)</f>
        <v>0</v>
      </c>
      <c r="F225" s="11">
        <v>0</v>
      </c>
      <c r="G225" s="11">
        <v>0</v>
      </c>
      <c r="H225" s="11">
        <v>0</v>
      </c>
      <c r="I225" s="11">
        <v>0</v>
      </c>
      <c r="J225" s="217"/>
      <c r="K225" s="218"/>
      <c r="L225" s="218"/>
      <c r="M225" s="218"/>
      <c r="N225" s="219"/>
      <c r="O225" s="153"/>
      <c r="P225" s="154"/>
    </row>
    <row r="226" spans="1:16" s="4" customFormat="1" ht="35.25" customHeight="1">
      <c r="A226" s="160" t="s">
        <v>262</v>
      </c>
      <c r="B226" s="159" t="s">
        <v>374</v>
      </c>
      <c r="C226" s="160" t="s">
        <v>457</v>
      </c>
      <c r="D226" s="9" t="s">
        <v>107</v>
      </c>
      <c r="E226" s="11">
        <f>SUM(E227:E229)</f>
        <v>0</v>
      </c>
      <c r="F226" s="11">
        <f>SUM(F227:F229)</f>
        <v>0</v>
      </c>
      <c r="G226" s="11">
        <f>SUM(G227:G229)</f>
        <v>0</v>
      </c>
      <c r="H226" s="11">
        <f>SUM(H227:H229)</f>
        <v>0</v>
      </c>
      <c r="I226" s="11">
        <f>SUM(I227:I229)</f>
        <v>0</v>
      </c>
      <c r="J226" s="204" t="s">
        <v>9</v>
      </c>
      <c r="K226" s="210"/>
      <c r="L226" s="210"/>
      <c r="M226" s="210"/>
      <c r="N226" s="205"/>
      <c r="O226" s="153" t="s">
        <v>243</v>
      </c>
      <c r="P226" s="154"/>
    </row>
    <row r="227" spans="1:16" s="4" customFormat="1" ht="15.75">
      <c r="A227" s="160"/>
      <c r="B227" s="159"/>
      <c r="C227" s="160"/>
      <c r="D227" s="9">
        <v>2016</v>
      </c>
      <c r="E227" s="11">
        <f>SUM(F227:I227)</f>
        <v>0</v>
      </c>
      <c r="F227" s="11">
        <v>0</v>
      </c>
      <c r="G227" s="11">
        <v>0</v>
      </c>
      <c r="H227" s="11">
        <v>0</v>
      </c>
      <c r="I227" s="11">
        <v>0</v>
      </c>
      <c r="J227" s="215"/>
      <c r="K227" s="182"/>
      <c r="L227" s="182"/>
      <c r="M227" s="182"/>
      <c r="N227" s="216"/>
      <c r="O227" s="153"/>
      <c r="P227" s="154"/>
    </row>
    <row r="228" spans="1:16" s="4" customFormat="1" ht="15.75">
      <c r="A228" s="160"/>
      <c r="B228" s="159"/>
      <c r="C228" s="160"/>
      <c r="D228" s="9">
        <v>2017</v>
      </c>
      <c r="E228" s="11">
        <f>SUM(F228:I228)</f>
        <v>0</v>
      </c>
      <c r="F228" s="11">
        <v>0</v>
      </c>
      <c r="G228" s="11">
        <v>0</v>
      </c>
      <c r="H228" s="11">
        <v>0</v>
      </c>
      <c r="I228" s="11">
        <v>0</v>
      </c>
      <c r="J228" s="215"/>
      <c r="K228" s="182"/>
      <c r="L228" s="182"/>
      <c r="M228" s="182"/>
      <c r="N228" s="216"/>
      <c r="O228" s="153"/>
      <c r="P228" s="154"/>
    </row>
    <row r="229" spans="1:16" s="4" customFormat="1" ht="15.75">
      <c r="A229" s="160"/>
      <c r="B229" s="159"/>
      <c r="C229" s="160"/>
      <c r="D229" s="9">
        <v>2018</v>
      </c>
      <c r="E229" s="11">
        <f>SUM(F229:I229)</f>
        <v>0</v>
      </c>
      <c r="F229" s="11">
        <v>0</v>
      </c>
      <c r="G229" s="11">
        <v>0</v>
      </c>
      <c r="H229" s="11">
        <v>0</v>
      </c>
      <c r="I229" s="11">
        <v>0</v>
      </c>
      <c r="J229" s="217"/>
      <c r="K229" s="218"/>
      <c r="L229" s="218"/>
      <c r="M229" s="218"/>
      <c r="N229" s="219"/>
      <c r="O229" s="153"/>
      <c r="P229" s="154"/>
    </row>
    <row r="230" spans="1:16" s="4" customFormat="1" ht="27" customHeight="1">
      <c r="A230" s="160" t="s">
        <v>263</v>
      </c>
      <c r="B230" s="159" t="s">
        <v>375</v>
      </c>
      <c r="C230" s="160" t="s">
        <v>457</v>
      </c>
      <c r="D230" s="9" t="s">
        <v>107</v>
      </c>
      <c r="E230" s="11">
        <f>SUM(E231:E233)</f>
        <v>0</v>
      </c>
      <c r="F230" s="11">
        <f>SUM(F231:F233)</f>
        <v>0</v>
      </c>
      <c r="G230" s="11">
        <f>SUM(G231:G233)</f>
        <v>0</v>
      </c>
      <c r="H230" s="11">
        <f>SUM(H231:H233)</f>
        <v>0</v>
      </c>
      <c r="I230" s="11">
        <f>SUM(I231:I233)</f>
        <v>0</v>
      </c>
      <c r="J230" s="204" t="s">
        <v>9</v>
      </c>
      <c r="K230" s="210"/>
      <c r="L230" s="210"/>
      <c r="M230" s="210"/>
      <c r="N230" s="205"/>
      <c r="O230" s="153" t="s">
        <v>243</v>
      </c>
      <c r="P230" s="154"/>
    </row>
    <row r="231" spans="1:16" s="4" customFormat="1" ht="15.75">
      <c r="A231" s="160"/>
      <c r="B231" s="159"/>
      <c r="C231" s="160"/>
      <c r="D231" s="9">
        <v>2016</v>
      </c>
      <c r="E231" s="11">
        <f>SUM(F231:I231)</f>
        <v>0</v>
      </c>
      <c r="F231" s="11">
        <v>0</v>
      </c>
      <c r="G231" s="11">
        <v>0</v>
      </c>
      <c r="H231" s="11">
        <v>0</v>
      </c>
      <c r="I231" s="11">
        <v>0</v>
      </c>
      <c r="J231" s="215"/>
      <c r="K231" s="182"/>
      <c r="L231" s="182"/>
      <c r="M231" s="182"/>
      <c r="N231" s="216"/>
      <c r="O231" s="153"/>
      <c r="P231" s="154"/>
    </row>
    <row r="232" spans="1:16" s="4" customFormat="1" ht="15.75">
      <c r="A232" s="160"/>
      <c r="B232" s="159"/>
      <c r="C232" s="160"/>
      <c r="D232" s="9">
        <v>2017</v>
      </c>
      <c r="E232" s="11">
        <f>SUM(F232:I232)</f>
        <v>0</v>
      </c>
      <c r="F232" s="11">
        <v>0</v>
      </c>
      <c r="G232" s="11">
        <v>0</v>
      </c>
      <c r="H232" s="11">
        <v>0</v>
      </c>
      <c r="I232" s="11">
        <v>0</v>
      </c>
      <c r="J232" s="215"/>
      <c r="K232" s="182"/>
      <c r="L232" s="182"/>
      <c r="M232" s="182"/>
      <c r="N232" s="216"/>
      <c r="O232" s="153"/>
      <c r="P232" s="154"/>
    </row>
    <row r="233" spans="1:16" s="4" customFormat="1" ht="15.75">
      <c r="A233" s="160"/>
      <c r="B233" s="159"/>
      <c r="C233" s="160"/>
      <c r="D233" s="9">
        <v>2018</v>
      </c>
      <c r="E233" s="11">
        <f>SUM(F233:I233)</f>
        <v>0</v>
      </c>
      <c r="F233" s="11">
        <v>0</v>
      </c>
      <c r="G233" s="11">
        <v>0</v>
      </c>
      <c r="H233" s="11">
        <v>0</v>
      </c>
      <c r="I233" s="11">
        <v>0</v>
      </c>
      <c r="J233" s="217"/>
      <c r="K233" s="218"/>
      <c r="L233" s="218"/>
      <c r="M233" s="218"/>
      <c r="N233" s="219"/>
      <c r="O233" s="153"/>
      <c r="P233" s="154"/>
    </row>
    <row r="234" spans="1:16" s="4" customFormat="1" ht="36" customHeight="1">
      <c r="A234" s="160" t="s">
        <v>264</v>
      </c>
      <c r="B234" s="159" t="s">
        <v>272</v>
      </c>
      <c r="C234" s="160">
        <v>2019</v>
      </c>
      <c r="D234" s="9" t="s">
        <v>107</v>
      </c>
      <c r="E234" s="11">
        <f>SUM(E235:E237)</f>
        <v>0</v>
      </c>
      <c r="F234" s="11">
        <f>SUM(F235:F237)</f>
        <v>0</v>
      </c>
      <c r="G234" s="11">
        <f>SUM(G235:G237)</f>
        <v>0</v>
      </c>
      <c r="H234" s="11">
        <f>SUM(H235:H237)</f>
        <v>0</v>
      </c>
      <c r="I234" s="11">
        <f>SUM(I235:I237)</f>
        <v>0</v>
      </c>
      <c r="J234" s="204" t="s">
        <v>9</v>
      </c>
      <c r="K234" s="210"/>
      <c r="L234" s="210"/>
      <c r="M234" s="210"/>
      <c r="N234" s="205"/>
      <c r="O234" s="153" t="s">
        <v>243</v>
      </c>
      <c r="P234" s="154"/>
    </row>
    <row r="235" spans="1:16" s="4" customFormat="1" ht="15.75">
      <c r="A235" s="160"/>
      <c r="B235" s="159"/>
      <c r="C235" s="160"/>
      <c r="D235" s="9">
        <v>2016</v>
      </c>
      <c r="E235" s="11">
        <f>SUM(F235:I235)</f>
        <v>0</v>
      </c>
      <c r="F235" s="11">
        <v>0</v>
      </c>
      <c r="G235" s="11">
        <v>0</v>
      </c>
      <c r="H235" s="11">
        <v>0</v>
      </c>
      <c r="I235" s="11">
        <v>0</v>
      </c>
      <c r="J235" s="215"/>
      <c r="K235" s="182"/>
      <c r="L235" s="182"/>
      <c r="M235" s="182"/>
      <c r="N235" s="216"/>
      <c r="O235" s="153"/>
      <c r="P235" s="154"/>
    </row>
    <row r="236" spans="1:16" s="4" customFormat="1" ht="15.75">
      <c r="A236" s="160"/>
      <c r="B236" s="159"/>
      <c r="C236" s="160"/>
      <c r="D236" s="9">
        <v>2017</v>
      </c>
      <c r="E236" s="11">
        <f>SUM(F236:I236)</f>
        <v>0</v>
      </c>
      <c r="F236" s="11">
        <v>0</v>
      </c>
      <c r="G236" s="11">
        <v>0</v>
      </c>
      <c r="H236" s="11">
        <v>0</v>
      </c>
      <c r="I236" s="11">
        <v>0</v>
      </c>
      <c r="J236" s="215"/>
      <c r="K236" s="182"/>
      <c r="L236" s="182"/>
      <c r="M236" s="182"/>
      <c r="N236" s="216"/>
      <c r="O236" s="153"/>
      <c r="P236" s="154"/>
    </row>
    <row r="237" spans="1:16" s="4" customFormat="1" ht="15.75">
      <c r="A237" s="160"/>
      <c r="B237" s="159"/>
      <c r="C237" s="160"/>
      <c r="D237" s="9">
        <v>2018</v>
      </c>
      <c r="E237" s="11">
        <f>SUM(F237:I237)</f>
        <v>0</v>
      </c>
      <c r="F237" s="11">
        <v>0</v>
      </c>
      <c r="G237" s="11">
        <v>0</v>
      </c>
      <c r="H237" s="11">
        <v>0</v>
      </c>
      <c r="I237" s="11">
        <v>0</v>
      </c>
      <c r="J237" s="217"/>
      <c r="K237" s="218"/>
      <c r="L237" s="218"/>
      <c r="M237" s="218"/>
      <c r="N237" s="219"/>
      <c r="O237" s="153"/>
      <c r="P237" s="154"/>
    </row>
    <row r="238" spans="1:16" s="4" customFormat="1" ht="39.75" customHeight="1">
      <c r="A238" s="160" t="s">
        <v>265</v>
      </c>
      <c r="B238" s="159" t="s">
        <v>273</v>
      </c>
      <c r="C238" s="160">
        <v>2019</v>
      </c>
      <c r="D238" s="9" t="s">
        <v>107</v>
      </c>
      <c r="E238" s="11">
        <f>SUM(E239:E241)</f>
        <v>0</v>
      </c>
      <c r="F238" s="11">
        <f>SUM(F239:F241)</f>
        <v>0</v>
      </c>
      <c r="G238" s="11">
        <f>SUM(G239:G241)</f>
        <v>0</v>
      </c>
      <c r="H238" s="11">
        <f>SUM(H239:H241)</f>
        <v>0</v>
      </c>
      <c r="I238" s="11">
        <f>SUM(I239:I241)</f>
        <v>0</v>
      </c>
      <c r="J238" s="204" t="s">
        <v>9</v>
      </c>
      <c r="K238" s="210"/>
      <c r="L238" s="210"/>
      <c r="M238" s="210"/>
      <c r="N238" s="205"/>
      <c r="O238" s="153" t="s">
        <v>243</v>
      </c>
      <c r="P238" s="154"/>
    </row>
    <row r="239" spans="1:16" s="4" customFormat="1" ht="15.75">
      <c r="A239" s="160"/>
      <c r="B239" s="159"/>
      <c r="C239" s="160"/>
      <c r="D239" s="9">
        <v>2016</v>
      </c>
      <c r="E239" s="11">
        <f>SUM(F239:I239)</f>
        <v>0</v>
      </c>
      <c r="F239" s="11">
        <v>0</v>
      </c>
      <c r="G239" s="11">
        <v>0</v>
      </c>
      <c r="H239" s="11">
        <v>0</v>
      </c>
      <c r="I239" s="11">
        <v>0</v>
      </c>
      <c r="J239" s="215"/>
      <c r="K239" s="182"/>
      <c r="L239" s="182"/>
      <c r="M239" s="182"/>
      <c r="N239" s="216"/>
      <c r="O239" s="153"/>
      <c r="P239" s="154"/>
    </row>
    <row r="240" spans="1:16" s="4" customFormat="1" ht="15.75">
      <c r="A240" s="160"/>
      <c r="B240" s="159"/>
      <c r="C240" s="160"/>
      <c r="D240" s="9">
        <v>2017</v>
      </c>
      <c r="E240" s="11">
        <f>SUM(F240:I240)</f>
        <v>0</v>
      </c>
      <c r="F240" s="11">
        <v>0</v>
      </c>
      <c r="G240" s="11">
        <v>0</v>
      </c>
      <c r="H240" s="11">
        <v>0</v>
      </c>
      <c r="I240" s="11">
        <v>0</v>
      </c>
      <c r="J240" s="215"/>
      <c r="K240" s="182"/>
      <c r="L240" s="182"/>
      <c r="M240" s="182"/>
      <c r="N240" s="216"/>
      <c r="O240" s="153"/>
      <c r="P240" s="154"/>
    </row>
    <row r="241" spans="1:16" s="4" customFormat="1" ht="15.75">
      <c r="A241" s="160"/>
      <c r="B241" s="159"/>
      <c r="C241" s="160"/>
      <c r="D241" s="9">
        <v>2018</v>
      </c>
      <c r="E241" s="11">
        <f>SUM(F241:I241)</f>
        <v>0</v>
      </c>
      <c r="F241" s="11">
        <v>0</v>
      </c>
      <c r="G241" s="11">
        <v>0</v>
      </c>
      <c r="H241" s="11">
        <v>0</v>
      </c>
      <c r="I241" s="11">
        <v>0</v>
      </c>
      <c r="J241" s="217"/>
      <c r="K241" s="218"/>
      <c r="L241" s="218"/>
      <c r="M241" s="218"/>
      <c r="N241" s="219"/>
      <c r="O241" s="153"/>
      <c r="P241" s="154"/>
    </row>
    <row r="242" spans="1:16" s="4" customFormat="1" ht="50.25" customHeight="1">
      <c r="A242" s="160" t="s">
        <v>266</v>
      </c>
      <c r="B242" s="159" t="s">
        <v>224</v>
      </c>
      <c r="C242" s="160" t="s">
        <v>456</v>
      </c>
      <c r="D242" s="9" t="s">
        <v>107</v>
      </c>
      <c r="E242" s="11">
        <f>SUM(E243:E245)</f>
        <v>0</v>
      </c>
      <c r="F242" s="11">
        <f>SUM(F243:F245)</f>
        <v>0</v>
      </c>
      <c r="G242" s="11">
        <f>SUM(G243:G245)</f>
        <v>0</v>
      </c>
      <c r="H242" s="11">
        <f>SUM(H243:H245)</f>
        <v>0</v>
      </c>
      <c r="I242" s="11">
        <f>SUM(I243:I245)</f>
        <v>0</v>
      </c>
      <c r="J242" s="204" t="s">
        <v>10</v>
      </c>
      <c r="K242" s="210"/>
      <c r="L242" s="210"/>
      <c r="M242" s="210"/>
      <c r="N242" s="205"/>
      <c r="O242" s="153" t="s">
        <v>242</v>
      </c>
    </row>
    <row r="243" spans="1:16" s="4" customFormat="1" ht="15.75">
      <c r="A243" s="160"/>
      <c r="B243" s="159"/>
      <c r="C243" s="160"/>
      <c r="D243" s="9">
        <v>2016</v>
      </c>
      <c r="E243" s="11">
        <f>SUM(F243:I243)</f>
        <v>0</v>
      </c>
      <c r="F243" s="11">
        <v>0</v>
      </c>
      <c r="G243" s="11">
        <v>0</v>
      </c>
      <c r="H243" s="11">
        <v>0</v>
      </c>
      <c r="I243" s="11">
        <v>0</v>
      </c>
      <c r="J243" s="215"/>
      <c r="K243" s="182"/>
      <c r="L243" s="182"/>
      <c r="M243" s="182"/>
      <c r="N243" s="216"/>
      <c r="O243" s="153"/>
    </row>
    <row r="244" spans="1:16" s="4" customFormat="1" ht="15.75">
      <c r="A244" s="160"/>
      <c r="B244" s="159"/>
      <c r="C244" s="160"/>
      <c r="D244" s="9">
        <v>2017</v>
      </c>
      <c r="E244" s="11">
        <f>SUM(F244:I244)</f>
        <v>0</v>
      </c>
      <c r="F244" s="11">
        <v>0</v>
      </c>
      <c r="G244" s="11">
        <v>0</v>
      </c>
      <c r="H244" s="11">
        <v>0</v>
      </c>
      <c r="I244" s="11">
        <v>0</v>
      </c>
      <c r="J244" s="215"/>
      <c r="K244" s="182"/>
      <c r="L244" s="182"/>
      <c r="M244" s="182"/>
      <c r="N244" s="216"/>
      <c r="O244" s="153"/>
    </row>
    <row r="245" spans="1:16" s="4" customFormat="1" ht="15.75">
      <c r="A245" s="160"/>
      <c r="B245" s="159"/>
      <c r="C245" s="160"/>
      <c r="D245" s="9">
        <v>2018</v>
      </c>
      <c r="E245" s="11">
        <f>SUM(F245:I245)</f>
        <v>0</v>
      </c>
      <c r="F245" s="11">
        <v>0</v>
      </c>
      <c r="G245" s="11">
        <v>0</v>
      </c>
      <c r="H245" s="11">
        <v>0</v>
      </c>
      <c r="I245" s="11">
        <v>0</v>
      </c>
      <c r="J245" s="217"/>
      <c r="K245" s="218"/>
      <c r="L245" s="218"/>
      <c r="M245" s="218"/>
      <c r="N245" s="219"/>
      <c r="O245" s="153"/>
    </row>
    <row r="246" spans="1:16" s="4" customFormat="1" ht="46.5" customHeight="1">
      <c r="A246" s="160" t="s">
        <v>267</v>
      </c>
      <c r="B246" s="159" t="s">
        <v>184</v>
      </c>
      <c r="C246" s="105">
        <v>2019</v>
      </c>
      <c r="D246" s="9" t="s">
        <v>107</v>
      </c>
      <c r="E246" s="11">
        <f>SUM(E247:E249)</f>
        <v>0</v>
      </c>
      <c r="F246" s="11">
        <f>SUM(F247:F249)</f>
        <v>0</v>
      </c>
      <c r="G246" s="11">
        <f>SUM(G247:G249)</f>
        <v>0</v>
      </c>
      <c r="H246" s="11">
        <f>SUM(H247:H249)</f>
        <v>0</v>
      </c>
      <c r="I246" s="11">
        <f>SUM(I247:I249)</f>
        <v>0</v>
      </c>
      <c r="J246" s="204" t="s">
        <v>11</v>
      </c>
      <c r="K246" s="210"/>
      <c r="L246" s="210"/>
      <c r="M246" s="210"/>
      <c r="N246" s="205"/>
      <c r="O246" s="153" t="s">
        <v>242</v>
      </c>
      <c r="P246" s="163"/>
    </row>
    <row r="247" spans="1:16" s="4" customFormat="1" ht="15.75">
      <c r="A247" s="160"/>
      <c r="B247" s="159"/>
      <c r="C247" s="105"/>
      <c r="D247" s="9">
        <v>2016</v>
      </c>
      <c r="E247" s="11">
        <f>SUM(F247:I247)</f>
        <v>0</v>
      </c>
      <c r="F247" s="11">
        <v>0</v>
      </c>
      <c r="G247" s="11">
        <v>0</v>
      </c>
      <c r="H247" s="11">
        <v>0</v>
      </c>
      <c r="I247" s="11">
        <v>0</v>
      </c>
      <c r="J247" s="215"/>
      <c r="K247" s="182"/>
      <c r="L247" s="182"/>
      <c r="M247" s="182"/>
      <c r="N247" s="216"/>
      <c r="O247" s="153"/>
      <c r="P247" s="163"/>
    </row>
    <row r="248" spans="1:16" s="4" customFormat="1" ht="15.75">
      <c r="A248" s="160"/>
      <c r="B248" s="159"/>
      <c r="C248" s="105"/>
      <c r="D248" s="9">
        <v>2017</v>
      </c>
      <c r="E248" s="11">
        <f>SUM(F248:I248)</f>
        <v>0</v>
      </c>
      <c r="F248" s="11">
        <v>0</v>
      </c>
      <c r="G248" s="11">
        <v>0</v>
      </c>
      <c r="H248" s="11">
        <v>0</v>
      </c>
      <c r="I248" s="11">
        <v>0</v>
      </c>
      <c r="J248" s="215"/>
      <c r="K248" s="182"/>
      <c r="L248" s="182"/>
      <c r="M248" s="182"/>
      <c r="N248" s="216"/>
      <c r="O248" s="153"/>
      <c r="P248" s="163"/>
    </row>
    <row r="249" spans="1:16" s="4" customFormat="1" ht="15.75">
      <c r="A249" s="160"/>
      <c r="B249" s="159"/>
      <c r="C249" s="105"/>
      <c r="D249" s="9">
        <v>2018</v>
      </c>
      <c r="E249" s="11">
        <f>SUM(F249:I249)</f>
        <v>0</v>
      </c>
      <c r="F249" s="11">
        <v>0</v>
      </c>
      <c r="G249" s="11">
        <v>0</v>
      </c>
      <c r="H249" s="11">
        <v>0</v>
      </c>
      <c r="I249" s="11">
        <v>0</v>
      </c>
      <c r="J249" s="217"/>
      <c r="K249" s="218"/>
      <c r="L249" s="218"/>
      <c r="M249" s="218"/>
      <c r="N249" s="219"/>
      <c r="O249" s="153"/>
      <c r="P249" s="163"/>
    </row>
    <row r="250" spans="1:16" s="83" customFormat="1" ht="36" customHeight="1">
      <c r="A250" s="120" t="s">
        <v>175</v>
      </c>
      <c r="B250" s="161" t="s">
        <v>156</v>
      </c>
      <c r="C250" s="105" t="s">
        <v>157</v>
      </c>
      <c r="D250" s="14" t="s">
        <v>107</v>
      </c>
      <c r="E250" s="15">
        <f>SUM(E251:E253)</f>
        <v>498246.9</v>
      </c>
      <c r="F250" s="15">
        <f>SUM(F251:F253)</f>
        <v>498246.9</v>
      </c>
      <c r="G250" s="15">
        <f>SUM(G251:G253)</f>
        <v>0</v>
      </c>
      <c r="H250" s="15">
        <f>SUM(H251:H253)</f>
        <v>0</v>
      </c>
      <c r="I250" s="15">
        <f>SUM(I251:I253)</f>
        <v>0</v>
      </c>
      <c r="J250" s="162"/>
      <c r="K250" s="162"/>
      <c r="L250" s="162"/>
      <c r="M250" s="162"/>
      <c r="N250" s="162"/>
      <c r="O250" s="105" t="s">
        <v>244</v>
      </c>
    </row>
    <row r="251" spans="1:16" s="83" customFormat="1" ht="15" customHeight="1">
      <c r="A251" s="121"/>
      <c r="B251" s="161"/>
      <c r="C251" s="105"/>
      <c r="D251" s="14">
        <v>2016</v>
      </c>
      <c r="E251" s="15">
        <f t="shared" ref="E251:F253" si="12">E255+E291+E359</f>
        <v>162708.09999999998</v>
      </c>
      <c r="F251" s="15">
        <f t="shared" si="12"/>
        <v>162708.09999999998</v>
      </c>
      <c r="G251" s="15">
        <f t="shared" ref="G251:I253" si="13">G255</f>
        <v>0</v>
      </c>
      <c r="H251" s="15">
        <f t="shared" si="13"/>
        <v>0</v>
      </c>
      <c r="I251" s="15">
        <f t="shared" si="13"/>
        <v>0</v>
      </c>
      <c r="J251" s="162"/>
      <c r="K251" s="162"/>
      <c r="L251" s="162"/>
      <c r="M251" s="162"/>
      <c r="N251" s="162"/>
      <c r="O251" s="105"/>
    </row>
    <row r="252" spans="1:16" s="83" customFormat="1" ht="15" customHeight="1">
      <c r="A252" s="121"/>
      <c r="B252" s="161"/>
      <c r="C252" s="105"/>
      <c r="D252" s="14">
        <v>2017</v>
      </c>
      <c r="E252" s="15">
        <f t="shared" si="12"/>
        <v>167543.90000000002</v>
      </c>
      <c r="F252" s="15">
        <f t="shared" si="12"/>
        <v>167543.90000000002</v>
      </c>
      <c r="G252" s="15">
        <f t="shared" si="13"/>
        <v>0</v>
      </c>
      <c r="H252" s="15">
        <f t="shared" si="13"/>
        <v>0</v>
      </c>
      <c r="I252" s="15">
        <f t="shared" si="13"/>
        <v>0</v>
      </c>
      <c r="J252" s="162"/>
      <c r="K252" s="162"/>
      <c r="L252" s="162"/>
      <c r="M252" s="162"/>
      <c r="N252" s="162"/>
      <c r="O252" s="105"/>
    </row>
    <row r="253" spans="1:16" s="83" customFormat="1" ht="15" customHeight="1">
      <c r="A253" s="121"/>
      <c r="B253" s="161"/>
      <c r="C253" s="105"/>
      <c r="D253" s="14">
        <v>2018</v>
      </c>
      <c r="E253" s="15">
        <f t="shared" si="12"/>
        <v>167994.9</v>
      </c>
      <c r="F253" s="15">
        <f t="shared" si="12"/>
        <v>167994.9</v>
      </c>
      <c r="G253" s="15">
        <f t="shared" si="13"/>
        <v>0</v>
      </c>
      <c r="H253" s="15">
        <f t="shared" si="13"/>
        <v>0</v>
      </c>
      <c r="I253" s="15">
        <f t="shared" si="13"/>
        <v>0</v>
      </c>
      <c r="J253" s="162"/>
      <c r="K253" s="162"/>
      <c r="L253" s="162"/>
      <c r="M253" s="162"/>
      <c r="N253" s="162"/>
      <c r="O253" s="105"/>
    </row>
    <row r="254" spans="1:16" s="83" customFormat="1" ht="26.25" customHeight="1">
      <c r="A254" s="120" t="s">
        <v>185</v>
      </c>
      <c r="B254" s="119" t="s">
        <v>348</v>
      </c>
      <c r="C254" s="106" t="s">
        <v>157</v>
      </c>
      <c r="D254" s="14" t="s">
        <v>107</v>
      </c>
      <c r="E254" s="15">
        <f>SUM(E255:E257)</f>
        <v>0</v>
      </c>
      <c r="F254" s="15">
        <f>SUM(F255:F257)</f>
        <v>0</v>
      </c>
      <c r="G254" s="15">
        <f>SUM(G255:G257)</f>
        <v>0</v>
      </c>
      <c r="H254" s="15">
        <f>SUM(H255:H257)</f>
        <v>0</v>
      </c>
      <c r="I254" s="15">
        <f>SUM(I255:I257)</f>
        <v>0</v>
      </c>
      <c r="J254" s="144"/>
      <c r="K254" s="145"/>
      <c r="L254" s="145"/>
      <c r="M254" s="145"/>
      <c r="N254" s="146"/>
      <c r="O254" s="105" t="s">
        <v>244</v>
      </c>
    </row>
    <row r="255" spans="1:16" s="83" customFormat="1" ht="15" customHeight="1">
      <c r="A255" s="121"/>
      <c r="B255" s="119"/>
      <c r="C255" s="106"/>
      <c r="D255" s="14">
        <v>2016</v>
      </c>
      <c r="E255" s="15">
        <f>SUM(F255:I255)</f>
        <v>0</v>
      </c>
      <c r="F255" s="15">
        <f>F259</f>
        <v>0</v>
      </c>
      <c r="G255" s="15">
        <v>0</v>
      </c>
      <c r="H255" s="15">
        <v>0</v>
      </c>
      <c r="I255" s="15">
        <v>0</v>
      </c>
      <c r="J255" s="147"/>
      <c r="K255" s="148"/>
      <c r="L255" s="148"/>
      <c r="M255" s="148"/>
      <c r="N255" s="149"/>
      <c r="O255" s="105"/>
    </row>
    <row r="256" spans="1:16" s="83" customFormat="1" ht="15" customHeight="1">
      <c r="A256" s="121"/>
      <c r="B256" s="119"/>
      <c r="C256" s="106"/>
      <c r="D256" s="14">
        <v>2017</v>
      </c>
      <c r="E256" s="15">
        <f>SUM(F256:I256)</f>
        <v>0</v>
      </c>
      <c r="F256" s="15">
        <f>F260</f>
        <v>0</v>
      </c>
      <c r="G256" s="15">
        <v>0</v>
      </c>
      <c r="H256" s="15">
        <v>0</v>
      </c>
      <c r="I256" s="15">
        <v>0</v>
      </c>
      <c r="J256" s="147"/>
      <c r="K256" s="148"/>
      <c r="L256" s="148"/>
      <c r="M256" s="148"/>
      <c r="N256" s="149"/>
      <c r="O256" s="105"/>
    </row>
    <row r="257" spans="1:15" s="83" customFormat="1" ht="15" customHeight="1">
      <c r="A257" s="121"/>
      <c r="B257" s="119"/>
      <c r="C257" s="106"/>
      <c r="D257" s="14">
        <v>2018</v>
      </c>
      <c r="E257" s="15">
        <f>SUM(F257:I257)</f>
        <v>0</v>
      </c>
      <c r="F257" s="15">
        <f>F261</f>
        <v>0</v>
      </c>
      <c r="G257" s="15">
        <v>0</v>
      </c>
      <c r="H257" s="15">
        <v>0</v>
      </c>
      <c r="I257" s="15">
        <v>0</v>
      </c>
      <c r="J257" s="147"/>
      <c r="K257" s="148"/>
      <c r="L257" s="148"/>
      <c r="M257" s="148"/>
      <c r="N257" s="149"/>
      <c r="O257" s="105"/>
    </row>
    <row r="258" spans="1:15" s="83" customFormat="1" ht="30" customHeight="1">
      <c r="A258" s="106" t="s">
        <v>186</v>
      </c>
      <c r="B258" s="119" t="s">
        <v>391</v>
      </c>
      <c r="C258" s="106" t="s">
        <v>157</v>
      </c>
      <c r="D258" s="14" t="s">
        <v>107</v>
      </c>
      <c r="E258" s="15">
        <f>SUM(E259:E261)</f>
        <v>0</v>
      </c>
      <c r="F258" s="15">
        <f>SUM(F259:F259)</f>
        <v>0</v>
      </c>
      <c r="G258" s="15">
        <f>SUM(G259:G259)</f>
        <v>0</v>
      </c>
      <c r="H258" s="15">
        <f>SUM(H259:H261)</f>
        <v>0</v>
      </c>
      <c r="I258" s="15">
        <f>SUM(I259:I261)</f>
        <v>0</v>
      </c>
      <c r="J258" s="105" t="s">
        <v>33</v>
      </c>
      <c r="K258" s="105"/>
      <c r="L258" s="105"/>
      <c r="M258" s="105"/>
      <c r="N258" s="105"/>
      <c r="O258" s="105" t="s">
        <v>244</v>
      </c>
    </row>
    <row r="259" spans="1:15" s="83" customFormat="1" ht="15" customHeight="1">
      <c r="A259" s="106"/>
      <c r="B259" s="119"/>
      <c r="C259" s="106"/>
      <c r="D259" s="14">
        <v>2016</v>
      </c>
      <c r="E259" s="15">
        <f>SUM(F259:I259)</f>
        <v>0</v>
      </c>
      <c r="F259" s="15">
        <f>F263+F267+F271+F275+F279+F283+F287</f>
        <v>0</v>
      </c>
      <c r="G259" s="15">
        <v>0</v>
      </c>
      <c r="H259" s="15">
        <v>0</v>
      </c>
      <c r="I259" s="15">
        <v>0</v>
      </c>
      <c r="J259" s="105"/>
      <c r="K259" s="105"/>
      <c r="L259" s="105"/>
      <c r="M259" s="105"/>
      <c r="N259" s="105"/>
      <c r="O259" s="105"/>
    </row>
    <row r="260" spans="1:15" s="83" customFormat="1" ht="15" customHeight="1">
      <c r="A260" s="106"/>
      <c r="B260" s="119"/>
      <c r="C260" s="106"/>
      <c r="D260" s="14">
        <v>2017</v>
      </c>
      <c r="E260" s="15">
        <f>SUM(F260:I260)</f>
        <v>0</v>
      </c>
      <c r="F260" s="15">
        <f>F264+F268+F272+F276+F280+F284+F288</f>
        <v>0</v>
      </c>
      <c r="G260" s="15">
        <v>0</v>
      </c>
      <c r="H260" s="15">
        <v>0</v>
      </c>
      <c r="I260" s="15">
        <v>0</v>
      </c>
      <c r="J260" s="105"/>
      <c r="K260" s="105"/>
      <c r="L260" s="105"/>
      <c r="M260" s="105"/>
      <c r="N260" s="105"/>
      <c r="O260" s="105"/>
    </row>
    <row r="261" spans="1:15" s="83" customFormat="1" ht="15" customHeight="1">
      <c r="A261" s="106"/>
      <c r="B261" s="119"/>
      <c r="C261" s="106"/>
      <c r="D261" s="14">
        <v>2018</v>
      </c>
      <c r="E261" s="15">
        <f>SUM(F261:I261)</f>
        <v>0</v>
      </c>
      <c r="F261" s="15">
        <f>F265+F269+F273+F277+F281+F285+F289</f>
        <v>0</v>
      </c>
      <c r="G261" s="15">
        <v>0</v>
      </c>
      <c r="H261" s="15">
        <v>0</v>
      </c>
      <c r="I261" s="15">
        <v>0</v>
      </c>
      <c r="J261" s="105"/>
      <c r="K261" s="105"/>
      <c r="L261" s="105"/>
      <c r="M261" s="105"/>
      <c r="N261" s="105"/>
      <c r="O261" s="105"/>
    </row>
    <row r="262" spans="1:15" s="83" customFormat="1" ht="42" customHeight="1">
      <c r="A262" s="120" t="s">
        <v>187</v>
      </c>
      <c r="B262" s="119" t="s">
        <v>350</v>
      </c>
      <c r="C262" s="106" t="s">
        <v>157</v>
      </c>
      <c r="D262" s="14" t="s">
        <v>107</v>
      </c>
      <c r="E262" s="15">
        <f>SUM(E263:E265)</f>
        <v>0</v>
      </c>
      <c r="F262" s="15">
        <f>SUM(F263:F265)</f>
        <v>0</v>
      </c>
      <c r="G262" s="15">
        <f>SUM(G263:G265)</f>
        <v>0</v>
      </c>
      <c r="H262" s="15">
        <f>SUM(H263:H265)</f>
        <v>0</v>
      </c>
      <c r="I262" s="15">
        <f>SUM(I263:I265)</f>
        <v>0</v>
      </c>
      <c r="J262" s="107" t="s">
        <v>34</v>
      </c>
      <c r="K262" s="127"/>
      <c r="L262" s="127"/>
      <c r="M262" s="127"/>
      <c r="N262" s="128"/>
      <c r="O262" s="105" t="s">
        <v>244</v>
      </c>
    </row>
    <row r="263" spans="1:15" s="83" customFormat="1" ht="15" customHeight="1">
      <c r="A263" s="121"/>
      <c r="B263" s="119"/>
      <c r="C263" s="106"/>
      <c r="D263" s="14">
        <v>2016</v>
      </c>
      <c r="E263" s="15">
        <f>SUM(F263:I263)</f>
        <v>0</v>
      </c>
      <c r="F263" s="15">
        <v>0</v>
      </c>
      <c r="G263" s="15">
        <v>0</v>
      </c>
      <c r="H263" s="15">
        <v>0</v>
      </c>
      <c r="I263" s="15">
        <v>0</v>
      </c>
      <c r="J263" s="129"/>
      <c r="K263" s="130"/>
      <c r="L263" s="130"/>
      <c r="M263" s="130"/>
      <c r="N263" s="131"/>
      <c r="O263" s="105"/>
    </row>
    <row r="264" spans="1:15" s="83" customFormat="1" ht="15" customHeight="1">
      <c r="A264" s="121"/>
      <c r="B264" s="119"/>
      <c r="C264" s="106"/>
      <c r="D264" s="14">
        <v>2017</v>
      </c>
      <c r="E264" s="15">
        <f>SUM(F264:I264)</f>
        <v>0</v>
      </c>
      <c r="F264" s="15">
        <v>0</v>
      </c>
      <c r="G264" s="15">
        <v>0</v>
      </c>
      <c r="H264" s="15">
        <v>0</v>
      </c>
      <c r="I264" s="15">
        <v>0</v>
      </c>
      <c r="J264" s="129"/>
      <c r="K264" s="130"/>
      <c r="L264" s="130"/>
      <c r="M264" s="130"/>
      <c r="N264" s="131"/>
      <c r="O264" s="105"/>
    </row>
    <row r="265" spans="1:15" s="83" customFormat="1" ht="15" customHeight="1">
      <c r="A265" s="121"/>
      <c r="B265" s="119"/>
      <c r="C265" s="106"/>
      <c r="D265" s="14">
        <v>2018</v>
      </c>
      <c r="E265" s="15">
        <f>SUM(F265:I265)</f>
        <v>0</v>
      </c>
      <c r="F265" s="15">
        <v>0</v>
      </c>
      <c r="G265" s="15">
        <v>0</v>
      </c>
      <c r="H265" s="15">
        <v>0</v>
      </c>
      <c r="I265" s="15">
        <v>0</v>
      </c>
      <c r="J265" s="132"/>
      <c r="K265" s="133"/>
      <c r="L265" s="133"/>
      <c r="M265" s="133"/>
      <c r="N265" s="134"/>
      <c r="O265" s="105"/>
    </row>
    <row r="266" spans="1:15" s="83" customFormat="1" ht="42" customHeight="1">
      <c r="A266" s="120" t="s">
        <v>188</v>
      </c>
      <c r="B266" s="119" t="s">
        <v>303</v>
      </c>
      <c r="C266" s="106" t="s">
        <v>157</v>
      </c>
      <c r="D266" s="14" t="s">
        <v>107</v>
      </c>
      <c r="E266" s="15">
        <f>SUM(E267:E269)</f>
        <v>0</v>
      </c>
      <c r="F266" s="15">
        <f>SUM(F267:F269)</f>
        <v>0</v>
      </c>
      <c r="G266" s="15">
        <f>SUM(G267:G269)</f>
        <v>0</v>
      </c>
      <c r="H266" s="15">
        <f>SUM(H267:H269)</f>
        <v>0</v>
      </c>
      <c r="I266" s="15">
        <f>SUM(I267:I269)</f>
        <v>0</v>
      </c>
      <c r="J266" s="204" t="s">
        <v>35</v>
      </c>
      <c r="K266" s="210"/>
      <c r="L266" s="210"/>
      <c r="M266" s="210"/>
      <c r="N266" s="205"/>
      <c r="O266" s="105" t="s">
        <v>244</v>
      </c>
    </row>
    <row r="267" spans="1:15" s="83" customFormat="1" ht="15" customHeight="1">
      <c r="A267" s="121"/>
      <c r="B267" s="119"/>
      <c r="C267" s="106"/>
      <c r="D267" s="14">
        <v>2016</v>
      </c>
      <c r="E267" s="15">
        <f>SUM(F267:I267)</f>
        <v>0</v>
      </c>
      <c r="F267" s="15">
        <v>0</v>
      </c>
      <c r="G267" s="15">
        <v>0</v>
      </c>
      <c r="H267" s="15">
        <v>0</v>
      </c>
      <c r="I267" s="15">
        <v>0</v>
      </c>
      <c r="J267" s="215"/>
      <c r="K267" s="182"/>
      <c r="L267" s="182"/>
      <c r="M267" s="182"/>
      <c r="N267" s="216"/>
      <c r="O267" s="105"/>
    </row>
    <row r="268" spans="1:15" s="83" customFormat="1" ht="15" customHeight="1">
      <c r="A268" s="121"/>
      <c r="B268" s="119"/>
      <c r="C268" s="106"/>
      <c r="D268" s="14">
        <v>2017</v>
      </c>
      <c r="E268" s="15">
        <f>SUM(F268:I268)</f>
        <v>0</v>
      </c>
      <c r="F268" s="15">
        <v>0</v>
      </c>
      <c r="G268" s="15">
        <v>0</v>
      </c>
      <c r="H268" s="15">
        <v>0</v>
      </c>
      <c r="I268" s="15">
        <v>0</v>
      </c>
      <c r="J268" s="215"/>
      <c r="K268" s="182"/>
      <c r="L268" s="182"/>
      <c r="M268" s="182"/>
      <c r="N268" s="216"/>
      <c r="O268" s="105"/>
    </row>
    <row r="269" spans="1:15" s="83" customFormat="1" ht="15" customHeight="1">
      <c r="A269" s="121"/>
      <c r="B269" s="119"/>
      <c r="C269" s="106"/>
      <c r="D269" s="14">
        <v>2018</v>
      </c>
      <c r="E269" s="15">
        <f>SUM(F269:I269)</f>
        <v>0</v>
      </c>
      <c r="F269" s="15">
        <v>0</v>
      </c>
      <c r="G269" s="15">
        <v>0</v>
      </c>
      <c r="H269" s="15">
        <v>0</v>
      </c>
      <c r="I269" s="15">
        <v>0</v>
      </c>
      <c r="J269" s="217"/>
      <c r="K269" s="218"/>
      <c r="L269" s="218"/>
      <c r="M269" s="218"/>
      <c r="N269" s="219"/>
      <c r="O269" s="105"/>
    </row>
    <row r="270" spans="1:15" s="83" customFormat="1" ht="30.75" customHeight="1">
      <c r="A270" s="120" t="s">
        <v>189</v>
      </c>
      <c r="B270" s="119" t="s">
        <v>305</v>
      </c>
      <c r="C270" s="106" t="s">
        <v>157</v>
      </c>
      <c r="D270" s="14" t="s">
        <v>107</v>
      </c>
      <c r="E270" s="15">
        <f>SUM(E271:E273)</f>
        <v>0</v>
      </c>
      <c r="F270" s="15">
        <f>SUM(F271:F273)</f>
        <v>0</v>
      </c>
      <c r="G270" s="15">
        <f>SUM(G271:G273)</f>
        <v>0</v>
      </c>
      <c r="H270" s="15">
        <f>SUM(H271:H273)</f>
        <v>0</v>
      </c>
      <c r="I270" s="15">
        <f>SUM(I271:I273)</f>
        <v>0</v>
      </c>
      <c r="J270" s="204" t="s">
        <v>36</v>
      </c>
      <c r="K270" s="210"/>
      <c r="L270" s="210"/>
      <c r="M270" s="210"/>
      <c r="N270" s="205"/>
      <c r="O270" s="105" t="s">
        <v>244</v>
      </c>
    </row>
    <row r="271" spans="1:15" s="83" customFormat="1" ht="15" customHeight="1">
      <c r="A271" s="121"/>
      <c r="B271" s="119"/>
      <c r="C271" s="106"/>
      <c r="D271" s="14">
        <v>2016</v>
      </c>
      <c r="E271" s="15">
        <f>SUM(F271:I271)</f>
        <v>0</v>
      </c>
      <c r="F271" s="15">
        <v>0</v>
      </c>
      <c r="G271" s="15">
        <v>0</v>
      </c>
      <c r="H271" s="15">
        <v>0</v>
      </c>
      <c r="I271" s="15">
        <v>0</v>
      </c>
      <c r="J271" s="215"/>
      <c r="K271" s="182"/>
      <c r="L271" s="182"/>
      <c r="M271" s="182"/>
      <c r="N271" s="216"/>
      <c r="O271" s="105"/>
    </row>
    <row r="272" spans="1:15" s="83" customFormat="1" ht="15" customHeight="1">
      <c r="A272" s="121"/>
      <c r="B272" s="119"/>
      <c r="C272" s="106"/>
      <c r="D272" s="14">
        <v>2017</v>
      </c>
      <c r="E272" s="15">
        <f>SUM(F272:I272)</f>
        <v>0</v>
      </c>
      <c r="F272" s="15">
        <v>0</v>
      </c>
      <c r="G272" s="15">
        <v>0</v>
      </c>
      <c r="H272" s="15">
        <v>0</v>
      </c>
      <c r="I272" s="15">
        <v>0</v>
      </c>
      <c r="J272" s="215"/>
      <c r="K272" s="182"/>
      <c r="L272" s="182"/>
      <c r="M272" s="182"/>
      <c r="N272" s="216"/>
      <c r="O272" s="105"/>
    </row>
    <row r="273" spans="1:15" s="83" customFormat="1" ht="15" customHeight="1">
      <c r="A273" s="121"/>
      <c r="B273" s="119"/>
      <c r="C273" s="106"/>
      <c r="D273" s="14">
        <v>2018</v>
      </c>
      <c r="E273" s="15">
        <f>SUM(F273:I273)</f>
        <v>0</v>
      </c>
      <c r="F273" s="15">
        <v>0</v>
      </c>
      <c r="G273" s="15">
        <v>0</v>
      </c>
      <c r="H273" s="15">
        <v>0</v>
      </c>
      <c r="I273" s="15">
        <v>0</v>
      </c>
      <c r="J273" s="217"/>
      <c r="K273" s="218"/>
      <c r="L273" s="218"/>
      <c r="M273" s="218"/>
      <c r="N273" s="219"/>
      <c r="O273" s="105"/>
    </row>
    <row r="274" spans="1:15" s="83" customFormat="1" ht="67.5" customHeight="1">
      <c r="A274" s="120" t="s">
        <v>394</v>
      </c>
      <c r="B274" s="119" t="s">
        <v>304</v>
      </c>
      <c r="C274" s="106" t="s">
        <v>157</v>
      </c>
      <c r="D274" s="14" t="s">
        <v>107</v>
      </c>
      <c r="E274" s="15">
        <f>SUM(E275:E277)</f>
        <v>0</v>
      </c>
      <c r="F274" s="15">
        <f>SUM(F275:F277)</f>
        <v>0</v>
      </c>
      <c r="G274" s="15">
        <f>SUM(G275:G277)</f>
        <v>0</v>
      </c>
      <c r="H274" s="15">
        <f>SUM(H275:H277)</f>
        <v>0</v>
      </c>
      <c r="I274" s="15">
        <f>SUM(I275:I277)</f>
        <v>0</v>
      </c>
      <c r="J274" s="204" t="s">
        <v>37</v>
      </c>
      <c r="K274" s="210"/>
      <c r="L274" s="210"/>
      <c r="M274" s="210"/>
      <c r="N274" s="205"/>
      <c r="O274" s="105" t="s">
        <v>244</v>
      </c>
    </row>
    <row r="275" spans="1:15" s="83" customFormat="1" ht="15" customHeight="1">
      <c r="A275" s="121"/>
      <c r="B275" s="119"/>
      <c r="C275" s="106"/>
      <c r="D275" s="14">
        <v>2016</v>
      </c>
      <c r="E275" s="15">
        <f>SUM(F275:I275)</f>
        <v>0</v>
      </c>
      <c r="F275" s="15">
        <v>0</v>
      </c>
      <c r="G275" s="15">
        <v>0</v>
      </c>
      <c r="H275" s="15">
        <v>0</v>
      </c>
      <c r="I275" s="15">
        <v>0</v>
      </c>
      <c r="J275" s="215"/>
      <c r="K275" s="182"/>
      <c r="L275" s="182"/>
      <c r="M275" s="182"/>
      <c r="N275" s="216"/>
      <c r="O275" s="105"/>
    </row>
    <row r="276" spans="1:15" s="83" customFormat="1" ht="15" customHeight="1">
      <c r="A276" s="121"/>
      <c r="B276" s="119"/>
      <c r="C276" s="106"/>
      <c r="D276" s="14">
        <v>2017</v>
      </c>
      <c r="E276" s="15">
        <f>SUM(F276:I276)</f>
        <v>0</v>
      </c>
      <c r="F276" s="15">
        <v>0</v>
      </c>
      <c r="G276" s="15">
        <v>0</v>
      </c>
      <c r="H276" s="15">
        <v>0</v>
      </c>
      <c r="I276" s="15">
        <v>0</v>
      </c>
      <c r="J276" s="215"/>
      <c r="K276" s="182"/>
      <c r="L276" s="182"/>
      <c r="M276" s="182"/>
      <c r="N276" s="216"/>
      <c r="O276" s="105"/>
    </row>
    <row r="277" spans="1:15" s="83" customFormat="1" ht="15" customHeight="1">
      <c r="A277" s="121"/>
      <c r="B277" s="119"/>
      <c r="C277" s="106"/>
      <c r="D277" s="14">
        <v>2018</v>
      </c>
      <c r="E277" s="15">
        <f>SUM(F277:I277)</f>
        <v>0</v>
      </c>
      <c r="F277" s="15">
        <v>0</v>
      </c>
      <c r="G277" s="15">
        <v>0</v>
      </c>
      <c r="H277" s="15">
        <v>0</v>
      </c>
      <c r="I277" s="15">
        <v>0</v>
      </c>
      <c r="J277" s="217"/>
      <c r="K277" s="218"/>
      <c r="L277" s="218"/>
      <c r="M277" s="218"/>
      <c r="N277" s="219"/>
      <c r="O277" s="105"/>
    </row>
    <row r="278" spans="1:15" s="83" customFormat="1" ht="48.75" customHeight="1">
      <c r="A278" s="120" t="s">
        <v>396</v>
      </c>
      <c r="B278" s="119" t="s">
        <v>306</v>
      </c>
      <c r="C278" s="106" t="s">
        <v>157</v>
      </c>
      <c r="D278" s="14" t="s">
        <v>107</v>
      </c>
      <c r="E278" s="15">
        <f>SUM(E279:E281)</f>
        <v>0</v>
      </c>
      <c r="F278" s="15">
        <f>SUM(F279:F281)</f>
        <v>0</v>
      </c>
      <c r="G278" s="15">
        <f>SUM(G279:G281)</f>
        <v>0</v>
      </c>
      <c r="H278" s="15">
        <f>SUM(H279:H281)</f>
        <v>0</v>
      </c>
      <c r="I278" s="15">
        <f>SUM(I279:I281)</f>
        <v>0</v>
      </c>
      <c r="J278" s="204" t="s">
        <v>38</v>
      </c>
      <c r="K278" s="210"/>
      <c r="L278" s="210"/>
      <c r="M278" s="210"/>
      <c r="N278" s="205"/>
      <c r="O278" s="105" t="s">
        <v>244</v>
      </c>
    </row>
    <row r="279" spans="1:15" s="83" customFormat="1" ht="15" customHeight="1">
      <c r="A279" s="121"/>
      <c r="B279" s="119"/>
      <c r="C279" s="106"/>
      <c r="D279" s="14">
        <v>2016</v>
      </c>
      <c r="E279" s="15">
        <f>SUM(F279:I279)</f>
        <v>0</v>
      </c>
      <c r="F279" s="15">
        <v>0</v>
      </c>
      <c r="G279" s="15">
        <v>0</v>
      </c>
      <c r="H279" s="15">
        <v>0</v>
      </c>
      <c r="I279" s="15">
        <v>0</v>
      </c>
      <c r="J279" s="215"/>
      <c r="K279" s="182"/>
      <c r="L279" s="182"/>
      <c r="M279" s="182"/>
      <c r="N279" s="216"/>
      <c r="O279" s="105"/>
    </row>
    <row r="280" spans="1:15" s="83" customFormat="1" ht="15" customHeight="1">
      <c r="A280" s="121"/>
      <c r="B280" s="119"/>
      <c r="C280" s="106"/>
      <c r="D280" s="14">
        <v>2017</v>
      </c>
      <c r="E280" s="15">
        <f>SUM(F280:I280)</f>
        <v>0</v>
      </c>
      <c r="F280" s="15">
        <v>0</v>
      </c>
      <c r="G280" s="15">
        <v>0</v>
      </c>
      <c r="H280" s="15">
        <v>0</v>
      </c>
      <c r="I280" s="15">
        <v>0</v>
      </c>
      <c r="J280" s="215"/>
      <c r="K280" s="182"/>
      <c r="L280" s="182"/>
      <c r="M280" s="182"/>
      <c r="N280" s="216"/>
      <c r="O280" s="105"/>
    </row>
    <row r="281" spans="1:15" s="83" customFormat="1" ht="15" customHeight="1">
      <c r="A281" s="121"/>
      <c r="B281" s="119"/>
      <c r="C281" s="106"/>
      <c r="D281" s="14">
        <v>2018</v>
      </c>
      <c r="E281" s="15">
        <f>SUM(F281:I281)</f>
        <v>0</v>
      </c>
      <c r="F281" s="15">
        <v>0</v>
      </c>
      <c r="G281" s="15">
        <v>0</v>
      </c>
      <c r="H281" s="15">
        <v>0</v>
      </c>
      <c r="I281" s="15">
        <v>0</v>
      </c>
      <c r="J281" s="217"/>
      <c r="K281" s="218"/>
      <c r="L281" s="218"/>
      <c r="M281" s="218"/>
      <c r="N281" s="219"/>
      <c r="O281" s="105"/>
    </row>
    <row r="282" spans="1:15" s="83" customFormat="1" ht="58.5" customHeight="1">
      <c r="A282" s="120" t="s">
        <v>398</v>
      </c>
      <c r="B282" s="119" t="s">
        <v>399</v>
      </c>
      <c r="C282" s="106" t="s">
        <v>157</v>
      </c>
      <c r="D282" s="14" t="s">
        <v>107</v>
      </c>
      <c r="E282" s="15">
        <f>SUM(E283:E285)</f>
        <v>0</v>
      </c>
      <c r="F282" s="15">
        <f>SUM(F283:F285)</f>
        <v>0</v>
      </c>
      <c r="G282" s="15">
        <f>SUM(G283:G285)</f>
        <v>0</v>
      </c>
      <c r="H282" s="15">
        <f>SUM(H283:H285)</f>
        <v>0</v>
      </c>
      <c r="I282" s="15">
        <f>SUM(I283:I285)</f>
        <v>0</v>
      </c>
      <c r="J282" s="204" t="s">
        <v>39</v>
      </c>
      <c r="K282" s="210"/>
      <c r="L282" s="210"/>
      <c r="M282" s="210"/>
      <c r="N282" s="205"/>
      <c r="O282" s="105" t="s">
        <v>244</v>
      </c>
    </row>
    <row r="283" spans="1:15" s="83" customFormat="1" ht="15" customHeight="1">
      <c r="A283" s="121"/>
      <c r="B283" s="119"/>
      <c r="C283" s="106"/>
      <c r="D283" s="14">
        <v>2016</v>
      </c>
      <c r="E283" s="15">
        <f>SUM(F283:I283)</f>
        <v>0</v>
      </c>
      <c r="F283" s="15">
        <v>0</v>
      </c>
      <c r="G283" s="15">
        <v>0</v>
      </c>
      <c r="H283" s="15">
        <v>0</v>
      </c>
      <c r="I283" s="15">
        <v>0</v>
      </c>
      <c r="J283" s="215"/>
      <c r="K283" s="182"/>
      <c r="L283" s="182"/>
      <c r="M283" s="182"/>
      <c r="N283" s="216"/>
      <c r="O283" s="105"/>
    </row>
    <row r="284" spans="1:15" s="83" customFormat="1" ht="15" customHeight="1">
      <c r="A284" s="121"/>
      <c r="B284" s="119"/>
      <c r="C284" s="106"/>
      <c r="D284" s="14">
        <v>2017</v>
      </c>
      <c r="E284" s="15">
        <f>SUM(F284:I284)</f>
        <v>0</v>
      </c>
      <c r="F284" s="15">
        <v>0</v>
      </c>
      <c r="G284" s="15">
        <v>0</v>
      </c>
      <c r="H284" s="15">
        <v>0</v>
      </c>
      <c r="I284" s="15">
        <v>0</v>
      </c>
      <c r="J284" s="215"/>
      <c r="K284" s="182"/>
      <c r="L284" s="182"/>
      <c r="M284" s="182"/>
      <c r="N284" s="216"/>
      <c r="O284" s="105"/>
    </row>
    <row r="285" spans="1:15" s="83" customFormat="1" ht="15" customHeight="1">
      <c r="A285" s="121"/>
      <c r="B285" s="119"/>
      <c r="C285" s="106"/>
      <c r="D285" s="14">
        <v>2018</v>
      </c>
      <c r="E285" s="15">
        <f>SUM(F285:I285)</f>
        <v>0</v>
      </c>
      <c r="F285" s="15">
        <v>0</v>
      </c>
      <c r="G285" s="15">
        <v>0</v>
      </c>
      <c r="H285" s="15">
        <v>0</v>
      </c>
      <c r="I285" s="15">
        <v>0</v>
      </c>
      <c r="J285" s="217"/>
      <c r="K285" s="218"/>
      <c r="L285" s="218"/>
      <c r="M285" s="218"/>
      <c r="N285" s="219"/>
      <c r="O285" s="105"/>
    </row>
    <row r="286" spans="1:15" s="83" customFormat="1" ht="40.5" customHeight="1">
      <c r="A286" s="120" t="s">
        <v>401</v>
      </c>
      <c r="B286" s="119" t="s">
        <v>307</v>
      </c>
      <c r="C286" s="106" t="s">
        <v>157</v>
      </c>
      <c r="D286" s="14" t="s">
        <v>107</v>
      </c>
      <c r="E286" s="15">
        <f>SUM(E287:E289)</f>
        <v>0</v>
      </c>
      <c r="F286" s="15">
        <f>SUM(F287:F289)</f>
        <v>0</v>
      </c>
      <c r="G286" s="15">
        <f>SUM(G287:G289)</f>
        <v>0</v>
      </c>
      <c r="H286" s="15">
        <f>SUM(H287:H289)</f>
        <v>0</v>
      </c>
      <c r="I286" s="15">
        <f>SUM(I287:I289)</f>
        <v>0</v>
      </c>
      <c r="J286" s="204" t="s">
        <v>40</v>
      </c>
      <c r="K286" s="210"/>
      <c r="L286" s="210"/>
      <c r="M286" s="210"/>
      <c r="N286" s="205"/>
      <c r="O286" s="105" t="s">
        <v>244</v>
      </c>
    </row>
    <row r="287" spans="1:15" s="83" customFormat="1" ht="15" customHeight="1">
      <c r="A287" s="121"/>
      <c r="B287" s="119"/>
      <c r="C287" s="106"/>
      <c r="D287" s="14">
        <v>2016</v>
      </c>
      <c r="E287" s="15">
        <f>SUM(F287:I287)</f>
        <v>0</v>
      </c>
      <c r="F287" s="15">
        <v>0</v>
      </c>
      <c r="G287" s="15">
        <v>0</v>
      </c>
      <c r="H287" s="15">
        <v>0</v>
      </c>
      <c r="I287" s="15">
        <v>0</v>
      </c>
      <c r="J287" s="215"/>
      <c r="K287" s="182"/>
      <c r="L287" s="182"/>
      <c r="M287" s="182"/>
      <c r="N287" s="216"/>
      <c r="O287" s="105"/>
    </row>
    <row r="288" spans="1:15" s="83" customFormat="1" ht="15" customHeight="1">
      <c r="A288" s="121"/>
      <c r="B288" s="119"/>
      <c r="C288" s="106"/>
      <c r="D288" s="14">
        <v>2017</v>
      </c>
      <c r="E288" s="15">
        <f>SUM(F288:I288)</f>
        <v>0</v>
      </c>
      <c r="F288" s="15">
        <v>0</v>
      </c>
      <c r="G288" s="15">
        <v>0</v>
      </c>
      <c r="H288" s="15">
        <v>0</v>
      </c>
      <c r="I288" s="15">
        <v>0</v>
      </c>
      <c r="J288" s="215"/>
      <c r="K288" s="182"/>
      <c r="L288" s="182"/>
      <c r="M288" s="182"/>
      <c r="N288" s="216"/>
      <c r="O288" s="105"/>
    </row>
    <row r="289" spans="1:15" s="83" customFormat="1" ht="15" customHeight="1">
      <c r="A289" s="121"/>
      <c r="B289" s="119"/>
      <c r="C289" s="106"/>
      <c r="D289" s="14">
        <v>2018</v>
      </c>
      <c r="E289" s="15">
        <f>SUM(F289:I289)</f>
        <v>0</v>
      </c>
      <c r="F289" s="15">
        <v>0</v>
      </c>
      <c r="G289" s="15">
        <v>0</v>
      </c>
      <c r="H289" s="15">
        <v>0</v>
      </c>
      <c r="I289" s="15">
        <v>0</v>
      </c>
      <c r="J289" s="217"/>
      <c r="K289" s="218"/>
      <c r="L289" s="218"/>
      <c r="M289" s="218"/>
      <c r="N289" s="219"/>
      <c r="O289" s="105"/>
    </row>
    <row r="290" spans="1:15" s="83" customFormat="1" ht="34.5" customHeight="1">
      <c r="A290" s="120" t="s">
        <v>190</v>
      </c>
      <c r="B290" s="123" t="s">
        <v>251</v>
      </c>
      <c r="C290" s="120" t="s">
        <v>157</v>
      </c>
      <c r="D290" s="14" t="s">
        <v>107</v>
      </c>
      <c r="E290" s="15">
        <f>SUM(E291:E293)</f>
        <v>399714</v>
      </c>
      <c r="F290" s="15">
        <f>SUM(F291:F293)</f>
        <v>399714</v>
      </c>
      <c r="G290" s="15">
        <f>SUM(G291:G293)</f>
        <v>0</v>
      </c>
      <c r="H290" s="15">
        <f>SUM(H291:H293)</f>
        <v>0</v>
      </c>
      <c r="I290" s="15">
        <f>SUM(I291:I293)</f>
        <v>0</v>
      </c>
      <c r="J290" s="144"/>
      <c r="K290" s="145"/>
      <c r="L290" s="145"/>
      <c r="M290" s="145"/>
      <c r="N290" s="146"/>
      <c r="O290" s="140" t="s">
        <v>245</v>
      </c>
    </row>
    <row r="291" spans="1:15" s="83" customFormat="1" ht="15" customHeight="1">
      <c r="A291" s="121"/>
      <c r="B291" s="124"/>
      <c r="C291" s="121"/>
      <c r="D291" s="14">
        <v>2016</v>
      </c>
      <c r="E291" s="15">
        <f>F291</f>
        <v>129818.59999999999</v>
      </c>
      <c r="F291" s="15">
        <f>F295+F323+F343</f>
        <v>129818.59999999999</v>
      </c>
      <c r="G291" s="15">
        <f t="shared" ref="G291:I293" si="14">G295</f>
        <v>0</v>
      </c>
      <c r="H291" s="15">
        <f t="shared" si="14"/>
        <v>0</v>
      </c>
      <c r="I291" s="15">
        <f t="shared" si="14"/>
        <v>0</v>
      </c>
      <c r="J291" s="147"/>
      <c r="K291" s="148"/>
      <c r="L291" s="148"/>
      <c r="M291" s="148"/>
      <c r="N291" s="149"/>
      <c r="O291" s="141"/>
    </row>
    <row r="292" spans="1:15" s="83" customFormat="1" ht="15" customHeight="1">
      <c r="A292" s="121"/>
      <c r="B292" s="124"/>
      <c r="C292" s="121"/>
      <c r="D292" s="14">
        <v>2017</v>
      </c>
      <c r="E292" s="15">
        <f>F292</f>
        <v>134700.40000000002</v>
      </c>
      <c r="F292" s="15">
        <f>F296+F324+F344</f>
        <v>134700.40000000002</v>
      </c>
      <c r="G292" s="15">
        <f t="shared" si="14"/>
        <v>0</v>
      </c>
      <c r="H292" s="15">
        <f t="shared" si="14"/>
        <v>0</v>
      </c>
      <c r="I292" s="15">
        <f t="shared" si="14"/>
        <v>0</v>
      </c>
      <c r="J292" s="147"/>
      <c r="K292" s="148"/>
      <c r="L292" s="148"/>
      <c r="M292" s="148"/>
      <c r="N292" s="149"/>
      <c r="O292" s="141"/>
    </row>
    <row r="293" spans="1:15" s="83" customFormat="1" ht="15" customHeight="1">
      <c r="A293" s="121"/>
      <c r="B293" s="124"/>
      <c r="C293" s="121"/>
      <c r="D293" s="14">
        <v>2018</v>
      </c>
      <c r="E293" s="15">
        <f>F293</f>
        <v>135195</v>
      </c>
      <c r="F293" s="15">
        <f>F297+F325+F345</f>
        <v>135195</v>
      </c>
      <c r="G293" s="15">
        <f t="shared" si="14"/>
        <v>0</v>
      </c>
      <c r="H293" s="15">
        <f t="shared" si="14"/>
        <v>0</v>
      </c>
      <c r="I293" s="15">
        <f t="shared" si="14"/>
        <v>0</v>
      </c>
      <c r="J293" s="147"/>
      <c r="K293" s="148"/>
      <c r="L293" s="148"/>
      <c r="M293" s="148"/>
      <c r="N293" s="149"/>
      <c r="O293" s="141"/>
    </row>
    <row r="294" spans="1:15" s="83" customFormat="1" ht="51.75" customHeight="1">
      <c r="A294" s="120" t="s">
        <v>191</v>
      </c>
      <c r="B294" s="123" t="s">
        <v>402</v>
      </c>
      <c r="C294" s="120" t="s">
        <v>157</v>
      </c>
      <c r="D294" s="14" t="s">
        <v>107</v>
      </c>
      <c r="E294" s="15">
        <f>SUM(E295:E297)</f>
        <v>311316.5</v>
      </c>
      <c r="F294" s="15">
        <f>SUM(F295:F297)</f>
        <v>311316.5</v>
      </c>
      <c r="G294" s="15">
        <f>SUM(G295:G297)</f>
        <v>0</v>
      </c>
      <c r="H294" s="15">
        <f>SUM(H295:H297)</f>
        <v>0</v>
      </c>
      <c r="I294" s="15">
        <f>SUM(I295:I297)</f>
        <v>0</v>
      </c>
      <c r="J294" s="107" t="s">
        <v>41</v>
      </c>
      <c r="K294" s="127"/>
      <c r="L294" s="127"/>
      <c r="M294" s="127"/>
      <c r="N294" s="128"/>
      <c r="O294" s="140" t="s">
        <v>245</v>
      </c>
    </row>
    <row r="295" spans="1:15" s="83" customFormat="1" ht="21" customHeight="1">
      <c r="A295" s="121"/>
      <c r="B295" s="124"/>
      <c r="C295" s="121"/>
      <c r="D295" s="14">
        <v>2016</v>
      </c>
      <c r="E295" s="15">
        <f>F295</f>
        <v>100341.09999999999</v>
      </c>
      <c r="F295" s="15">
        <f>F299+F303+F311+F315+F319</f>
        <v>100341.09999999999</v>
      </c>
      <c r="G295" s="15">
        <v>0</v>
      </c>
      <c r="H295" s="15">
        <v>0</v>
      </c>
      <c r="I295" s="15">
        <v>0</v>
      </c>
      <c r="J295" s="129"/>
      <c r="K295" s="130"/>
      <c r="L295" s="130"/>
      <c r="M295" s="130"/>
      <c r="N295" s="131"/>
      <c r="O295" s="141"/>
    </row>
    <row r="296" spans="1:15" s="83" customFormat="1" ht="25.5" customHeight="1">
      <c r="A296" s="121"/>
      <c r="B296" s="124"/>
      <c r="C296" s="121"/>
      <c r="D296" s="14">
        <v>2017</v>
      </c>
      <c r="E296" s="15">
        <f>F296</f>
        <v>105240.40000000001</v>
      </c>
      <c r="F296" s="15">
        <f>F300+F304+F312+F316+F320</f>
        <v>105240.40000000001</v>
      </c>
      <c r="G296" s="15">
        <v>0</v>
      </c>
      <c r="H296" s="15">
        <v>0</v>
      </c>
      <c r="I296" s="15">
        <v>0</v>
      </c>
      <c r="J296" s="129"/>
      <c r="K296" s="130"/>
      <c r="L296" s="130"/>
      <c r="M296" s="130"/>
      <c r="N296" s="131"/>
      <c r="O296" s="141"/>
    </row>
    <row r="297" spans="1:15" s="83" customFormat="1" ht="28.5" customHeight="1">
      <c r="A297" s="121"/>
      <c r="B297" s="124"/>
      <c r="C297" s="121"/>
      <c r="D297" s="14">
        <v>2018</v>
      </c>
      <c r="E297" s="15">
        <f>F297</f>
        <v>105735</v>
      </c>
      <c r="F297" s="15">
        <f>F301+F305+F313+F317+F321</f>
        <v>105735</v>
      </c>
      <c r="G297" s="15">
        <v>0</v>
      </c>
      <c r="H297" s="15">
        <v>0</v>
      </c>
      <c r="I297" s="15">
        <v>0</v>
      </c>
      <c r="J297" s="132"/>
      <c r="K297" s="133"/>
      <c r="L297" s="133"/>
      <c r="M297" s="133"/>
      <c r="N297" s="134"/>
      <c r="O297" s="141"/>
    </row>
    <row r="298" spans="1:15" s="83" customFormat="1" ht="48" customHeight="1">
      <c r="A298" s="120" t="s">
        <v>317</v>
      </c>
      <c r="B298" s="119" t="s">
        <v>318</v>
      </c>
      <c r="C298" s="106" t="s">
        <v>157</v>
      </c>
      <c r="D298" s="14" t="s">
        <v>107</v>
      </c>
      <c r="E298" s="15">
        <f>SUM(E299:E301)</f>
        <v>5287.5</v>
      </c>
      <c r="F298" s="15">
        <f>+F299+F300+F301</f>
        <v>5287.5</v>
      </c>
      <c r="G298" s="15">
        <f>SUM(G299:G301)</f>
        <v>0</v>
      </c>
      <c r="H298" s="15">
        <f>SUM(H299:H301)</f>
        <v>0</v>
      </c>
      <c r="I298" s="15">
        <f>SUM(I299:I301)</f>
        <v>0</v>
      </c>
      <c r="J298" s="107" t="s">
        <v>42</v>
      </c>
      <c r="K298" s="127"/>
      <c r="L298" s="127"/>
      <c r="M298" s="127"/>
      <c r="N298" s="128"/>
      <c r="O298" s="105" t="s">
        <v>245</v>
      </c>
    </row>
    <row r="299" spans="1:15" s="83" customFormat="1" ht="15" customHeight="1">
      <c r="A299" s="121"/>
      <c r="B299" s="126"/>
      <c r="C299" s="106"/>
      <c r="D299" s="14">
        <v>2016</v>
      </c>
      <c r="E299" s="15">
        <f>F299</f>
        <v>1762.5</v>
      </c>
      <c r="F299" s="15">
        <v>1762.5</v>
      </c>
      <c r="G299" s="15">
        <v>0</v>
      </c>
      <c r="H299" s="15">
        <v>0</v>
      </c>
      <c r="I299" s="15">
        <v>0</v>
      </c>
      <c r="J299" s="129"/>
      <c r="K299" s="130"/>
      <c r="L299" s="130"/>
      <c r="M299" s="130"/>
      <c r="N299" s="131"/>
      <c r="O299" s="105"/>
    </row>
    <row r="300" spans="1:15" s="83" customFormat="1" ht="15" customHeight="1">
      <c r="A300" s="121"/>
      <c r="B300" s="126"/>
      <c r="C300" s="106"/>
      <c r="D300" s="14">
        <v>2017</v>
      </c>
      <c r="E300" s="15">
        <f>F300</f>
        <v>1762.5</v>
      </c>
      <c r="F300" s="15">
        <v>1762.5</v>
      </c>
      <c r="G300" s="15">
        <v>0</v>
      </c>
      <c r="H300" s="15">
        <v>0</v>
      </c>
      <c r="I300" s="15">
        <v>0</v>
      </c>
      <c r="J300" s="129"/>
      <c r="K300" s="130"/>
      <c r="L300" s="130"/>
      <c r="M300" s="130"/>
      <c r="N300" s="131"/>
      <c r="O300" s="105"/>
    </row>
    <row r="301" spans="1:15" s="83" customFormat="1" ht="15" customHeight="1">
      <c r="A301" s="121"/>
      <c r="B301" s="126"/>
      <c r="C301" s="106"/>
      <c r="D301" s="14">
        <v>2018</v>
      </c>
      <c r="E301" s="15">
        <f>F301</f>
        <v>1762.5</v>
      </c>
      <c r="F301" s="15">
        <v>1762.5</v>
      </c>
      <c r="G301" s="15">
        <v>0</v>
      </c>
      <c r="H301" s="15">
        <v>0</v>
      </c>
      <c r="I301" s="15">
        <v>0</v>
      </c>
      <c r="J301" s="132"/>
      <c r="K301" s="133"/>
      <c r="L301" s="133"/>
      <c r="M301" s="133"/>
      <c r="N301" s="134"/>
      <c r="O301" s="105"/>
    </row>
    <row r="302" spans="1:15" s="83" customFormat="1" ht="37.5" customHeight="1">
      <c r="A302" s="120" t="s">
        <v>403</v>
      </c>
      <c r="B302" s="119" t="s">
        <v>193</v>
      </c>
      <c r="C302" s="106" t="s">
        <v>157</v>
      </c>
      <c r="D302" s="14" t="s">
        <v>107</v>
      </c>
      <c r="E302" s="15">
        <f>SUM(E303:E305)</f>
        <v>1260</v>
      </c>
      <c r="F302" s="15">
        <f>SUM(F303:F305)</f>
        <v>1260</v>
      </c>
      <c r="G302" s="15">
        <f>SUM(G303:G305)</f>
        <v>0</v>
      </c>
      <c r="H302" s="15">
        <f>SUM(H303:H305)</f>
        <v>0</v>
      </c>
      <c r="I302" s="15">
        <f>SUM(I303:I305)</f>
        <v>0</v>
      </c>
      <c r="J302" s="107" t="s">
        <v>43</v>
      </c>
      <c r="K302" s="127"/>
      <c r="L302" s="127"/>
      <c r="M302" s="127"/>
      <c r="N302" s="128"/>
      <c r="O302" s="105" t="s">
        <v>245</v>
      </c>
    </row>
    <row r="303" spans="1:15" s="83" customFormat="1" ht="15" customHeight="1">
      <c r="A303" s="121"/>
      <c r="B303" s="119"/>
      <c r="C303" s="106"/>
      <c r="D303" s="14">
        <v>2016</v>
      </c>
      <c r="E303" s="15">
        <f t="shared" ref="E303:E321" si="15">F303</f>
        <v>405</v>
      </c>
      <c r="F303" s="15">
        <v>405</v>
      </c>
      <c r="G303" s="15">
        <v>0</v>
      </c>
      <c r="H303" s="15">
        <v>0</v>
      </c>
      <c r="I303" s="15">
        <v>0</v>
      </c>
      <c r="J303" s="129"/>
      <c r="K303" s="130"/>
      <c r="L303" s="130"/>
      <c r="M303" s="130"/>
      <c r="N303" s="131"/>
      <c r="O303" s="105"/>
    </row>
    <row r="304" spans="1:15" s="83" customFormat="1" ht="15" customHeight="1">
      <c r="A304" s="121"/>
      <c r="B304" s="119"/>
      <c r="C304" s="106"/>
      <c r="D304" s="14">
        <v>2017</v>
      </c>
      <c r="E304" s="15">
        <f t="shared" si="15"/>
        <v>427.5</v>
      </c>
      <c r="F304" s="15">
        <v>427.5</v>
      </c>
      <c r="G304" s="15">
        <v>0</v>
      </c>
      <c r="H304" s="15">
        <v>0</v>
      </c>
      <c r="I304" s="15">
        <v>0</v>
      </c>
      <c r="J304" s="129"/>
      <c r="K304" s="130"/>
      <c r="L304" s="130"/>
      <c r="M304" s="130"/>
      <c r="N304" s="131"/>
      <c r="O304" s="105"/>
    </row>
    <row r="305" spans="1:15" s="83" customFormat="1" ht="15" customHeight="1">
      <c r="A305" s="121"/>
      <c r="B305" s="119"/>
      <c r="C305" s="106"/>
      <c r="D305" s="14">
        <v>2018</v>
      </c>
      <c r="E305" s="15">
        <f t="shared" si="15"/>
        <v>427.5</v>
      </c>
      <c r="F305" s="15">
        <v>427.5</v>
      </c>
      <c r="G305" s="15">
        <v>0</v>
      </c>
      <c r="H305" s="15">
        <v>0</v>
      </c>
      <c r="I305" s="15">
        <v>0</v>
      </c>
      <c r="J305" s="132"/>
      <c r="K305" s="133"/>
      <c r="L305" s="133"/>
      <c r="M305" s="133"/>
      <c r="N305" s="134"/>
      <c r="O305" s="105"/>
    </row>
    <row r="306" spans="1:15" s="83" customFormat="1" ht="67.5" customHeight="1">
      <c r="A306" s="138" t="s">
        <v>404</v>
      </c>
      <c r="B306" s="104" t="s">
        <v>195</v>
      </c>
      <c r="C306" s="106" t="s">
        <v>157</v>
      </c>
      <c r="D306" s="14" t="s">
        <v>107</v>
      </c>
      <c r="E306" s="15">
        <f t="shared" si="15"/>
        <v>0</v>
      </c>
      <c r="F306" s="15">
        <f>SUM(F307:F309)</f>
        <v>0</v>
      </c>
      <c r="G306" s="15">
        <v>0</v>
      </c>
      <c r="H306" s="15">
        <f>SUM(H307:H309)</f>
        <v>0</v>
      </c>
      <c r="I306" s="15">
        <f>SUM(I307:I309)</f>
        <v>0</v>
      </c>
      <c r="J306" s="107" t="s">
        <v>44</v>
      </c>
      <c r="K306" s="127"/>
      <c r="L306" s="127"/>
      <c r="M306" s="127"/>
      <c r="N306" s="128"/>
      <c r="O306" s="105" t="s">
        <v>245</v>
      </c>
    </row>
    <row r="307" spans="1:15" s="83" customFormat="1" ht="15" customHeight="1">
      <c r="A307" s="106"/>
      <c r="B307" s="104"/>
      <c r="C307" s="106"/>
      <c r="D307" s="14">
        <v>2016</v>
      </c>
      <c r="E307" s="15">
        <f t="shared" si="15"/>
        <v>0</v>
      </c>
      <c r="F307" s="15">
        <v>0</v>
      </c>
      <c r="G307" s="15">
        <v>0</v>
      </c>
      <c r="H307" s="15">
        <v>0</v>
      </c>
      <c r="I307" s="15">
        <v>0</v>
      </c>
      <c r="J307" s="129"/>
      <c r="K307" s="130"/>
      <c r="L307" s="130"/>
      <c r="M307" s="130"/>
      <c r="N307" s="131"/>
      <c r="O307" s="105"/>
    </row>
    <row r="308" spans="1:15" s="83" customFormat="1" ht="15" customHeight="1">
      <c r="A308" s="106"/>
      <c r="B308" s="104"/>
      <c r="C308" s="106"/>
      <c r="D308" s="14">
        <v>2017</v>
      </c>
      <c r="E308" s="15">
        <f t="shared" si="15"/>
        <v>0</v>
      </c>
      <c r="F308" s="15">
        <v>0</v>
      </c>
      <c r="G308" s="15">
        <v>0</v>
      </c>
      <c r="H308" s="15">
        <v>0</v>
      </c>
      <c r="I308" s="15">
        <v>0</v>
      </c>
      <c r="J308" s="129"/>
      <c r="K308" s="130"/>
      <c r="L308" s="130"/>
      <c r="M308" s="130"/>
      <c r="N308" s="131"/>
      <c r="O308" s="105"/>
    </row>
    <row r="309" spans="1:15" s="83" customFormat="1" ht="15" customHeight="1">
      <c r="A309" s="106"/>
      <c r="B309" s="104"/>
      <c r="C309" s="106"/>
      <c r="D309" s="14">
        <v>2018</v>
      </c>
      <c r="E309" s="15">
        <f t="shared" si="15"/>
        <v>0</v>
      </c>
      <c r="F309" s="15">
        <v>0</v>
      </c>
      <c r="G309" s="15">
        <v>0</v>
      </c>
      <c r="H309" s="15">
        <v>0</v>
      </c>
      <c r="I309" s="15">
        <v>0</v>
      </c>
      <c r="J309" s="132"/>
      <c r="K309" s="133"/>
      <c r="L309" s="133"/>
      <c r="M309" s="133"/>
      <c r="N309" s="134"/>
      <c r="O309" s="105"/>
    </row>
    <row r="310" spans="1:15" s="83" customFormat="1" ht="30.75" customHeight="1">
      <c r="A310" s="138" t="s">
        <v>405</v>
      </c>
      <c r="B310" s="104" t="s">
        <v>196</v>
      </c>
      <c r="C310" s="106" t="s">
        <v>157</v>
      </c>
      <c r="D310" s="14" t="s">
        <v>107</v>
      </c>
      <c r="E310" s="15">
        <f t="shared" si="15"/>
        <v>1194.5999999999999</v>
      </c>
      <c r="F310" s="15">
        <f>+F311+F312+F313</f>
        <v>1194.5999999999999</v>
      </c>
      <c r="G310" s="15">
        <v>0</v>
      </c>
      <c r="H310" s="15">
        <f>SUM(H311:H313)</f>
        <v>0</v>
      </c>
      <c r="I310" s="15">
        <f>SUM(I311:I313)</f>
        <v>0</v>
      </c>
      <c r="J310" s="107" t="s">
        <v>45</v>
      </c>
      <c r="K310" s="127"/>
      <c r="L310" s="127"/>
      <c r="M310" s="127"/>
      <c r="N310" s="128"/>
      <c r="O310" s="105" t="s">
        <v>245</v>
      </c>
    </row>
    <row r="311" spans="1:15" s="83" customFormat="1" ht="15" customHeight="1">
      <c r="A311" s="106"/>
      <c r="B311" s="104"/>
      <c r="C311" s="106"/>
      <c r="D311" s="14">
        <v>2016</v>
      </c>
      <c r="E311" s="15">
        <f t="shared" si="15"/>
        <v>370.3</v>
      </c>
      <c r="F311" s="15">
        <v>370.3</v>
      </c>
      <c r="G311" s="15">
        <v>0</v>
      </c>
      <c r="H311" s="15">
        <v>0</v>
      </c>
      <c r="I311" s="15">
        <v>0</v>
      </c>
      <c r="J311" s="129"/>
      <c r="K311" s="130"/>
      <c r="L311" s="130"/>
      <c r="M311" s="130"/>
      <c r="N311" s="131"/>
      <c r="O311" s="105"/>
    </row>
    <row r="312" spans="1:15" s="83" customFormat="1" ht="15" customHeight="1">
      <c r="A312" s="106"/>
      <c r="B312" s="104"/>
      <c r="C312" s="106"/>
      <c r="D312" s="14">
        <v>2017</v>
      </c>
      <c r="E312" s="15">
        <f t="shared" si="15"/>
        <v>399.2</v>
      </c>
      <c r="F312" s="15">
        <v>399.2</v>
      </c>
      <c r="G312" s="15">
        <v>0</v>
      </c>
      <c r="H312" s="15">
        <v>0</v>
      </c>
      <c r="I312" s="15">
        <v>0</v>
      </c>
      <c r="J312" s="129"/>
      <c r="K312" s="130"/>
      <c r="L312" s="130"/>
      <c r="M312" s="130"/>
      <c r="N312" s="131"/>
      <c r="O312" s="105"/>
    </row>
    <row r="313" spans="1:15" s="83" customFormat="1" ht="15" customHeight="1">
      <c r="A313" s="106"/>
      <c r="B313" s="104"/>
      <c r="C313" s="106"/>
      <c r="D313" s="14">
        <v>2018</v>
      </c>
      <c r="E313" s="15">
        <f t="shared" si="15"/>
        <v>425.1</v>
      </c>
      <c r="F313" s="15">
        <v>425.1</v>
      </c>
      <c r="G313" s="15">
        <v>0</v>
      </c>
      <c r="H313" s="15">
        <v>0</v>
      </c>
      <c r="I313" s="15">
        <v>0</v>
      </c>
      <c r="J313" s="132"/>
      <c r="K313" s="133"/>
      <c r="L313" s="133"/>
      <c r="M313" s="133"/>
      <c r="N313" s="134"/>
      <c r="O313" s="105"/>
    </row>
    <row r="314" spans="1:15" s="83" customFormat="1" ht="60.75" customHeight="1">
      <c r="A314" s="139" t="s">
        <v>406</v>
      </c>
      <c r="B314" s="104" t="s">
        <v>300</v>
      </c>
      <c r="C314" s="106" t="s">
        <v>339</v>
      </c>
      <c r="D314" s="14" t="s">
        <v>107</v>
      </c>
      <c r="E314" s="15">
        <f t="shared" si="15"/>
        <v>3649.2000000000003</v>
      </c>
      <c r="F314" s="15">
        <f>SUM(F315:F317)</f>
        <v>3649.2000000000003</v>
      </c>
      <c r="G314" s="15">
        <f>SUM(G315:G317)</f>
        <v>0</v>
      </c>
      <c r="H314" s="15">
        <f>SUM(H315:H317)</f>
        <v>0</v>
      </c>
      <c r="I314" s="15">
        <f>SUM(I315:I317)</f>
        <v>0</v>
      </c>
      <c r="J314" s="107" t="s">
        <v>46</v>
      </c>
      <c r="K314" s="127"/>
      <c r="L314" s="127"/>
      <c r="M314" s="127"/>
      <c r="N314" s="128"/>
      <c r="O314" s="105" t="s">
        <v>245</v>
      </c>
    </row>
    <row r="315" spans="1:15" s="83" customFormat="1" ht="15" customHeight="1">
      <c r="A315" s="121"/>
      <c r="B315" s="104"/>
      <c r="C315" s="106"/>
      <c r="D315" s="14">
        <v>2016</v>
      </c>
      <c r="E315" s="15">
        <f t="shared" si="15"/>
        <v>1216.4000000000001</v>
      </c>
      <c r="F315" s="15">
        <v>1216.4000000000001</v>
      </c>
      <c r="G315" s="15">
        <v>0</v>
      </c>
      <c r="H315" s="15">
        <v>0</v>
      </c>
      <c r="I315" s="15">
        <v>0</v>
      </c>
      <c r="J315" s="129"/>
      <c r="K315" s="130"/>
      <c r="L315" s="130"/>
      <c r="M315" s="130"/>
      <c r="N315" s="131"/>
      <c r="O315" s="105"/>
    </row>
    <row r="316" spans="1:15" s="83" customFormat="1" ht="15" customHeight="1">
      <c r="A316" s="121"/>
      <c r="B316" s="104"/>
      <c r="C316" s="106"/>
      <c r="D316" s="14">
        <v>2017</v>
      </c>
      <c r="E316" s="15">
        <f t="shared" si="15"/>
        <v>1216.4000000000001</v>
      </c>
      <c r="F316" s="15">
        <v>1216.4000000000001</v>
      </c>
      <c r="G316" s="15">
        <v>0</v>
      </c>
      <c r="H316" s="15">
        <v>0</v>
      </c>
      <c r="I316" s="15">
        <v>0</v>
      </c>
      <c r="J316" s="129"/>
      <c r="K316" s="130"/>
      <c r="L316" s="130"/>
      <c r="M316" s="130"/>
      <c r="N316" s="131"/>
      <c r="O316" s="105"/>
    </row>
    <row r="317" spans="1:15" s="83" customFormat="1" ht="15" customHeight="1">
      <c r="A317" s="121"/>
      <c r="B317" s="104"/>
      <c r="C317" s="106"/>
      <c r="D317" s="14">
        <v>2018</v>
      </c>
      <c r="E317" s="15">
        <f t="shared" si="15"/>
        <v>1216.4000000000001</v>
      </c>
      <c r="F317" s="15">
        <v>1216.4000000000001</v>
      </c>
      <c r="G317" s="15">
        <v>0</v>
      </c>
      <c r="H317" s="15">
        <v>0</v>
      </c>
      <c r="I317" s="15">
        <v>0</v>
      </c>
      <c r="J317" s="132"/>
      <c r="K317" s="133"/>
      <c r="L317" s="133"/>
      <c r="M317" s="133"/>
      <c r="N317" s="134"/>
      <c r="O317" s="105"/>
    </row>
    <row r="318" spans="1:15" s="83" customFormat="1" ht="39.75" customHeight="1">
      <c r="A318" s="120" t="s">
        <v>441</v>
      </c>
      <c r="B318" s="116" t="s">
        <v>442</v>
      </c>
      <c r="C318" s="120" t="s">
        <v>376</v>
      </c>
      <c r="D318" s="14" t="s">
        <v>107</v>
      </c>
      <c r="E318" s="15">
        <f t="shared" si="15"/>
        <v>299925.2</v>
      </c>
      <c r="F318" s="15">
        <f>SUM(F319:F321)</f>
        <v>299925.2</v>
      </c>
      <c r="G318" s="15">
        <f>SUM(G319:G321)</f>
        <v>0</v>
      </c>
      <c r="H318" s="15">
        <f>SUM(H319:H321)</f>
        <v>0</v>
      </c>
      <c r="I318" s="15">
        <f>SUM(I319:I321)</f>
        <v>0</v>
      </c>
      <c r="J318" s="107" t="s">
        <v>443</v>
      </c>
      <c r="K318" s="195"/>
      <c r="L318" s="195"/>
      <c r="M318" s="195"/>
      <c r="N318" s="196"/>
      <c r="O318" s="140" t="s">
        <v>245</v>
      </c>
    </row>
    <row r="319" spans="1:15" s="83" customFormat="1" ht="23.25" customHeight="1">
      <c r="A319" s="121"/>
      <c r="B319" s="117"/>
      <c r="C319" s="121"/>
      <c r="D319" s="14">
        <v>2016</v>
      </c>
      <c r="E319" s="15">
        <f t="shared" si="15"/>
        <v>96586.9</v>
      </c>
      <c r="F319" s="15">
        <v>96586.9</v>
      </c>
      <c r="G319" s="15">
        <v>0</v>
      </c>
      <c r="H319" s="15">
        <v>0</v>
      </c>
      <c r="I319" s="15">
        <v>0</v>
      </c>
      <c r="J319" s="197"/>
      <c r="K319" s="198"/>
      <c r="L319" s="198"/>
      <c r="M319" s="198"/>
      <c r="N319" s="199"/>
      <c r="O319" s="141"/>
    </row>
    <row r="320" spans="1:15" s="83" customFormat="1" ht="25.5" customHeight="1">
      <c r="A320" s="121"/>
      <c r="B320" s="117"/>
      <c r="C320" s="121"/>
      <c r="D320" s="14">
        <v>2017</v>
      </c>
      <c r="E320" s="15">
        <f t="shared" si="15"/>
        <v>101434.8</v>
      </c>
      <c r="F320" s="15">
        <v>101434.8</v>
      </c>
      <c r="G320" s="15">
        <v>0</v>
      </c>
      <c r="H320" s="15">
        <v>0</v>
      </c>
      <c r="I320" s="15">
        <v>0</v>
      </c>
      <c r="J320" s="197"/>
      <c r="K320" s="198"/>
      <c r="L320" s="198"/>
      <c r="M320" s="198"/>
      <c r="N320" s="199"/>
      <c r="O320" s="141"/>
    </row>
    <row r="321" spans="1:15" s="83" customFormat="1" ht="93.75" customHeight="1">
      <c r="A321" s="121"/>
      <c r="B321" s="117"/>
      <c r="C321" s="121"/>
      <c r="D321" s="14">
        <v>2018</v>
      </c>
      <c r="E321" s="15">
        <f t="shared" si="15"/>
        <v>101903.5</v>
      </c>
      <c r="F321" s="15">
        <v>101903.5</v>
      </c>
      <c r="G321" s="15">
        <v>0</v>
      </c>
      <c r="H321" s="15">
        <v>0</v>
      </c>
      <c r="I321" s="15">
        <v>0</v>
      </c>
      <c r="J321" s="197"/>
      <c r="K321" s="198"/>
      <c r="L321" s="198"/>
      <c r="M321" s="198"/>
      <c r="N321" s="199"/>
      <c r="O321" s="141"/>
    </row>
    <row r="322" spans="1:15" s="83" customFormat="1" ht="56.25" customHeight="1">
      <c r="A322" s="101" t="s">
        <v>353</v>
      </c>
      <c r="B322" s="119" t="s">
        <v>354</v>
      </c>
      <c r="C322" s="106" t="s">
        <v>157</v>
      </c>
      <c r="D322" s="14" t="s">
        <v>107</v>
      </c>
      <c r="E322" s="15">
        <f>SUM(E323:E325)</f>
        <v>7658.5</v>
      </c>
      <c r="F322" s="15">
        <f>SUM(F323:F325)</f>
        <v>7658.5</v>
      </c>
      <c r="G322" s="15">
        <f>SUM(G323:G325)</f>
        <v>0</v>
      </c>
      <c r="H322" s="15">
        <f>SUM(H323:H325)</f>
        <v>0</v>
      </c>
      <c r="I322" s="15">
        <f>SUM(I323:I325)</f>
        <v>0</v>
      </c>
      <c r="J322" s="107" t="s">
        <v>47</v>
      </c>
      <c r="K322" s="127"/>
      <c r="L322" s="127"/>
      <c r="M322" s="127"/>
      <c r="N322" s="128"/>
      <c r="O322" s="105" t="s">
        <v>245</v>
      </c>
    </row>
    <row r="323" spans="1:15" s="83" customFormat="1" ht="22.5" customHeight="1">
      <c r="A323" s="102"/>
      <c r="B323" s="119"/>
      <c r="C323" s="106"/>
      <c r="D323" s="14">
        <v>2016</v>
      </c>
      <c r="E323" s="15">
        <f>F323</f>
        <v>2564.5</v>
      </c>
      <c r="F323" s="15">
        <f>F331+F335+F339+F327</f>
        <v>2564.5</v>
      </c>
      <c r="G323" s="15">
        <v>0</v>
      </c>
      <c r="H323" s="15">
        <v>0</v>
      </c>
      <c r="I323" s="15">
        <v>0</v>
      </c>
      <c r="J323" s="129"/>
      <c r="K323" s="130"/>
      <c r="L323" s="130"/>
      <c r="M323" s="130"/>
      <c r="N323" s="131"/>
      <c r="O323" s="105"/>
    </row>
    <row r="324" spans="1:15" s="83" customFormat="1" ht="21" customHeight="1">
      <c r="A324" s="102"/>
      <c r="B324" s="119"/>
      <c r="C324" s="106"/>
      <c r="D324" s="14">
        <v>2017</v>
      </c>
      <c r="E324" s="15">
        <f>F324</f>
        <v>2547</v>
      </c>
      <c r="F324" s="15">
        <f>F332+F336+F340+F328</f>
        <v>2547</v>
      </c>
      <c r="G324" s="15">
        <v>0</v>
      </c>
      <c r="H324" s="15">
        <v>0</v>
      </c>
      <c r="I324" s="15">
        <v>0</v>
      </c>
      <c r="J324" s="129"/>
      <c r="K324" s="130"/>
      <c r="L324" s="130"/>
      <c r="M324" s="130"/>
      <c r="N324" s="131"/>
      <c r="O324" s="105"/>
    </row>
    <row r="325" spans="1:15" s="83" customFormat="1" ht="21.75" customHeight="1">
      <c r="A325" s="102"/>
      <c r="B325" s="119"/>
      <c r="C325" s="106"/>
      <c r="D325" s="14">
        <v>2018</v>
      </c>
      <c r="E325" s="15">
        <f>F325</f>
        <v>2547</v>
      </c>
      <c r="F325" s="15">
        <f>F333+F337+F341+F329</f>
        <v>2547</v>
      </c>
      <c r="G325" s="15">
        <v>0</v>
      </c>
      <c r="H325" s="15">
        <v>0</v>
      </c>
      <c r="I325" s="15">
        <v>0</v>
      </c>
      <c r="J325" s="132"/>
      <c r="K325" s="133"/>
      <c r="L325" s="133"/>
      <c r="M325" s="133"/>
      <c r="N325" s="134"/>
      <c r="O325" s="105"/>
    </row>
    <row r="326" spans="1:15" s="83" customFormat="1" ht="69" customHeight="1">
      <c r="A326" s="106" t="s">
        <v>355</v>
      </c>
      <c r="B326" s="104" t="s">
        <v>194</v>
      </c>
      <c r="C326" s="106" t="s">
        <v>157</v>
      </c>
      <c r="D326" s="14" t="s">
        <v>107</v>
      </c>
      <c r="E326" s="15">
        <f>SUM(E327:E329)</f>
        <v>4396.5</v>
      </c>
      <c r="F326" s="15">
        <f>SUM(F327:F329)</f>
        <v>4396.5</v>
      </c>
      <c r="G326" s="15">
        <f>SUM(G327:G329)</f>
        <v>0</v>
      </c>
      <c r="H326" s="15">
        <f>SUM(H327:H329)</f>
        <v>0</v>
      </c>
      <c r="I326" s="15">
        <f>SUM(I327:I329)</f>
        <v>0</v>
      </c>
      <c r="J326" s="107" t="s">
        <v>48</v>
      </c>
      <c r="K326" s="127"/>
      <c r="L326" s="127"/>
      <c r="M326" s="127"/>
      <c r="N326" s="128"/>
      <c r="O326" s="105" t="s">
        <v>245</v>
      </c>
    </row>
    <row r="327" spans="1:15" s="83" customFormat="1" ht="15" customHeight="1">
      <c r="A327" s="106"/>
      <c r="B327" s="126"/>
      <c r="C327" s="106"/>
      <c r="D327" s="14">
        <v>2016</v>
      </c>
      <c r="E327" s="15">
        <f t="shared" ref="E327:E333" si="16">F327</f>
        <v>1920.5</v>
      </c>
      <c r="F327" s="15">
        <v>1920.5</v>
      </c>
      <c r="G327" s="15">
        <v>0</v>
      </c>
      <c r="H327" s="15">
        <v>0</v>
      </c>
      <c r="I327" s="15">
        <v>0</v>
      </c>
      <c r="J327" s="129"/>
      <c r="K327" s="130"/>
      <c r="L327" s="130"/>
      <c r="M327" s="130"/>
      <c r="N327" s="131"/>
      <c r="O327" s="105"/>
    </row>
    <row r="328" spans="1:15" s="83" customFormat="1" ht="15" customHeight="1">
      <c r="A328" s="106"/>
      <c r="B328" s="126"/>
      <c r="C328" s="106"/>
      <c r="D328" s="14">
        <v>2017</v>
      </c>
      <c r="E328" s="15">
        <f t="shared" si="16"/>
        <v>1238</v>
      </c>
      <c r="F328" s="15">
        <v>1238</v>
      </c>
      <c r="G328" s="15">
        <v>0</v>
      </c>
      <c r="H328" s="15">
        <v>0</v>
      </c>
      <c r="I328" s="15">
        <v>0</v>
      </c>
      <c r="J328" s="129"/>
      <c r="K328" s="130"/>
      <c r="L328" s="130"/>
      <c r="M328" s="130"/>
      <c r="N328" s="131"/>
      <c r="O328" s="105"/>
    </row>
    <row r="329" spans="1:15" s="83" customFormat="1" ht="15" customHeight="1">
      <c r="A329" s="106"/>
      <c r="B329" s="126"/>
      <c r="C329" s="106"/>
      <c r="D329" s="14">
        <v>2018</v>
      </c>
      <c r="E329" s="15">
        <f t="shared" si="16"/>
        <v>1238</v>
      </c>
      <c r="F329" s="15">
        <v>1238</v>
      </c>
      <c r="G329" s="15">
        <v>0</v>
      </c>
      <c r="H329" s="15">
        <v>0</v>
      </c>
      <c r="I329" s="15">
        <v>0</v>
      </c>
      <c r="J329" s="132"/>
      <c r="K329" s="133"/>
      <c r="L329" s="133"/>
      <c r="M329" s="133"/>
      <c r="N329" s="134"/>
      <c r="O329" s="105"/>
    </row>
    <row r="330" spans="1:15" s="83" customFormat="1" ht="51.75" customHeight="1">
      <c r="A330" s="106" t="s">
        <v>356</v>
      </c>
      <c r="B330" s="104" t="s">
        <v>408</v>
      </c>
      <c r="C330" s="106" t="s">
        <v>157</v>
      </c>
      <c r="D330" s="14" t="s">
        <v>107</v>
      </c>
      <c r="E330" s="15">
        <f t="shared" si="16"/>
        <v>2002.6000000000001</v>
      </c>
      <c r="F330" s="15">
        <f>SUM(F331:F333)</f>
        <v>2002.6000000000001</v>
      </c>
      <c r="G330" s="15">
        <f>SUM(G331:G333)</f>
        <v>0</v>
      </c>
      <c r="H330" s="15">
        <f>SUM(H331:H333)</f>
        <v>0</v>
      </c>
      <c r="I330" s="15">
        <f>SUM(I331:I333)</f>
        <v>0</v>
      </c>
      <c r="J330" s="107" t="s">
        <v>49</v>
      </c>
      <c r="K330" s="127"/>
      <c r="L330" s="127"/>
      <c r="M330" s="127"/>
      <c r="N330" s="128"/>
      <c r="O330" s="105" t="s">
        <v>245</v>
      </c>
    </row>
    <row r="331" spans="1:15" s="83" customFormat="1" ht="15" customHeight="1">
      <c r="A331" s="106"/>
      <c r="B331" s="126"/>
      <c r="C331" s="106"/>
      <c r="D331" s="14">
        <v>2016</v>
      </c>
      <c r="E331" s="15">
        <f t="shared" si="16"/>
        <v>224.2</v>
      </c>
      <c r="F331" s="15">
        <v>224.2</v>
      </c>
      <c r="G331" s="15">
        <v>0</v>
      </c>
      <c r="H331" s="15">
        <v>0</v>
      </c>
      <c r="I331" s="15">
        <v>0</v>
      </c>
      <c r="J331" s="129"/>
      <c r="K331" s="130"/>
      <c r="L331" s="130"/>
      <c r="M331" s="130"/>
      <c r="N331" s="131"/>
      <c r="O331" s="105"/>
    </row>
    <row r="332" spans="1:15" s="83" customFormat="1" ht="15" customHeight="1">
      <c r="A332" s="106"/>
      <c r="B332" s="126"/>
      <c r="C332" s="106"/>
      <c r="D332" s="14">
        <v>2017</v>
      </c>
      <c r="E332" s="15">
        <f t="shared" si="16"/>
        <v>889.2</v>
      </c>
      <c r="F332" s="15">
        <v>889.2</v>
      </c>
      <c r="G332" s="15">
        <v>0</v>
      </c>
      <c r="H332" s="15">
        <v>0</v>
      </c>
      <c r="I332" s="15">
        <v>0</v>
      </c>
      <c r="J332" s="129"/>
      <c r="K332" s="130"/>
      <c r="L332" s="130"/>
      <c r="M332" s="130"/>
      <c r="N332" s="131"/>
      <c r="O332" s="105"/>
    </row>
    <row r="333" spans="1:15" s="83" customFormat="1" ht="15" customHeight="1">
      <c r="A333" s="106"/>
      <c r="B333" s="126"/>
      <c r="C333" s="106"/>
      <c r="D333" s="14">
        <v>2018</v>
      </c>
      <c r="E333" s="15">
        <f t="shared" si="16"/>
        <v>889.2</v>
      </c>
      <c r="F333" s="15">
        <v>889.2</v>
      </c>
      <c r="G333" s="15">
        <v>0</v>
      </c>
      <c r="H333" s="15">
        <v>0</v>
      </c>
      <c r="I333" s="15">
        <v>0</v>
      </c>
      <c r="J333" s="132"/>
      <c r="K333" s="133"/>
      <c r="L333" s="133"/>
      <c r="M333" s="133"/>
      <c r="N333" s="134"/>
      <c r="O333" s="105"/>
    </row>
    <row r="334" spans="1:15" s="83" customFormat="1" ht="52.5" customHeight="1">
      <c r="A334" s="106" t="s">
        <v>359</v>
      </c>
      <c r="B334" s="104" t="s">
        <v>320</v>
      </c>
      <c r="C334" s="106" t="s">
        <v>157</v>
      </c>
      <c r="D334" s="14" t="s">
        <v>107</v>
      </c>
      <c r="E334" s="15">
        <f>F334</f>
        <v>1259.4000000000001</v>
      </c>
      <c r="F334" s="15">
        <f>SUM(F335:F337)</f>
        <v>1259.4000000000001</v>
      </c>
      <c r="G334" s="15">
        <f>SUM(G335:G337)</f>
        <v>0</v>
      </c>
      <c r="H334" s="15">
        <f>SUM(H335:H337)</f>
        <v>0</v>
      </c>
      <c r="I334" s="15">
        <f>SUM(I335:I337)</f>
        <v>0</v>
      </c>
      <c r="J334" s="107" t="s">
        <v>50</v>
      </c>
      <c r="K334" s="127"/>
      <c r="L334" s="127"/>
      <c r="M334" s="127"/>
      <c r="N334" s="128"/>
      <c r="O334" s="105" t="s">
        <v>245</v>
      </c>
    </row>
    <row r="335" spans="1:15" s="83" customFormat="1" ht="15" customHeight="1">
      <c r="A335" s="106"/>
      <c r="B335" s="126"/>
      <c r="C335" s="106"/>
      <c r="D335" s="14">
        <v>2016</v>
      </c>
      <c r="E335" s="15">
        <f>F335</f>
        <v>419.8</v>
      </c>
      <c r="F335" s="15">
        <v>419.8</v>
      </c>
      <c r="G335" s="15">
        <v>0</v>
      </c>
      <c r="H335" s="15">
        <v>0</v>
      </c>
      <c r="I335" s="15">
        <v>0</v>
      </c>
      <c r="J335" s="129"/>
      <c r="K335" s="130"/>
      <c r="L335" s="130"/>
      <c r="M335" s="130"/>
      <c r="N335" s="131"/>
      <c r="O335" s="105"/>
    </row>
    <row r="336" spans="1:15" s="83" customFormat="1" ht="15" customHeight="1">
      <c r="A336" s="106"/>
      <c r="B336" s="126"/>
      <c r="C336" s="106"/>
      <c r="D336" s="14">
        <v>2017</v>
      </c>
      <c r="E336" s="15">
        <f>F336</f>
        <v>419.8</v>
      </c>
      <c r="F336" s="15">
        <v>419.8</v>
      </c>
      <c r="G336" s="15">
        <v>0</v>
      </c>
      <c r="H336" s="15">
        <v>0</v>
      </c>
      <c r="I336" s="15">
        <v>0</v>
      </c>
      <c r="J336" s="129"/>
      <c r="K336" s="130"/>
      <c r="L336" s="130"/>
      <c r="M336" s="130"/>
      <c r="N336" s="131"/>
      <c r="O336" s="105"/>
    </row>
    <row r="337" spans="1:15" s="83" customFormat="1" ht="15" customHeight="1">
      <c r="A337" s="106"/>
      <c r="B337" s="126"/>
      <c r="C337" s="106"/>
      <c r="D337" s="14">
        <v>2018</v>
      </c>
      <c r="E337" s="15">
        <f>F337</f>
        <v>419.8</v>
      </c>
      <c r="F337" s="15">
        <v>419.8</v>
      </c>
      <c r="G337" s="15">
        <v>0</v>
      </c>
      <c r="H337" s="15">
        <v>0</v>
      </c>
      <c r="I337" s="15">
        <v>0</v>
      </c>
      <c r="J337" s="132"/>
      <c r="K337" s="133"/>
      <c r="L337" s="133"/>
      <c r="M337" s="133"/>
      <c r="N337" s="134"/>
      <c r="O337" s="105"/>
    </row>
    <row r="338" spans="1:15" s="83" customFormat="1" ht="47.25" customHeight="1">
      <c r="A338" s="120" t="s">
        <v>360</v>
      </c>
      <c r="B338" s="104" t="s">
        <v>276</v>
      </c>
      <c r="C338" s="106" t="s">
        <v>157</v>
      </c>
      <c r="D338" s="14" t="s">
        <v>107</v>
      </c>
      <c r="E338" s="15">
        <f>SUM(E339:E341)</f>
        <v>0</v>
      </c>
      <c r="F338" s="15">
        <f>SUM(F339:F341)</f>
        <v>0</v>
      </c>
      <c r="G338" s="15">
        <f>SUM(G339:G341)</f>
        <v>0</v>
      </c>
      <c r="H338" s="15">
        <f>SUM(H339:H341)</f>
        <v>0</v>
      </c>
      <c r="I338" s="15">
        <f>SUM(I339:I341)</f>
        <v>0</v>
      </c>
      <c r="J338" s="107" t="s">
        <v>51</v>
      </c>
      <c r="K338" s="127"/>
      <c r="L338" s="127"/>
      <c r="M338" s="127"/>
      <c r="N338" s="128"/>
      <c r="O338" s="105" t="s">
        <v>245</v>
      </c>
    </row>
    <row r="339" spans="1:15" s="83" customFormat="1" ht="15" customHeight="1">
      <c r="A339" s="121"/>
      <c r="B339" s="104"/>
      <c r="C339" s="106"/>
      <c r="D339" s="14">
        <v>2016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29"/>
      <c r="K339" s="130"/>
      <c r="L339" s="130"/>
      <c r="M339" s="130"/>
      <c r="N339" s="131"/>
      <c r="O339" s="105"/>
    </row>
    <row r="340" spans="1:15" s="83" customFormat="1" ht="15" customHeight="1">
      <c r="A340" s="121"/>
      <c r="B340" s="104"/>
      <c r="C340" s="106"/>
      <c r="D340" s="14">
        <v>2017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29"/>
      <c r="K340" s="130"/>
      <c r="L340" s="130"/>
      <c r="M340" s="130"/>
      <c r="N340" s="131"/>
      <c r="O340" s="105"/>
    </row>
    <row r="341" spans="1:15" s="83" customFormat="1" ht="15" customHeight="1">
      <c r="A341" s="121"/>
      <c r="B341" s="104"/>
      <c r="C341" s="106"/>
      <c r="D341" s="14">
        <v>2018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32"/>
      <c r="K341" s="133"/>
      <c r="L341" s="133"/>
      <c r="M341" s="133"/>
      <c r="N341" s="134"/>
      <c r="O341" s="105"/>
    </row>
    <row r="342" spans="1:15" s="83" customFormat="1" ht="26.25" customHeight="1">
      <c r="A342" s="101" t="s">
        <v>429</v>
      </c>
      <c r="B342" s="123" t="s">
        <v>93</v>
      </c>
      <c r="C342" s="120" t="s">
        <v>339</v>
      </c>
      <c r="D342" s="14" t="s">
        <v>107</v>
      </c>
      <c r="E342" s="15">
        <f>SUM(E343:E345)</f>
        <v>80739</v>
      </c>
      <c r="F342" s="15">
        <f>SUM(F343:F345)</f>
        <v>80739</v>
      </c>
      <c r="G342" s="15">
        <f>SUM(G343:G345)</f>
        <v>0</v>
      </c>
      <c r="H342" s="15">
        <f>SUM(H343:H345)</f>
        <v>0</v>
      </c>
      <c r="I342" s="15">
        <f>SUM(I343:I345)</f>
        <v>0</v>
      </c>
      <c r="J342" s="107" t="s">
        <v>52</v>
      </c>
      <c r="K342" s="127"/>
      <c r="L342" s="127"/>
      <c r="M342" s="127"/>
      <c r="N342" s="128"/>
      <c r="O342" s="140" t="s">
        <v>432</v>
      </c>
    </row>
    <row r="343" spans="1:15" s="83" customFormat="1" ht="15" customHeight="1">
      <c r="A343" s="102"/>
      <c r="B343" s="124"/>
      <c r="C343" s="121"/>
      <c r="D343" s="14">
        <v>2016</v>
      </c>
      <c r="E343" s="15">
        <f t="shared" ref="E343:E353" si="17">F343</f>
        <v>26913</v>
      </c>
      <c r="F343" s="15">
        <f>F347+F351</f>
        <v>26913</v>
      </c>
      <c r="G343" s="15">
        <v>0</v>
      </c>
      <c r="H343" s="15">
        <v>0</v>
      </c>
      <c r="I343" s="15">
        <v>0</v>
      </c>
      <c r="J343" s="129"/>
      <c r="K343" s="130"/>
      <c r="L343" s="130"/>
      <c r="M343" s="130"/>
      <c r="N343" s="131"/>
      <c r="O343" s="141"/>
    </row>
    <row r="344" spans="1:15" s="83" customFormat="1" ht="15" customHeight="1">
      <c r="A344" s="102"/>
      <c r="B344" s="124"/>
      <c r="C344" s="121"/>
      <c r="D344" s="14">
        <v>2017</v>
      </c>
      <c r="E344" s="15">
        <f t="shared" si="17"/>
        <v>26913</v>
      </c>
      <c r="F344" s="15">
        <f>F348+F352</f>
        <v>26913</v>
      </c>
      <c r="G344" s="15">
        <v>0</v>
      </c>
      <c r="H344" s="15">
        <v>0</v>
      </c>
      <c r="I344" s="15">
        <v>0</v>
      </c>
      <c r="J344" s="129"/>
      <c r="K344" s="130"/>
      <c r="L344" s="130"/>
      <c r="M344" s="130"/>
      <c r="N344" s="131"/>
      <c r="O344" s="141"/>
    </row>
    <row r="345" spans="1:15" s="83" customFormat="1" ht="15" customHeight="1">
      <c r="A345" s="102"/>
      <c r="B345" s="124"/>
      <c r="C345" s="121"/>
      <c r="D345" s="14">
        <v>2018</v>
      </c>
      <c r="E345" s="15">
        <f t="shared" si="17"/>
        <v>26913</v>
      </c>
      <c r="F345" s="15">
        <f>F349+F353</f>
        <v>26913</v>
      </c>
      <c r="G345" s="15">
        <v>0</v>
      </c>
      <c r="H345" s="15">
        <v>0</v>
      </c>
      <c r="I345" s="15">
        <v>0</v>
      </c>
      <c r="J345" s="129"/>
      <c r="K345" s="130"/>
      <c r="L345" s="130"/>
      <c r="M345" s="130"/>
      <c r="N345" s="131"/>
      <c r="O345" s="141"/>
    </row>
    <row r="346" spans="1:15" s="83" customFormat="1" ht="39" customHeight="1">
      <c r="A346" s="120" t="s">
        <v>431</v>
      </c>
      <c r="B346" s="119" t="s">
        <v>53</v>
      </c>
      <c r="C346" s="106" t="s">
        <v>157</v>
      </c>
      <c r="D346" s="14" t="s">
        <v>107</v>
      </c>
      <c r="E346" s="16">
        <f t="shared" si="17"/>
        <v>78882</v>
      </c>
      <c r="F346" s="16">
        <f>SUM(F347:F349)</f>
        <v>78882</v>
      </c>
      <c r="G346" s="15">
        <f>SUM(G347:G349)</f>
        <v>0</v>
      </c>
      <c r="H346" s="15">
        <f>SUM(H347:H349)</f>
        <v>0</v>
      </c>
      <c r="I346" s="15">
        <f>SUM(I347:I349)</f>
        <v>0</v>
      </c>
      <c r="J346" s="107" t="s">
        <v>54</v>
      </c>
      <c r="K346" s="127"/>
      <c r="L346" s="127"/>
      <c r="M346" s="127"/>
      <c r="N346" s="128"/>
      <c r="O346" s="105" t="s">
        <v>432</v>
      </c>
    </row>
    <row r="347" spans="1:15" s="83" customFormat="1" ht="15" customHeight="1">
      <c r="A347" s="121"/>
      <c r="B347" s="119"/>
      <c r="C347" s="106"/>
      <c r="D347" s="14">
        <v>2016</v>
      </c>
      <c r="E347" s="16">
        <f t="shared" si="17"/>
        <v>26294</v>
      </c>
      <c r="F347" s="15">
        <v>26294</v>
      </c>
      <c r="G347" s="15">
        <v>0</v>
      </c>
      <c r="H347" s="15">
        <v>0</v>
      </c>
      <c r="I347" s="15">
        <v>0</v>
      </c>
      <c r="J347" s="129"/>
      <c r="K347" s="130"/>
      <c r="L347" s="130"/>
      <c r="M347" s="130"/>
      <c r="N347" s="131"/>
      <c r="O347" s="105"/>
    </row>
    <row r="348" spans="1:15" s="83" customFormat="1" ht="15" customHeight="1">
      <c r="A348" s="121"/>
      <c r="B348" s="119"/>
      <c r="C348" s="106"/>
      <c r="D348" s="14">
        <v>2017</v>
      </c>
      <c r="E348" s="16">
        <f t="shared" si="17"/>
        <v>26294</v>
      </c>
      <c r="F348" s="15">
        <v>26294</v>
      </c>
      <c r="G348" s="15">
        <v>0</v>
      </c>
      <c r="H348" s="15">
        <v>0</v>
      </c>
      <c r="I348" s="15">
        <v>0</v>
      </c>
      <c r="J348" s="129"/>
      <c r="K348" s="130"/>
      <c r="L348" s="130"/>
      <c r="M348" s="130"/>
      <c r="N348" s="131"/>
      <c r="O348" s="105"/>
    </row>
    <row r="349" spans="1:15" s="83" customFormat="1" ht="15" customHeight="1">
      <c r="A349" s="121"/>
      <c r="B349" s="119"/>
      <c r="C349" s="106"/>
      <c r="D349" s="14">
        <v>2018</v>
      </c>
      <c r="E349" s="16">
        <f t="shared" si="17"/>
        <v>26294</v>
      </c>
      <c r="F349" s="15">
        <v>26294</v>
      </c>
      <c r="G349" s="15">
        <v>0</v>
      </c>
      <c r="H349" s="15">
        <v>0</v>
      </c>
      <c r="I349" s="15">
        <v>0</v>
      </c>
      <c r="J349" s="132"/>
      <c r="K349" s="133"/>
      <c r="L349" s="133"/>
      <c r="M349" s="133"/>
      <c r="N349" s="134"/>
      <c r="O349" s="105"/>
    </row>
    <row r="350" spans="1:15" s="83" customFormat="1" ht="44.25" customHeight="1">
      <c r="A350" s="120" t="s">
        <v>433</v>
      </c>
      <c r="B350" s="119" t="s">
        <v>447</v>
      </c>
      <c r="C350" s="106" t="s">
        <v>157</v>
      </c>
      <c r="D350" s="14" t="s">
        <v>107</v>
      </c>
      <c r="E350" s="15">
        <f t="shared" si="17"/>
        <v>1857</v>
      </c>
      <c r="F350" s="15">
        <f>SUM(F351:F353)</f>
        <v>1857</v>
      </c>
      <c r="G350" s="15">
        <f>SUM(G351:G353)</f>
        <v>0</v>
      </c>
      <c r="H350" s="15">
        <f>SUM(H351:H353)</f>
        <v>0</v>
      </c>
      <c r="I350" s="15">
        <f>SUM(I351:I353)</f>
        <v>0</v>
      </c>
      <c r="J350" s="107" t="s">
        <v>55</v>
      </c>
      <c r="K350" s="127"/>
      <c r="L350" s="127"/>
      <c r="M350" s="127"/>
      <c r="N350" s="128"/>
      <c r="O350" s="105" t="s">
        <v>432</v>
      </c>
    </row>
    <row r="351" spans="1:15" s="83" customFormat="1" ht="15" customHeight="1">
      <c r="A351" s="121"/>
      <c r="B351" s="119"/>
      <c r="C351" s="106"/>
      <c r="D351" s="14">
        <v>2016</v>
      </c>
      <c r="E351" s="15">
        <f t="shared" si="17"/>
        <v>619</v>
      </c>
      <c r="F351" s="15">
        <v>619</v>
      </c>
      <c r="G351" s="15">
        <v>0</v>
      </c>
      <c r="H351" s="15">
        <v>0</v>
      </c>
      <c r="I351" s="15">
        <v>0</v>
      </c>
      <c r="J351" s="129"/>
      <c r="K351" s="130"/>
      <c r="L351" s="130"/>
      <c r="M351" s="130"/>
      <c r="N351" s="131"/>
      <c r="O351" s="105"/>
    </row>
    <row r="352" spans="1:15" s="83" customFormat="1" ht="15" customHeight="1">
      <c r="A352" s="121"/>
      <c r="B352" s="119"/>
      <c r="C352" s="106"/>
      <c r="D352" s="14">
        <v>2017</v>
      </c>
      <c r="E352" s="15">
        <f t="shared" si="17"/>
        <v>619</v>
      </c>
      <c r="F352" s="15">
        <v>619</v>
      </c>
      <c r="G352" s="15">
        <v>0</v>
      </c>
      <c r="H352" s="15">
        <v>0</v>
      </c>
      <c r="I352" s="15">
        <v>0</v>
      </c>
      <c r="J352" s="129"/>
      <c r="K352" s="130"/>
      <c r="L352" s="130"/>
      <c r="M352" s="130"/>
      <c r="N352" s="131"/>
      <c r="O352" s="105"/>
    </row>
    <row r="353" spans="1:15" s="83" customFormat="1" ht="15" customHeight="1">
      <c r="A353" s="121"/>
      <c r="B353" s="119"/>
      <c r="C353" s="106"/>
      <c r="D353" s="14">
        <v>2018</v>
      </c>
      <c r="E353" s="15">
        <f t="shared" si="17"/>
        <v>619</v>
      </c>
      <c r="F353" s="15">
        <v>619</v>
      </c>
      <c r="G353" s="15">
        <v>0</v>
      </c>
      <c r="H353" s="15">
        <v>0</v>
      </c>
      <c r="I353" s="15">
        <v>0</v>
      </c>
      <c r="J353" s="132"/>
      <c r="K353" s="133"/>
      <c r="L353" s="133"/>
      <c r="M353" s="133"/>
      <c r="N353" s="134"/>
      <c r="O353" s="105"/>
    </row>
    <row r="354" spans="1:15" s="83" customFormat="1" ht="46.5" customHeight="1">
      <c r="A354" s="120" t="s">
        <v>434</v>
      </c>
      <c r="B354" s="119" t="s">
        <v>449</v>
      </c>
      <c r="C354" s="106" t="s">
        <v>157</v>
      </c>
      <c r="D354" s="14" t="s">
        <v>107</v>
      </c>
      <c r="E354" s="15">
        <f>SUM(E355:E357)</f>
        <v>0</v>
      </c>
      <c r="F354" s="15">
        <f>SUM(F355:F357)</f>
        <v>0</v>
      </c>
      <c r="G354" s="15">
        <f>SUM(G355:G357)</f>
        <v>0</v>
      </c>
      <c r="H354" s="15">
        <f>SUM(H355:H357)</f>
        <v>0</v>
      </c>
      <c r="I354" s="15">
        <f>SUM(I355:I357)</f>
        <v>0</v>
      </c>
      <c r="J354" s="204" t="s">
        <v>56</v>
      </c>
      <c r="K354" s="210"/>
      <c r="L354" s="210"/>
      <c r="M354" s="210"/>
      <c r="N354" s="205"/>
      <c r="O354" s="105" t="s">
        <v>432</v>
      </c>
    </row>
    <row r="355" spans="1:15" s="83" customFormat="1" ht="15" customHeight="1">
      <c r="A355" s="121"/>
      <c r="B355" s="119"/>
      <c r="C355" s="106"/>
      <c r="D355" s="14">
        <v>2016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215"/>
      <c r="K355" s="182"/>
      <c r="L355" s="182"/>
      <c r="M355" s="182"/>
      <c r="N355" s="216"/>
      <c r="O355" s="105"/>
    </row>
    <row r="356" spans="1:15" s="83" customFormat="1" ht="15" customHeight="1">
      <c r="A356" s="121"/>
      <c r="B356" s="119"/>
      <c r="C356" s="106"/>
      <c r="D356" s="14">
        <v>2017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215"/>
      <c r="K356" s="182"/>
      <c r="L356" s="182"/>
      <c r="M356" s="182"/>
      <c r="N356" s="216"/>
      <c r="O356" s="105"/>
    </row>
    <row r="357" spans="1:15" s="83" customFormat="1" ht="15" customHeight="1">
      <c r="A357" s="121"/>
      <c r="B357" s="119"/>
      <c r="C357" s="106"/>
      <c r="D357" s="14">
        <v>2018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217"/>
      <c r="K357" s="218"/>
      <c r="L357" s="218"/>
      <c r="M357" s="218"/>
      <c r="N357" s="219"/>
      <c r="O357" s="105"/>
    </row>
    <row r="358" spans="1:15" s="83" customFormat="1" ht="39" customHeight="1">
      <c r="A358" s="101" t="s">
        <v>361</v>
      </c>
      <c r="B358" s="104" t="s">
        <v>362</v>
      </c>
      <c r="C358" s="106" t="s">
        <v>157</v>
      </c>
      <c r="D358" s="14" t="s">
        <v>107</v>
      </c>
      <c r="E358" s="15">
        <f>SUM(E359:E361)</f>
        <v>98532.9</v>
      </c>
      <c r="F358" s="15">
        <f>SUM(F359:F361)</f>
        <v>98532.9</v>
      </c>
      <c r="G358" s="15">
        <f>SUM(G359:G361)</f>
        <v>0</v>
      </c>
      <c r="H358" s="15">
        <f>SUM(H359:H361)</f>
        <v>0</v>
      </c>
      <c r="I358" s="15">
        <f>SUM(I359:I361)</f>
        <v>0</v>
      </c>
      <c r="J358" s="107"/>
      <c r="K358" s="108"/>
      <c r="L358" s="108"/>
      <c r="M358" s="108"/>
      <c r="N358" s="109"/>
      <c r="O358" s="105" t="s">
        <v>244</v>
      </c>
    </row>
    <row r="359" spans="1:15" s="83" customFormat="1" ht="15" customHeight="1">
      <c r="A359" s="102"/>
      <c r="B359" s="104"/>
      <c r="C359" s="106"/>
      <c r="D359" s="14">
        <v>2016</v>
      </c>
      <c r="E359" s="15">
        <f>F359</f>
        <v>32889.5</v>
      </c>
      <c r="F359" s="15">
        <f>F363</f>
        <v>32889.5</v>
      </c>
      <c r="G359" s="15">
        <v>0</v>
      </c>
      <c r="H359" s="15">
        <v>0</v>
      </c>
      <c r="I359" s="15">
        <v>0</v>
      </c>
      <c r="J359" s="110"/>
      <c r="K359" s="111"/>
      <c r="L359" s="111"/>
      <c r="M359" s="111"/>
      <c r="N359" s="112"/>
      <c r="O359" s="105"/>
    </row>
    <row r="360" spans="1:15" s="83" customFormat="1" ht="15" customHeight="1">
      <c r="A360" s="102"/>
      <c r="B360" s="104"/>
      <c r="C360" s="106"/>
      <c r="D360" s="14">
        <v>2017</v>
      </c>
      <c r="E360" s="15">
        <f>F360</f>
        <v>32843.5</v>
      </c>
      <c r="F360" s="15">
        <f>F364</f>
        <v>32843.5</v>
      </c>
      <c r="G360" s="15">
        <v>0</v>
      </c>
      <c r="H360" s="15">
        <v>0</v>
      </c>
      <c r="I360" s="15">
        <v>0</v>
      </c>
      <c r="J360" s="110"/>
      <c r="K360" s="111"/>
      <c r="L360" s="111"/>
      <c r="M360" s="111"/>
      <c r="N360" s="112"/>
      <c r="O360" s="105"/>
    </row>
    <row r="361" spans="1:15" s="83" customFormat="1" ht="15" customHeight="1">
      <c r="A361" s="102"/>
      <c r="B361" s="104"/>
      <c r="C361" s="106"/>
      <c r="D361" s="14">
        <v>2018</v>
      </c>
      <c r="E361" s="15">
        <f>F361</f>
        <v>32799.9</v>
      </c>
      <c r="F361" s="15">
        <f>F365</f>
        <v>32799.9</v>
      </c>
      <c r="G361" s="15">
        <v>0</v>
      </c>
      <c r="H361" s="15">
        <v>0</v>
      </c>
      <c r="I361" s="15">
        <v>0</v>
      </c>
      <c r="J361" s="110"/>
      <c r="K361" s="111"/>
      <c r="L361" s="111"/>
      <c r="M361" s="111"/>
      <c r="N361" s="112"/>
      <c r="O361" s="105"/>
    </row>
    <row r="362" spans="1:15" ht="32.25" customHeight="1">
      <c r="A362" s="241" t="s">
        <v>363</v>
      </c>
      <c r="B362" s="104" t="s">
        <v>388</v>
      </c>
      <c r="C362" s="106" t="s">
        <v>157</v>
      </c>
      <c r="D362" s="14" t="s">
        <v>107</v>
      </c>
      <c r="E362" s="15">
        <f>SUM(E363:E365)</f>
        <v>98532.9</v>
      </c>
      <c r="F362" s="15">
        <f>SUM(F363:F365)</f>
        <v>98532.9</v>
      </c>
      <c r="G362" s="15">
        <f>SUM(G363:G365)</f>
        <v>0</v>
      </c>
      <c r="H362" s="15">
        <f>SUM(H363:H365)</f>
        <v>0</v>
      </c>
      <c r="I362" s="15">
        <f>SUM(I363:I365)</f>
        <v>0</v>
      </c>
      <c r="J362" s="107" t="s">
        <v>409</v>
      </c>
      <c r="K362" s="108"/>
      <c r="L362" s="108"/>
      <c r="M362" s="108"/>
      <c r="N362" s="109"/>
      <c r="O362" s="105" t="s">
        <v>244</v>
      </c>
    </row>
    <row r="363" spans="1:15" ht="15" customHeight="1">
      <c r="A363" s="241"/>
      <c r="B363" s="104"/>
      <c r="C363" s="106"/>
      <c r="D363" s="14">
        <v>2016</v>
      </c>
      <c r="E363" s="15">
        <f>F363</f>
        <v>32889.5</v>
      </c>
      <c r="F363" s="15">
        <f>F367+F371</f>
        <v>32889.5</v>
      </c>
      <c r="G363" s="15">
        <v>0</v>
      </c>
      <c r="H363" s="15">
        <v>0</v>
      </c>
      <c r="I363" s="15">
        <v>0</v>
      </c>
      <c r="J363" s="110"/>
      <c r="K363" s="111"/>
      <c r="L363" s="111"/>
      <c r="M363" s="111"/>
      <c r="N363" s="112"/>
      <c r="O363" s="105"/>
    </row>
    <row r="364" spans="1:15" ht="15" customHeight="1">
      <c r="A364" s="241"/>
      <c r="B364" s="104"/>
      <c r="C364" s="106"/>
      <c r="D364" s="14">
        <v>2017</v>
      </c>
      <c r="E364" s="15">
        <f>F364</f>
        <v>32843.5</v>
      </c>
      <c r="F364" s="15">
        <f>F368+F372</f>
        <v>32843.5</v>
      </c>
      <c r="G364" s="15">
        <v>0</v>
      </c>
      <c r="H364" s="15">
        <v>0</v>
      </c>
      <c r="I364" s="15">
        <v>0</v>
      </c>
      <c r="J364" s="110"/>
      <c r="K364" s="111"/>
      <c r="L364" s="111"/>
      <c r="M364" s="111"/>
      <c r="N364" s="112"/>
      <c r="O364" s="105"/>
    </row>
    <row r="365" spans="1:15" ht="36.75" customHeight="1">
      <c r="A365" s="241"/>
      <c r="B365" s="104"/>
      <c r="C365" s="106"/>
      <c r="D365" s="14">
        <v>2018</v>
      </c>
      <c r="E365" s="15">
        <f>F365</f>
        <v>32799.9</v>
      </c>
      <c r="F365" s="15">
        <f>F369+F373</f>
        <v>32799.9</v>
      </c>
      <c r="G365" s="15">
        <v>0</v>
      </c>
      <c r="H365" s="15">
        <v>0</v>
      </c>
      <c r="I365" s="15">
        <v>0</v>
      </c>
      <c r="J365" s="110"/>
      <c r="K365" s="111"/>
      <c r="L365" s="111"/>
      <c r="M365" s="111"/>
      <c r="N365" s="112"/>
      <c r="O365" s="105"/>
    </row>
    <row r="366" spans="1:15" ht="30.75" customHeight="1">
      <c r="A366" s="101" t="s">
        <v>411</v>
      </c>
      <c r="B366" s="104" t="s">
        <v>389</v>
      </c>
      <c r="C366" s="106" t="s">
        <v>339</v>
      </c>
      <c r="D366" s="14" t="s">
        <v>107</v>
      </c>
      <c r="E366" s="15">
        <f>SUM(E367:E369)</f>
        <v>98532.9</v>
      </c>
      <c r="F366" s="15">
        <f>SUM(F367:F369)</f>
        <v>98532.9</v>
      </c>
      <c r="G366" s="15">
        <f>SUM(G367:G369)</f>
        <v>0</v>
      </c>
      <c r="H366" s="15">
        <f>SUM(H367:H369)</f>
        <v>0</v>
      </c>
      <c r="I366" s="15">
        <f>SUM(I367:I369)</f>
        <v>0</v>
      </c>
      <c r="J366" s="204" t="s">
        <v>57</v>
      </c>
      <c r="K366" s="210"/>
      <c r="L366" s="210"/>
      <c r="M366" s="210"/>
      <c r="N366" s="205"/>
      <c r="O366" s="105" t="s">
        <v>244</v>
      </c>
    </row>
    <row r="367" spans="1:15" ht="15" customHeight="1">
      <c r="A367" s="102"/>
      <c r="B367" s="104"/>
      <c r="C367" s="106"/>
      <c r="D367" s="14">
        <v>2016</v>
      </c>
      <c r="E367" s="15">
        <f>F367</f>
        <v>32889.5</v>
      </c>
      <c r="F367" s="15">
        <v>32889.5</v>
      </c>
      <c r="G367" s="15">
        <v>0</v>
      </c>
      <c r="H367" s="15">
        <v>0</v>
      </c>
      <c r="I367" s="15">
        <v>0</v>
      </c>
      <c r="J367" s="215"/>
      <c r="K367" s="182"/>
      <c r="L367" s="182"/>
      <c r="M367" s="182"/>
      <c r="N367" s="216"/>
      <c r="O367" s="105"/>
    </row>
    <row r="368" spans="1:15" ht="15" customHeight="1">
      <c r="A368" s="102"/>
      <c r="B368" s="104"/>
      <c r="C368" s="106"/>
      <c r="D368" s="14">
        <v>2017</v>
      </c>
      <c r="E368" s="15">
        <f>F368</f>
        <v>32843.5</v>
      </c>
      <c r="F368" s="15">
        <v>32843.5</v>
      </c>
      <c r="G368" s="15">
        <v>0</v>
      </c>
      <c r="H368" s="15">
        <v>0</v>
      </c>
      <c r="I368" s="15">
        <v>0</v>
      </c>
      <c r="J368" s="215"/>
      <c r="K368" s="182"/>
      <c r="L368" s="182"/>
      <c r="M368" s="182"/>
      <c r="N368" s="216"/>
      <c r="O368" s="105"/>
    </row>
    <row r="369" spans="1:15" ht="15" customHeight="1">
      <c r="A369" s="102"/>
      <c r="B369" s="104"/>
      <c r="C369" s="106"/>
      <c r="D369" s="14">
        <v>2018</v>
      </c>
      <c r="E369" s="15">
        <f>F369</f>
        <v>32799.9</v>
      </c>
      <c r="F369" s="15">
        <v>32799.9</v>
      </c>
      <c r="G369" s="15">
        <v>0</v>
      </c>
      <c r="H369" s="15">
        <v>0</v>
      </c>
      <c r="I369" s="15">
        <v>0</v>
      </c>
      <c r="J369" s="217"/>
      <c r="K369" s="218"/>
      <c r="L369" s="218"/>
      <c r="M369" s="218"/>
      <c r="N369" s="219"/>
      <c r="O369" s="105"/>
    </row>
    <row r="370" spans="1:15" ht="29.25" customHeight="1">
      <c r="A370" s="101" t="s">
        <v>412</v>
      </c>
      <c r="B370" s="104" t="s">
        <v>413</v>
      </c>
      <c r="C370" s="106" t="s">
        <v>157</v>
      </c>
      <c r="D370" s="14" t="s">
        <v>107</v>
      </c>
      <c r="E370" s="15">
        <f>SUM(E371:E373)</f>
        <v>0</v>
      </c>
      <c r="F370" s="15">
        <f>SUM(F371:F373)</f>
        <v>0</v>
      </c>
      <c r="G370" s="15">
        <f>SUM(G371:G373)</f>
        <v>0</v>
      </c>
      <c r="H370" s="15">
        <f>SUM(H371:H373)</f>
        <v>0</v>
      </c>
      <c r="I370" s="15">
        <f>SUM(I371:I373)</f>
        <v>0</v>
      </c>
      <c r="J370" s="204" t="s">
        <v>58</v>
      </c>
      <c r="K370" s="210"/>
      <c r="L370" s="210"/>
      <c r="M370" s="210"/>
      <c r="N370" s="205"/>
      <c r="O370" s="105" t="s">
        <v>244</v>
      </c>
    </row>
    <row r="371" spans="1:15" ht="15" customHeight="1">
      <c r="A371" s="102"/>
      <c r="B371" s="104"/>
      <c r="C371" s="106"/>
      <c r="D371" s="14">
        <v>2016</v>
      </c>
      <c r="E371" s="15">
        <f>F371</f>
        <v>0</v>
      </c>
      <c r="F371" s="15">
        <v>0</v>
      </c>
      <c r="G371" s="15">
        <v>0</v>
      </c>
      <c r="H371" s="15">
        <v>0</v>
      </c>
      <c r="I371" s="15">
        <v>0</v>
      </c>
      <c r="J371" s="215"/>
      <c r="K371" s="182"/>
      <c r="L371" s="182"/>
      <c r="M371" s="182"/>
      <c r="N371" s="216"/>
      <c r="O371" s="105"/>
    </row>
    <row r="372" spans="1:15" ht="15" customHeight="1">
      <c r="A372" s="102"/>
      <c r="B372" s="104"/>
      <c r="C372" s="106"/>
      <c r="D372" s="14">
        <v>2017</v>
      </c>
      <c r="E372" s="15">
        <f>F372</f>
        <v>0</v>
      </c>
      <c r="F372" s="15">
        <v>0</v>
      </c>
      <c r="G372" s="15">
        <v>0</v>
      </c>
      <c r="H372" s="15">
        <v>0</v>
      </c>
      <c r="I372" s="15">
        <v>0</v>
      </c>
      <c r="J372" s="215"/>
      <c r="K372" s="182"/>
      <c r="L372" s="182"/>
      <c r="M372" s="182"/>
      <c r="N372" s="216"/>
      <c r="O372" s="105"/>
    </row>
    <row r="373" spans="1:15" ht="15" customHeight="1">
      <c r="A373" s="102"/>
      <c r="B373" s="104"/>
      <c r="C373" s="106"/>
      <c r="D373" s="14">
        <v>2018</v>
      </c>
      <c r="E373" s="15">
        <f>F373</f>
        <v>0</v>
      </c>
      <c r="F373" s="15">
        <v>0</v>
      </c>
      <c r="G373" s="15">
        <v>0</v>
      </c>
      <c r="H373" s="15">
        <v>0</v>
      </c>
      <c r="I373" s="15">
        <v>0</v>
      </c>
      <c r="J373" s="215"/>
      <c r="K373" s="182"/>
      <c r="L373" s="182"/>
      <c r="M373" s="182"/>
      <c r="N373" s="216"/>
      <c r="O373" s="105"/>
    </row>
    <row r="374" spans="1:15" ht="12.75" customHeight="1">
      <c r="D374" s="81"/>
      <c r="E374" s="82"/>
      <c r="F374" s="82"/>
      <c r="G374" s="82"/>
      <c r="H374" s="82"/>
      <c r="I374" s="82"/>
      <c r="J374" s="4"/>
      <c r="K374" s="4"/>
      <c r="L374" s="4"/>
      <c r="M374" s="4"/>
      <c r="N374" s="4"/>
    </row>
    <row r="375" spans="1:15" ht="12.75" customHeight="1">
      <c r="D375" s="81"/>
      <c r="E375" s="82"/>
      <c r="F375" s="82"/>
      <c r="G375" s="82"/>
      <c r="H375" s="82"/>
      <c r="I375" s="82"/>
      <c r="J375" s="4"/>
      <c r="K375" s="4"/>
      <c r="L375" s="4"/>
      <c r="M375" s="4"/>
      <c r="N375" s="4"/>
    </row>
    <row r="376" spans="1:15" ht="12.75" customHeight="1">
      <c r="D376" s="81"/>
      <c r="E376" s="82"/>
      <c r="F376" s="82"/>
      <c r="G376" s="82"/>
      <c r="H376" s="82"/>
      <c r="I376" s="82"/>
      <c r="J376" s="4"/>
      <c r="K376" s="4"/>
      <c r="L376" s="4"/>
      <c r="M376" s="4"/>
      <c r="N376" s="4"/>
    </row>
    <row r="377" spans="1:15" ht="12.75" customHeight="1">
      <c r="D377" s="81"/>
      <c r="E377" s="82"/>
      <c r="F377" s="82"/>
      <c r="G377" s="82"/>
      <c r="H377" s="82"/>
      <c r="I377" s="82"/>
      <c r="J377" s="4"/>
      <c r="K377" s="4"/>
      <c r="L377" s="4"/>
      <c r="M377" s="4"/>
      <c r="N377" s="4"/>
    </row>
    <row r="378" spans="1:15" ht="12.75" customHeight="1">
      <c r="D378" s="81"/>
      <c r="E378" s="82"/>
      <c r="F378" s="82"/>
      <c r="G378" s="82"/>
      <c r="H378" s="82"/>
      <c r="I378" s="82"/>
      <c r="J378" s="4"/>
      <c r="K378" s="4"/>
      <c r="L378" s="4"/>
      <c r="M378" s="4"/>
      <c r="N378" s="4"/>
    </row>
    <row r="379" spans="1:15" ht="12.75" customHeight="1">
      <c r="D379" s="81"/>
      <c r="E379" s="82"/>
      <c r="F379" s="82"/>
      <c r="G379" s="82"/>
      <c r="H379" s="82"/>
      <c r="I379" s="82"/>
      <c r="J379" s="4"/>
      <c r="K379" s="4"/>
      <c r="L379" s="4"/>
      <c r="M379" s="4"/>
      <c r="N379" s="4"/>
    </row>
    <row r="380" spans="1:15" ht="12.75" customHeight="1">
      <c r="D380" s="81"/>
      <c r="E380" s="82"/>
      <c r="F380" s="82"/>
      <c r="G380" s="82"/>
      <c r="H380" s="82"/>
      <c r="I380" s="82"/>
      <c r="J380" s="4"/>
      <c r="K380" s="4"/>
      <c r="L380" s="4"/>
      <c r="M380" s="4"/>
      <c r="N380" s="4"/>
    </row>
    <row r="381" spans="1:15" ht="12.75" customHeight="1">
      <c r="D381" s="81"/>
      <c r="E381" s="82"/>
      <c r="F381" s="82"/>
      <c r="G381" s="82"/>
      <c r="H381" s="82"/>
      <c r="I381" s="82"/>
      <c r="J381" s="4"/>
      <c r="K381" s="4"/>
      <c r="L381" s="4"/>
      <c r="M381" s="4"/>
      <c r="N381" s="4"/>
    </row>
    <row r="382" spans="1:15" ht="12.75" customHeight="1">
      <c r="D382" s="81"/>
      <c r="E382" s="82"/>
      <c r="F382" s="82"/>
      <c r="G382" s="82"/>
      <c r="H382" s="82"/>
      <c r="I382" s="82"/>
      <c r="J382" s="4"/>
      <c r="K382" s="4"/>
      <c r="L382" s="4"/>
      <c r="M382" s="4"/>
      <c r="N382" s="4"/>
    </row>
    <row r="383" spans="1:15" ht="12.75" customHeight="1">
      <c r="D383" s="81"/>
      <c r="E383" s="82"/>
      <c r="F383" s="82"/>
      <c r="G383" s="82"/>
      <c r="H383" s="82"/>
      <c r="I383" s="82"/>
      <c r="J383" s="4"/>
      <c r="K383" s="4"/>
      <c r="L383" s="4"/>
      <c r="M383" s="4"/>
      <c r="N383" s="4"/>
    </row>
    <row r="384" spans="1:15" ht="12.75" customHeight="1">
      <c r="D384" s="81"/>
      <c r="E384" s="82"/>
      <c r="F384" s="82"/>
      <c r="G384" s="82"/>
      <c r="H384" s="82"/>
      <c r="I384" s="82"/>
      <c r="J384" s="4"/>
      <c r="K384" s="4"/>
      <c r="L384" s="4"/>
      <c r="M384" s="4"/>
      <c r="N384" s="4"/>
    </row>
    <row r="385" spans="4:14" ht="12.75" customHeight="1">
      <c r="D385" s="81"/>
      <c r="E385" s="82"/>
      <c r="F385" s="82"/>
      <c r="G385" s="82"/>
      <c r="H385" s="82"/>
      <c r="I385" s="82"/>
      <c r="J385" s="4"/>
      <c r="K385" s="4"/>
      <c r="L385" s="4"/>
      <c r="M385" s="4"/>
      <c r="N385" s="4"/>
    </row>
    <row r="386" spans="4:14" ht="12.75" customHeight="1">
      <c r="D386" s="81"/>
      <c r="E386" s="82"/>
      <c r="F386" s="82"/>
      <c r="G386" s="82"/>
      <c r="H386" s="82"/>
      <c r="I386" s="82"/>
      <c r="J386" s="4"/>
      <c r="K386" s="4"/>
      <c r="L386" s="4"/>
      <c r="M386" s="4"/>
      <c r="N386" s="4"/>
    </row>
    <row r="387" spans="4:14" ht="12.75" customHeight="1">
      <c r="D387" s="81"/>
      <c r="E387" s="82"/>
      <c r="F387" s="82"/>
      <c r="G387" s="82"/>
      <c r="H387" s="82"/>
      <c r="I387" s="82"/>
      <c r="J387" s="4"/>
      <c r="K387" s="4"/>
      <c r="L387" s="4"/>
      <c r="M387" s="4"/>
      <c r="N387" s="4"/>
    </row>
    <row r="388" spans="4:14" ht="12.75" customHeight="1">
      <c r="D388" s="81"/>
      <c r="E388" s="82"/>
      <c r="F388" s="82"/>
      <c r="G388" s="82"/>
      <c r="H388" s="82"/>
      <c r="I388" s="82"/>
      <c r="J388" s="4"/>
      <c r="K388" s="4"/>
      <c r="L388" s="4"/>
      <c r="M388" s="4"/>
      <c r="N388" s="4"/>
    </row>
    <row r="389" spans="4:14" ht="12.75" customHeight="1">
      <c r="D389" s="81"/>
      <c r="E389" s="82"/>
      <c r="F389" s="82"/>
      <c r="G389" s="82"/>
      <c r="H389" s="82"/>
      <c r="I389" s="82"/>
      <c r="J389" s="4"/>
      <c r="K389" s="4"/>
      <c r="L389" s="4"/>
      <c r="M389" s="4"/>
      <c r="N389" s="4"/>
    </row>
    <row r="390" spans="4:14" ht="12.75" customHeight="1">
      <c r="D390" s="81"/>
      <c r="E390" s="82"/>
      <c r="F390" s="82"/>
      <c r="G390" s="82"/>
      <c r="H390" s="82"/>
      <c r="I390" s="82"/>
      <c r="J390" s="4"/>
      <c r="K390" s="4"/>
      <c r="L390" s="4"/>
      <c r="M390" s="4"/>
      <c r="N390" s="4"/>
    </row>
    <row r="391" spans="4:14" ht="12.75" customHeight="1">
      <c r="D391" s="81"/>
      <c r="E391" s="82"/>
      <c r="F391" s="82"/>
      <c r="G391" s="82"/>
      <c r="H391" s="82"/>
      <c r="I391" s="82"/>
      <c r="J391" s="4"/>
      <c r="K391" s="4"/>
      <c r="L391" s="4"/>
      <c r="M391" s="4"/>
      <c r="N391" s="4"/>
    </row>
    <row r="392" spans="4:14" ht="12.75" customHeight="1">
      <c r="D392" s="81"/>
      <c r="E392" s="82"/>
      <c r="F392" s="82"/>
      <c r="G392" s="82"/>
      <c r="H392" s="82"/>
      <c r="I392" s="82"/>
      <c r="J392" s="4"/>
      <c r="K392" s="4"/>
      <c r="L392" s="4"/>
      <c r="M392" s="4"/>
      <c r="N392" s="4"/>
    </row>
    <row r="393" spans="4:14" ht="12.75" customHeight="1">
      <c r="D393" s="81"/>
      <c r="E393" s="82"/>
      <c r="F393" s="82"/>
      <c r="G393" s="82"/>
      <c r="H393" s="82"/>
      <c r="I393" s="82"/>
      <c r="J393" s="4"/>
      <c r="K393" s="4"/>
      <c r="L393" s="4"/>
      <c r="M393" s="4"/>
      <c r="N393" s="4"/>
    </row>
    <row r="394" spans="4:14" ht="12.75" customHeight="1">
      <c r="D394" s="81"/>
      <c r="E394" s="82"/>
      <c r="F394" s="82"/>
      <c r="G394" s="82"/>
      <c r="H394" s="82"/>
      <c r="I394" s="82"/>
      <c r="J394" s="4"/>
      <c r="K394" s="4"/>
      <c r="L394" s="4"/>
      <c r="M394" s="4"/>
      <c r="N394" s="4"/>
    </row>
    <row r="395" spans="4:14" ht="12.75" customHeight="1">
      <c r="D395" s="81"/>
      <c r="E395" s="82"/>
      <c r="F395" s="82"/>
      <c r="G395" s="82"/>
      <c r="H395" s="82"/>
      <c r="I395" s="82"/>
      <c r="J395" s="4"/>
      <c r="K395" s="4"/>
      <c r="L395" s="4"/>
      <c r="M395" s="4"/>
      <c r="N395" s="4"/>
    </row>
    <row r="396" spans="4:14" ht="12.75" customHeight="1">
      <c r="D396" s="81"/>
      <c r="E396" s="82"/>
      <c r="F396" s="82"/>
      <c r="G396" s="82"/>
      <c r="H396" s="82"/>
      <c r="I396" s="82"/>
      <c r="J396" s="4"/>
      <c r="K396" s="4"/>
      <c r="L396" s="4"/>
      <c r="M396" s="4"/>
      <c r="N396" s="4"/>
    </row>
    <row r="397" spans="4:14" ht="12.75" customHeight="1">
      <c r="D397" s="81"/>
      <c r="E397" s="82"/>
      <c r="F397" s="82"/>
      <c r="G397" s="82"/>
      <c r="H397" s="82"/>
      <c r="I397" s="82"/>
      <c r="J397" s="4"/>
      <c r="K397" s="4"/>
      <c r="L397" s="4"/>
      <c r="M397" s="4"/>
      <c r="N397" s="4"/>
    </row>
    <row r="398" spans="4:14" ht="12.75" customHeight="1">
      <c r="D398" s="81"/>
      <c r="E398" s="82"/>
      <c r="F398" s="82"/>
      <c r="G398" s="82"/>
      <c r="H398" s="82"/>
      <c r="I398" s="82"/>
      <c r="J398" s="4"/>
      <c r="K398" s="4"/>
      <c r="L398" s="4"/>
      <c r="M398" s="4"/>
      <c r="N398" s="4"/>
    </row>
    <row r="399" spans="4:14" ht="12.75" customHeight="1">
      <c r="D399" s="81"/>
      <c r="E399" s="82"/>
      <c r="F399" s="82"/>
      <c r="G399" s="82"/>
      <c r="H399" s="82"/>
      <c r="I399" s="82"/>
      <c r="J399" s="4"/>
      <c r="K399" s="4"/>
      <c r="L399" s="4"/>
      <c r="M399" s="4"/>
      <c r="N399" s="4"/>
    </row>
    <row r="400" spans="4:14" ht="12.75" customHeight="1">
      <c r="D400" s="81"/>
      <c r="E400" s="82"/>
      <c r="F400" s="82"/>
      <c r="G400" s="82"/>
      <c r="H400" s="82"/>
      <c r="I400" s="82"/>
      <c r="J400" s="4"/>
      <c r="K400" s="4"/>
      <c r="L400" s="4"/>
      <c r="M400" s="4"/>
      <c r="N400" s="4"/>
    </row>
    <row r="401" spans="4:14" ht="12.75" customHeight="1">
      <c r="D401" s="81"/>
      <c r="E401" s="82"/>
      <c r="F401" s="82"/>
      <c r="G401" s="82"/>
      <c r="H401" s="82"/>
      <c r="I401" s="82"/>
      <c r="J401" s="4"/>
      <c r="K401" s="4"/>
      <c r="L401" s="4"/>
      <c r="M401" s="4"/>
      <c r="N401" s="4"/>
    </row>
    <row r="402" spans="4:14" ht="12.75" customHeight="1">
      <c r="D402" s="81"/>
      <c r="E402" s="82"/>
      <c r="F402" s="82"/>
      <c r="G402" s="82"/>
      <c r="H402" s="82"/>
      <c r="I402" s="82"/>
      <c r="J402" s="4"/>
      <c r="K402" s="4"/>
      <c r="L402" s="4"/>
      <c r="M402" s="4"/>
      <c r="N402" s="4"/>
    </row>
    <row r="403" spans="4:14" ht="12.75" customHeight="1">
      <c r="D403" s="81"/>
      <c r="E403" s="82"/>
      <c r="F403" s="82"/>
      <c r="G403" s="82"/>
      <c r="H403" s="82"/>
      <c r="I403" s="82"/>
      <c r="J403" s="4"/>
      <c r="K403" s="4"/>
      <c r="L403" s="4"/>
      <c r="M403" s="4"/>
      <c r="N403" s="4"/>
    </row>
    <row r="404" spans="4:14" ht="12.75" customHeight="1">
      <c r="D404" s="81"/>
      <c r="E404" s="82"/>
      <c r="F404" s="82"/>
      <c r="G404" s="82"/>
      <c r="H404" s="82"/>
      <c r="I404" s="82"/>
      <c r="J404" s="4"/>
      <c r="K404" s="4"/>
      <c r="L404" s="4"/>
      <c r="M404" s="4"/>
      <c r="N404" s="4"/>
    </row>
    <row r="405" spans="4:14" ht="12.75" customHeight="1">
      <c r="D405" s="81"/>
      <c r="E405" s="82"/>
      <c r="F405" s="82"/>
      <c r="G405" s="82"/>
      <c r="H405" s="82"/>
      <c r="I405" s="82"/>
      <c r="J405" s="4"/>
      <c r="K405" s="4"/>
      <c r="L405" s="4"/>
      <c r="M405" s="4"/>
      <c r="N405" s="4"/>
    </row>
    <row r="406" spans="4:14" ht="12.75" customHeight="1">
      <c r="D406" s="81"/>
      <c r="E406" s="82"/>
      <c r="F406" s="82"/>
      <c r="G406" s="82"/>
      <c r="H406" s="82"/>
      <c r="I406" s="82"/>
      <c r="J406" s="4"/>
      <c r="K406" s="4"/>
      <c r="L406" s="4"/>
      <c r="M406" s="4"/>
      <c r="N406" s="4"/>
    </row>
    <row r="407" spans="4:14" ht="12.75" customHeight="1">
      <c r="D407" s="81"/>
      <c r="E407" s="82"/>
      <c r="F407" s="82"/>
      <c r="G407" s="82"/>
      <c r="H407" s="82"/>
      <c r="I407" s="82"/>
      <c r="J407" s="4"/>
      <c r="K407" s="4"/>
      <c r="L407" s="4"/>
      <c r="M407" s="4"/>
      <c r="N407" s="4"/>
    </row>
    <row r="408" spans="4:14" ht="12.75" customHeight="1">
      <c r="D408" s="81"/>
      <c r="E408" s="82"/>
      <c r="F408" s="82"/>
      <c r="G408" s="82"/>
      <c r="H408" s="82"/>
      <c r="I408" s="82"/>
      <c r="J408" s="4"/>
      <c r="K408" s="4"/>
      <c r="L408" s="4"/>
      <c r="M408" s="4"/>
      <c r="N408" s="4"/>
    </row>
    <row r="409" spans="4:14" ht="12.75" customHeight="1">
      <c r="D409" s="81"/>
      <c r="E409" s="82"/>
      <c r="F409" s="82"/>
      <c r="G409" s="82"/>
      <c r="H409" s="82"/>
      <c r="I409" s="82"/>
      <c r="J409" s="4"/>
      <c r="K409" s="4"/>
      <c r="L409" s="4"/>
      <c r="M409" s="4"/>
      <c r="N409" s="4"/>
    </row>
    <row r="410" spans="4:14" ht="12.75" customHeight="1">
      <c r="D410" s="81"/>
      <c r="E410" s="82"/>
      <c r="F410" s="82"/>
      <c r="G410" s="82"/>
      <c r="H410" s="82"/>
      <c r="I410" s="82"/>
      <c r="J410" s="4"/>
      <c r="K410" s="4"/>
      <c r="L410" s="4"/>
      <c r="M410" s="4"/>
      <c r="N410" s="4"/>
    </row>
    <row r="411" spans="4:14" ht="12.75" customHeight="1">
      <c r="D411" s="81"/>
      <c r="E411" s="82"/>
      <c r="F411" s="82"/>
      <c r="G411" s="82"/>
      <c r="H411" s="82"/>
      <c r="I411" s="82"/>
      <c r="J411" s="4"/>
      <c r="K411" s="4"/>
      <c r="L411" s="4"/>
      <c r="M411" s="4"/>
      <c r="N411" s="4"/>
    </row>
    <row r="412" spans="4:14" ht="12.75" customHeight="1">
      <c r="D412" s="81"/>
      <c r="E412" s="82"/>
      <c r="F412" s="82"/>
      <c r="G412" s="82"/>
      <c r="H412" s="82"/>
      <c r="I412" s="82"/>
      <c r="J412" s="4"/>
      <c r="K412" s="4"/>
      <c r="L412" s="4"/>
      <c r="M412" s="4"/>
      <c r="N412" s="4"/>
    </row>
    <row r="413" spans="4:14" ht="12.75" customHeight="1">
      <c r="D413" s="81"/>
      <c r="E413" s="82"/>
      <c r="F413" s="82"/>
      <c r="G413" s="82"/>
      <c r="H413" s="82"/>
      <c r="I413" s="82"/>
      <c r="J413" s="4"/>
      <c r="K413" s="4"/>
      <c r="L413" s="4"/>
      <c r="M413" s="4"/>
      <c r="N413" s="4"/>
    </row>
    <row r="414" spans="4:14" ht="12.75" customHeight="1">
      <c r="D414" s="81"/>
      <c r="E414" s="82"/>
      <c r="F414" s="82"/>
      <c r="G414" s="82"/>
      <c r="H414" s="82"/>
      <c r="I414" s="82"/>
      <c r="J414" s="4"/>
      <c r="K414" s="4"/>
      <c r="L414" s="4"/>
      <c r="M414" s="4"/>
      <c r="N414" s="4"/>
    </row>
    <row r="415" spans="4:14" ht="12.75" customHeight="1">
      <c r="D415" s="81"/>
      <c r="E415" s="82"/>
      <c r="F415" s="82"/>
      <c r="G415" s="82"/>
      <c r="H415" s="82"/>
      <c r="I415" s="82"/>
      <c r="J415" s="4"/>
      <c r="K415" s="4"/>
      <c r="L415" s="4"/>
      <c r="M415" s="4"/>
      <c r="N415" s="4"/>
    </row>
    <row r="416" spans="4:14" ht="12.75" customHeight="1">
      <c r="D416" s="81"/>
      <c r="E416" s="82"/>
      <c r="F416" s="82"/>
      <c r="G416" s="82"/>
      <c r="H416" s="82"/>
      <c r="I416" s="82"/>
      <c r="J416" s="4"/>
      <c r="K416" s="4"/>
      <c r="L416" s="4"/>
      <c r="M416" s="4"/>
      <c r="N416" s="4"/>
    </row>
    <row r="417" spans="4:14" ht="12.75" customHeight="1">
      <c r="D417" s="81"/>
      <c r="E417" s="82"/>
      <c r="F417" s="82"/>
      <c r="G417" s="82"/>
      <c r="H417" s="82"/>
      <c r="I417" s="82"/>
      <c r="J417" s="4"/>
      <c r="K417" s="4"/>
      <c r="L417" s="4"/>
      <c r="M417" s="4"/>
      <c r="N417" s="4"/>
    </row>
    <row r="418" spans="4:14" ht="12.75" customHeight="1">
      <c r="D418" s="81"/>
      <c r="E418" s="82"/>
      <c r="F418" s="82"/>
      <c r="G418" s="82"/>
      <c r="H418" s="82"/>
      <c r="I418" s="82"/>
      <c r="J418" s="4"/>
      <c r="K418" s="4"/>
      <c r="L418" s="4"/>
      <c r="M418" s="4"/>
      <c r="N418" s="4"/>
    </row>
    <row r="419" spans="4:14" ht="12.75" customHeight="1">
      <c r="D419" s="81"/>
      <c r="E419" s="82"/>
      <c r="F419" s="82"/>
      <c r="G419" s="82"/>
      <c r="H419" s="82"/>
      <c r="I419" s="82"/>
      <c r="J419" s="4"/>
      <c r="K419" s="4"/>
      <c r="L419" s="4"/>
      <c r="M419" s="4"/>
      <c r="N419" s="4"/>
    </row>
    <row r="420" spans="4:14" ht="12.75" customHeight="1">
      <c r="D420" s="81"/>
      <c r="E420" s="82"/>
      <c r="F420" s="82"/>
      <c r="G420" s="82"/>
      <c r="H420" s="82"/>
      <c r="I420" s="82"/>
      <c r="J420" s="4"/>
      <c r="K420" s="4"/>
      <c r="L420" s="4"/>
      <c r="M420" s="4"/>
      <c r="N420" s="4"/>
    </row>
    <row r="421" spans="4:14" ht="12.75" customHeight="1">
      <c r="D421" s="81"/>
      <c r="E421" s="82"/>
      <c r="F421" s="82"/>
      <c r="G421" s="82"/>
      <c r="H421" s="82"/>
      <c r="I421" s="82"/>
      <c r="J421" s="4"/>
      <c r="K421" s="4"/>
      <c r="L421" s="4"/>
      <c r="M421" s="4"/>
      <c r="N421" s="4"/>
    </row>
    <row r="422" spans="4:14" ht="12.75" customHeight="1">
      <c r="D422" s="81"/>
      <c r="E422" s="82"/>
      <c r="F422" s="82"/>
      <c r="G422" s="82"/>
      <c r="H422" s="82"/>
      <c r="I422" s="82"/>
      <c r="J422" s="4"/>
      <c r="K422" s="4"/>
      <c r="L422" s="4"/>
      <c r="M422" s="4"/>
      <c r="N422" s="4"/>
    </row>
    <row r="423" spans="4:14" ht="12.75" customHeight="1">
      <c r="D423" s="81"/>
      <c r="E423" s="82"/>
      <c r="F423" s="82"/>
      <c r="G423" s="82"/>
      <c r="H423" s="82"/>
      <c r="I423" s="82"/>
      <c r="J423" s="4"/>
      <c r="K423" s="4"/>
      <c r="L423" s="4"/>
      <c r="M423" s="4"/>
      <c r="N423" s="4"/>
    </row>
    <row r="424" spans="4:14" ht="12.75" customHeight="1">
      <c r="D424" s="81"/>
      <c r="E424" s="82"/>
      <c r="F424" s="82"/>
      <c r="G424" s="82"/>
      <c r="H424" s="82"/>
      <c r="I424" s="82"/>
      <c r="J424" s="4"/>
      <c r="K424" s="4"/>
      <c r="L424" s="4"/>
      <c r="M424" s="4"/>
      <c r="N424" s="4"/>
    </row>
    <row r="425" spans="4:14" ht="12.75" customHeight="1">
      <c r="D425" s="81"/>
      <c r="E425" s="82"/>
      <c r="F425" s="82"/>
      <c r="G425" s="82"/>
      <c r="H425" s="82"/>
      <c r="I425" s="82"/>
      <c r="J425" s="4"/>
      <c r="K425" s="4"/>
      <c r="L425" s="4"/>
      <c r="M425" s="4"/>
      <c r="N425" s="4"/>
    </row>
    <row r="426" spans="4:14" ht="12.75" customHeight="1">
      <c r="D426" s="81"/>
      <c r="E426" s="82"/>
      <c r="F426" s="82"/>
      <c r="G426" s="82"/>
      <c r="H426" s="82"/>
      <c r="I426" s="82"/>
      <c r="J426" s="4"/>
      <c r="K426" s="4"/>
      <c r="L426" s="4"/>
      <c r="M426" s="4"/>
      <c r="N426" s="4"/>
    </row>
    <row r="427" spans="4:14" ht="12.75" customHeight="1">
      <c r="D427" s="81"/>
      <c r="E427" s="82"/>
      <c r="F427" s="82"/>
      <c r="G427" s="82"/>
      <c r="H427" s="82"/>
      <c r="I427" s="82"/>
      <c r="J427" s="4"/>
      <c r="K427" s="4"/>
      <c r="L427" s="4"/>
      <c r="M427" s="4"/>
      <c r="N427" s="4"/>
    </row>
    <row r="428" spans="4:14" ht="12.75" customHeight="1">
      <c r="D428" s="81"/>
      <c r="E428" s="82"/>
      <c r="F428" s="82"/>
      <c r="G428" s="82"/>
      <c r="H428" s="82"/>
      <c r="I428" s="82"/>
      <c r="J428" s="4"/>
      <c r="K428" s="4"/>
      <c r="L428" s="4"/>
      <c r="M428" s="4"/>
      <c r="N428" s="4"/>
    </row>
    <row r="429" spans="4:14" ht="12.75" customHeight="1">
      <c r="D429" s="81"/>
      <c r="E429" s="82"/>
      <c r="F429" s="82"/>
      <c r="G429" s="82"/>
      <c r="H429" s="82"/>
      <c r="I429" s="82"/>
      <c r="J429" s="4"/>
      <c r="K429" s="4"/>
      <c r="L429" s="4"/>
      <c r="M429" s="4"/>
      <c r="N429" s="4"/>
    </row>
    <row r="430" spans="4:14" ht="12.75" customHeight="1">
      <c r="D430" s="81"/>
      <c r="E430" s="82"/>
      <c r="F430" s="82"/>
      <c r="G430" s="82"/>
      <c r="H430" s="82"/>
      <c r="I430" s="82"/>
      <c r="J430" s="4"/>
      <c r="K430" s="4"/>
      <c r="L430" s="4"/>
      <c r="M430" s="4"/>
      <c r="N430" s="4"/>
    </row>
    <row r="431" spans="4:14" ht="12.75" customHeight="1">
      <c r="D431" s="81"/>
      <c r="E431" s="82"/>
      <c r="F431" s="82"/>
      <c r="G431" s="82"/>
      <c r="H431" s="82"/>
      <c r="I431" s="82"/>
      <c r="J431" s="4"/>
      <c r="K431" s="4"/>
      <c r="L431" s="4"/>
      <c r="M431" s="4"/>
      <c r="N431" s="4"/>
    </row>
    <row r="432" spans="4:14" ht="12.75" customHeight="1">
      <c r="D432" s="81"/>
      <c r="E432" s="82"/>
      <c r="F432" s="82"/>
      <c r="G432" s="82"/>
      <c r="H432" s="82"/>
      <c r="I432" s="82"/>
      <c r="J432" s="4"/>
      <c r="K432" s="4"/>
      <c r="L432" s="4"/>
      <c r="M432" s="4"/>
      <c r="N432" s="4"/>
    </row>
    <row r="433" spans="1:15" ht="12.75" customHeight="1">
      <c r="D433" s="81"/>
      <c r="E433" s="82"/>
      <c r="F433" s="82"/>
      <c r="G433" s="82"/>
      <c r="H433" s="82"/>
      <c r="I433" s="82"/>
      <c r="J433" s="4"/>
      <c r="K433" s="4"/>
      <c r="L433" s="4"/>
      <c r="M433" s="4"/>
      <c r="N433" s="4"/>
    </row>
    <row r="434" spans="1:15" ht="12.75" customHeight="1">
      <c r="D434" s="81"/>
      <c r="E434" s="82"/>
      <c r="F434" s="82"/>
      <c r="G434" s="82"/>
      <c r="H434" s="82"/>
      <c r="I434" s="82"/>
      <c r="J434" s="4"/>
      <c r="K434" s="4"/>
      <c r="L434" s="4"/>
      <c r="M434" s="4"/>
      <c r="N434" s="4"/>
    </row>
    <row r="435" spans="1:15" ht="12.75" customHeight="1">
      <c r="D435" s="81"/>
      <c r="E435" s="82"/>
      <c r="F435" s="82"/>
      <c r="G435" s="82"/>
      <c r="H435" s="82"/>
      <c r="I435" s="82"/>
      <c r="J435" s="4"/>
      <c r="K435" s="4"/>
      <c r="L435" s="4"/>
      <c r="M435" s="4"/>
      <c r="N435" s="4"/>
    </row>
    <row r="436" spans="1:15" ht="12.75" customHeight="1">
      <c r="D436" s="81"/>
      <c r="E436" s="82"/>
      <c r="F436" s="82"/>
      <c r="G436" s="82"/>
      <c r="H436" s="82"/>
      <c r="I436" s="82"/>
      <c r="J436" s="4"/>
      <c r="K436" s="4"/>
      <c r="L436" s="4"/>
      <c r="M436" s="4"/>
      <c r="N436" s="4"/>
    </row>
    <row r="437" spans="1:15" ht="12.75" customHeight="1">
      <c r="D437" s="81"/>
      <c r="E437" s="82"/>
      <c r="F437" s="82"/>
      <c r="G437" s="82"/>
      <c r="H437" s="82"/>
      <c r="I437" s="82"/>
      <c r="J437" s="4"/>
      <c r="K437" s="4"/>
      <c r="L437" s="4"/>
      <c r="M437" s="4"/>
      <c r="N437" s="4"/>
    </row>
    <row r="438" spans="1:15" ht="12.75" customHeight="1">
      <c r="D438" s="81"/>
      <c r="E438" s="82"/>
      <c r="F438" s="82"/>
      <c r="G438" s="82"/>
      <c r="H438" s="82"/>
      <c r="I438" s="82"/>
      <c r="J438" s="4"/>
      <c r="K438" s="4"/>
      <c r="L438" s="4"/>
      <c r="M438" s="4"/>
      <c r="N438" s="4"/>
    </row>
    <row r="439" spans="1:15" ht="12.75" customHeight="1">
      <c r="D439" s="81"/>
      <c r="E439" s="82"/>
      <c r="F439" s="82"/>
      <c r="G439" s="82"/>
      <c r="H439" s="82"/>
      <c r="I439" s="82"/>
      <c r="J439" s="4"/>
      <c r="K439" s="4"/>
      <c r="L439" s="4"/>
      <c r="M439" s="4"/>
      <c r="N439" s="4"/>
    </row>
    <row r="440" spans="1:15" ht="12.75" customHeight="1">
      <c r="D440" s="81"/>
      <c r="E440" s="82"/>
      <c r="F440" s="82"/>
      <c r="G440" s="82"/>
      <c r="H440" s="82"/>
      <c r="I440" s="82"/>
      <c r="J440" s="4"/>
      <c r="K440" s="4"/>
      <c r="L440" s="4"/>
      <c r="M440" s="4"/>
      <c r="N440" s="4"/>
    </row>
    <row r="441" spans="1:15" ht="12.75" customHeight="1">
      <c r="D441" s="81"/>
      <c r="E441" s="82"/>
      <c r="F441" s="82"/>
      <c r="G441" s="82"/>
      <c r="H441" s="82"/>
      <c r="I441" s="82"/>
      <c r="J441" s="4"/>
      <c r="K441" s="4"/>
      <c r="L441" s="4"/>
      <c r="M441" s="4"/>
      <c r="N441" s="4"/>
    </row>
    <row r="442" spans="1:15" ht="12.75" customHeight="1">
      <c r="A442" s="106" t="s">
        <v>355</v>
      </c>
      <c r="B442" s="104" t="s">
        <v>194</v>
      </c>
      <c r="C442" s="106" t="s">
        <v>157</v>
      </c>
      <c r="D442" s="81"/>
      <c r="E442" s="82"/>
      <c r="F442" s="82"/>
      <c r="G442" s="82"/>
      <c r="H442" s="82"/>
      <c r="I442" s="82"/>
      <c r="J442" s="4"/>
      <c r="K442" s="4"/>
      <c r="L442" s="4"/>
      <c r="M442" s="4"/>
      <c r="N442" s="4"/>
      <c r="O442" s="105" t="s">
        <v>245</v>
      </c>
    </row>
    <row r="443" spans="1:15" ht="12.75" customHeight="1">
      <c r="A443" s="106"/>
      <c r="B443" s="126"/>
      <c r="C443" s="106"/>
      <c r="D443" s="81"/>
      <c r="E443" s="82"/>
      <c r="F443" s="82"/>
      <c r="G443" s="82"/>
      <c r="H443" s="82"/>
      <c r="I443" s="82"/>
      <c r="J443" s="4"/>
      <c r="K443" s="4"/>
      <c r="L443" s="4"/>
      <c r="M443" s="4"/>
      <c r="N443" s="4"/>
      <c r="O443" s="105"/>
    </row>
    <row r="444" spans="1:15" ht="12.75" customHeight="1">
      <c r="A444" s="106"/>
      <c r="B444" s="126"/>
      <c r="C444" s="106"/>
      <c r="D444" s="81"/>
      <c r="E444" s="82"/>
      <c r="F444" s="82"/>
      <c r="G444" s="82"/>
      <c r="H444" s="82"/>
      <c r="I444" s="82"/>
      <c r="J444" s="4"/>
      <c r="K444" s="4"/>
      <c r="L444" s="4"/>
      <c r="M444" s="4"/>
      <c r="N444" s="4"/>
      <c r="O444" s="105"/>
    </row>
    <row r="445" spans="1:15" ht="12.75" customHeight="1">
      <c r="A445" s="106"/>
      <c r="B445" s="126"/>
      <c r="C445" s="106"/>
      <c r="D445" s="81"/>
      <c r="E445" s="82"/>
      <c r="F445" s="82"/>
      <c r="G445" s="82"/>
      <c r="H445" s="82"/>
      <c r="I445" s="82"/>
      <c r="J445" s="4"/>
      <c r="K445" s="4"/>
      <c r="L445" s="4"/>
      <c r="M445" s="4"/>
      <c r="N445" s="4"/>
      <c r="O445" s="105"/>
    </row>
    <row r="446" spans="1:15" ht="15.75" customHeight="1">
      <c r="A446" s="106"/>
      <c r="B446" s="126"/>
      <c r="C446" s="106"/>
      <c r="D446" s="14">
        <v>2017</v>
      </c>
      <c r="E446" s="15">
        <f t="shared" ref="E446:E457" si="18">F446</f>
        <v>1238</v>
      </c>
      <c r="F446" s="15">
        <v>1238</v>
      </c>
      <c r="G446" s="15">
        <v>0</v>
      </c>
      <c r="H446" s="15">
        <v>0</v>
      </c>
      <c r="I446" s="15">
        <v>0</v>
      </c>
      <c r="J446" s="192">
        <v>2</v>
      </c>
      <c r="K446" s="194"/>
      <c r="L446" s="105">
        <v>3</v>
      </c>
      <c r="M446" s="105"/>
      <c r="N446" s="105"/>
      <c r="O446" s="105"/>
    </row>
    <row r="447" spans="1:15" ht="15.75">
      <c r="A447" s="106"/>
      <c r="B447" s="126"/>
      <c r="C447" s="106"/>
      <c r="D447" s="14">
        <v>2018</v>
      </c>
      <c r="E447" s="15">
        <f t="shared" si="18"/>
        <v>1238</v>
      </c>
      <c r="F447" s="15">
        <v>1238</v>
      </c>
      <c r="G447" s="15">
        <v>0</v>
      </c>
      <c r="H447" s="15">
        <v>0</v>
      </c>
      <c r="I447" s="15">
        <v>0</v>
      </c>
      <c r="J447" s="192">
        <v>2</v>
      </c>
      <c r="K447" s="194"/>
      <c r="L447" s="105">
        <v>3</v>
      </c>
      <c r="M447" s="105"/>
      <c r="N447" s="105"/>
      <c r="O447" s="105"/>
    </row>
    <row r="448" spans="1:15" ht="15.75">
      <c r="A448" s="106"/>
      <c r="B448" s="126"/>
      <c r="C448" s="106"/>
      <c r="D448" s="14">
        <v>2019</v>
      </c>
      <c r="E448" s="15">
        <f t="shared" si="18"/>
        <v>1597.2</v>
      </c>
      <c r="F448" s="15">
        <v>1597.2</v>
      </c>
      <c r="G448" s="15">
        <v>0</v>
      </c>
      <c r="H448" s="15">
        <v>0</v>
      </c>
      <c r="I448" s="15">
        <v>0</v>
      </c>
      <c r="J448" s="192">
        <v>2</v>
      </c>
      <c r="K448" s="194"/>
      <c r="L448" s="105">
        <v>3</v>
      </c>
      <c r="M448" s="105"/>
      <c r="N448" s="105"/>
      <c r="O448" s="105"/>
    </row>
    <row r="449" spans="1:15" ht="15.75">
      <c r="A449" s="106"/>
      <c r="B449" s="126"/>
      <c r="C449" s="106"/>
      <c r="D449" s="14">
        <v>2020</v>
      </c>
      <c r="E449" s="15">
        <f t="shared" si="18"/>
        <v>1597.2</v>
      </c>
      <c r="F449" s="15">
        <v>1597.2</v>
      </c>
      <c r="G449" s="15">
        <v>0</v>
      </c>
      <c r="H449" s="15">
        <v>0</v>
      </c>
      <c r="I449" s="15">
        <v>0</v>
      </c>
      <c r="J449" s="192">
        <v>2</v>
      </c>
      <c r="K449" s="194"/>
      <c r="L449" s="105">
        <v>3</v>
      </c>
      <c r="M449" s="105"/>
      <c r="N449" s="105"/>
      <c r="O449" s="105"/>
    </row>
    <row r="450" spans="1:15" ht="58.5" customHeight="1">
      <c r="A450" s="106" t="s">
        <v>356</v>
      </c>
      <c r="B450" s="104" t="s">
        <v>408</v>
      </c>
      <c r="C450" s="106" t="s">
        <v>157</v>
      </c>
      <c r="D450" s="14" t="s">
        <v>107</v>
      </c>
      <c r="E450" s="15">
        <f t="shared" si="18"/>
        <v>6057.3999999999987</v>
      </c>
      <c r="F450" s="15">
        <f>F451+F452+F453+F454+F455+F456+F457</f>
        <v>6057.3999999999987</v>
      </c>
      <c r="G450" s="15">
        <f>SUM(G451:G457)</f>
        <v>0</v>
      </c>
      <c r="H450" s="15">
        <f>SUM(H451:H457)</f>
        <v>0</v>
      </c>
      <c r="I450" s="15">
        <f>SUM(I451:I457)</f>
        <v>0</v>
      </c>
      <c r="J450" s="105" t="s">
        <v>319</v>
      </c>
      <c r="K450" s="105"/>
      <c r="L450" s="105"/>
      <c r="M450" s="105"/>
      <c r="N450" s="105"/>
      <c r="O450" s="105" t="s">
        <v>245</v>
      </c>
    </row>
    <row r="451" spans="1:15" ht="15.75">
      <c r="A451" s="106"/>
      <c r="B451" s="126"/>
      <c r="C451" s="106"/>
      <c r="D451" s="14">
        <v>2014</v>
      </c>
      <c r="E451" s="15">
        <f t="shared" si="18"/>
        <v>1697.6</v>
      </c>
      <c r="F451" s="15">
        <v>1697.6</v>
      </c>
      <c r="G451" s="15">
        <v>0</v>
      </c>
      <c r="H451" s="15">
        <v>0</v>
      </c>
      <c r="I451" s="15">
        <v>0</v>
      </c>
      <c r="J451" s="105">
        <v>1</v>
      </c>
      <c r="K451" s="105"/>
      <c r="L451" s="105"/>
      <c r="M451" s="105"/>
      <c r="N451" s="105"/>
      <c r="O451" s="105"/>
    </row>
    <row r="452" spans="1:15" ht="15.75">
      <c r="A452" s="106"/>
      <c r="B452" s="126"/>
      <c r="C452" s="106"/>
      <c r="D452" s="14">
        <v>2015</v>
      </c>
      <c r="E452" s="15">
        <f t="shared" si="18"/>
        <v>519.79999999999995</v>
      </c>
      <c r="F452" s="15">
        <v>519.79999999999995</v>
      </c>
      <c r="G452" s="15">
        <v>0</v>
      </c>
      <c r="H452" s="15">
        <v>0</v>
      </c>
      <c r="I452" s="15">
        <v>0</v>
      </c>
      <c r="J452" s="105">
        <v>1</v>
      </c>
      <c r="K452" s="105"/>
      <c r="L452" s="105"/>
      <c r="M452" s="105"/>
      <c r="N452" s="105"/>
      <c r="O452" s="105"/>
    </row>
    <row r="453" spans="1:15" ht="15.75">
      <c r="A453" s="106"/>
      <c r="B453" s="126"/>
      <c r="C453" s="106"/>
      <c r="D453" s="14">
        <v>2016</v>
      </c>
      <c r="E453" s="15">
        <f t="shared" si="18"/>
        <v>224.2</v>
      </c>
      <c r="F453" s="15">
        <v>224.2</v>
      </c>
      <c r="G453" s="15">
        <v>0</v>
      </c>
      <c r="H453" s="15">
        <v>0</v>
      </c>
      <c r="I453" s="15">
        <v>0</v>
      </c>
      <c r="J453" s="105">
        <v>1</v>
      </c>
      <c r="K453" s="105"/>
      <c r="L453" s="105"/>
      <c r="M453" s="105"/>
      <c r="N453" s="105"/>
      <c r="O453" s="105"/>
    </row>
    <row r="454" spans="1:15" ht="15.75">
      <c r="A454" s="106"/>
      <c r="B454" s="126"/>
      <c r="C454" s="106"/>
      <c r="D454" s="14">
        <v>2017</v>
      </c>
      <c r="E454" s="15">
        <f t="shared" si="18"/>
        <v>889.2</v>
      </c>
      <c r="F454" s="15">
        <v>889.2</v>
      </c>
      <c r="G454" s="15">
        <v>0</v>
      </c>
      <c r="H454" s="15">
        <v>0</v>
      </c>
      <c r="I454" s="15">
        <v>0</v>
      </c>
      <c r="J454" s="105">
        <v>1</v>
      </c>
      <c r="K454" s="105"/>
      <c r="L454" s="105"/>
      <c r="M454" s="105"/>
      <c r="N454" s="105"/>
      <c r="O454" s="105"/>
    </row>
    <row r="455" spans="1:15" ht="15.75">
      <c r="A455" s="106"/>
      <c r="B455" s="126"/>
      <c r="C455" s="106"/>
      <c r="D455" s="14">
        <v>2018</v>
      </c>
      <c r="E455" s="15">
        <f t="shared" si="18"/>
        <v>889.2</v>
      </c>
      <c r="F455" s="15">
        <v>889.2</v>
      </c>
      <c r="G455" s="15">
        <v>0</v>
      </c>
      <c r="H455" s="15">
        <v>0</v>
      </c>
      <c r="I455" s="15">
        <v>0</v>
      </c>
      <c r="J455" s="105">
        <v>1</v>
      </c>
      <c r="K455" s="105"/>
      <c r="L455" s="105"/>
      <c r="M455" s="105"/>
      <c r="N455" s="105"/>
      <c r="O455" s="105"/>
    </row>
    <row r="456" spans="1:15" ht="15.75">
      <c r="A456" s="106"/>
      <c r="B456" s="126"/>
      <c r="C456" s="106"/>
      <c r="D456" s="14">
        <v>2019</v>
      </c>
      <c r="E456" s="15">
        <f t="shared" si="18"/>
        <v>918.7</v>
      </c>
      <c r="F456" s="15">
        <v>918.7</v>
      </c>
      <c r="G456" s="15">
        <v>0</v>
      </c>
      <c r="H456" s="15">
        <v>0</v>
      </c>
      <c r="I456" s="15">
        <v>0</v>
      </c>
      <c r="J456" s="105">
        <v>1</v>
      </c>
      <c r="K456" s="105"/>
      <c r="L456" s="105"/>
      <c r="M456" s="105"/>
      <c r="N456" s="105"/>
      <c r="O456" s="105"/>
    </row>
    <row r="457" spans="1:15" ht="15.75">
      <c r="A457" s="106"/>
      <c r="B457" s="126"/>
      <c r="C457" s="106"/>
      <c r="D457" s="14">
        <v>2020</v>
      </c>
      <c r="E457" s="15">
        <f t="shared" si="18"/>
        <v>918.7</v>
      </c>
      <c r="F457" s="15">
        <v>918.7</v>
      </c>
      <c r="G457" s="15">
        <v>0</v>
      </c>
      <c r="H457" s="15">
        <v>0</v>
      </c>
      <c r="I457" s="15">
        <v>0</v>
      </c>
      <c r="J457" s="105">
        <v>1</v>
      </c>
      <c r="K457" s="105"/>
      <c r="L457" s="105"/>
      <c r="M457" s="105"/>
      <c r="N457" s="105"/>
      <c r="O457" s="105"/>
    </row>
    <row r="458" spans="1:15" ht="41.25" customHeight="1">
      <c r="A458" s="106" t="s">
        <v>359</v>
      </c>
      <c r="B458" s="104" t="s">
        <v>320</v>
      </c>
      <c r="C458" s="106" t="s">
        <v>157</v>
      </c>
      <c r="D458" s="14" t="s">
        <v>107</v>
      </c>
      <c r="E458" s="15">
        <f>F458</f>
        <v>3152.7000000000003</v>
      </c>
      <c r="F458" s="15">
        <f>F459+F460+F461+F462+F463+F464+F465</f>
        <v>3152.7000000000003</v>
      </c>
      <c r="G458" s="15">
        <f>SUM(G459:G465)</f>
        <v>0</v>
      </c>
      <c r="H458" s="15">
        <f>SUM(H459:H465)</f>
        <v>0</v>
      </c>
      <c r="I458" s="15">
        <f>SUM(I459:I465)</f>
        <v>0</v>
      </c>
      <c r="J458" s="105" t="s">
        <v>321</v>
      </c>
      <c r="K458" s="105"/>
      <c r="L458" s="105"/>
      <c r="M458" s="105"/>
      <c r="N458" s="105"/>
      <c r="O458" s="105" t="s">
        <v>245</v>
      </c>
    </row>
    <row r="459" spans="1:15" ht="12.75" customHeight="1">
      <c r="A459" s="106"/>
      <c r="B459" s="126"/>
      <c r="C459" s="106"/>
      <c r="D459" s="14">
        <v>2014</v>
      </c>
      <c r="E459" s="15">
        <f>F459</f>
        <v>542.1</v>
      </c>
      <c r="F459" s="15">
        <v>542.1</v>
      </c>
      <c r="G459" s="15">
        <v>0</v>
      </c>
      <c r="H459" s="15">
        <v>0</v>
      </c>
      <c r="I459" s="15">
        <v>0</v>
      </c>
      <c r="J459" s="105">
        <v>90</v>
      </c>
      <c r="K459" s="105"/>
      <c r="L459" s="105"/>
      <c r="M459" s="105"/>
      <c r="N459" s="105"/>
      <c r="O459" s="105"/>
    </row>
    <row r="460" spans="1:15" ht="20.25" customHeight="1">
      <c r="A460" s="106"/>
      <c r="B460" s="126"/>
      <c r="C460" s="106"/>
      <c r="D460" s="14">
        <v>2015</v>
      </c>
      <c r="E460" s="15">
        <f t="shared" ref="E460:E465" si="19">F460</f>
        <v>375.4</v>
      </c>
      <c r="F460" s="15">
        <v>375.4</v>
      </c>
      <c r="G460" s="15">
        <v>0</v>
      </c>
      <c r="H460" s="15">
        <v>0</v>
      </c>
      <c r="I460" s="15">
        <v>0</v>
      </c>
      <c r="J460" s="105">
        <v>95</v>
      </c>
      <c r="K460" s="105"/>
      <c r="L460" s="105"/>
      <c r="M460" s="105"/>
      <c r="N460" s="105"/>
      <c r="O460" s="105"/>
    </row>
    <row r="461" spans="1:15" ht="16.5" customHeight="1">
      <c r="A461" s="106"/>
      <c r="B461" s="126"/>
      <c r="C461" s="106"/>
      <c r="D461" s="14">
        <v>2016</v>
      </c>
      <c r="E461" s="15">
        <f t="shared" si="19"/>
        <v>419.8</v>
      </c>
      <c r="F461" s="15">
        <v>419.8</v>
      </c>
      <c r="G461" s="15">
        <v>0</v>
      </c>
      <c r="H461" s="15">
        <v>0</v>
      </c>
      <c r="I461" s="15">
        <v>0</v>
      </c>
      <c r="J461" s="105">
        <v>100</v>
      </c>
      <c r="K461" s="105"/>
      <c r="L461" s="105"/>
      <c r="M461" s="105"/>
      <c r="N461" s="105"/>
      <c r="O461" s="105"/>
    </row>
    <row r="462" spans="1:15" ht="18.75" customHeight="1">
      <c r="A462" s="106"/>
      <c r="B462" s="126"/>
      <c r="C462" s="106"/>
      <c r="D462" s="14">
        <v>2017</v>
      </c>
      <c r="E462" s="15">
        <f t="shared" si="19"/>
        <v>419.8</v>
      </c>
      <c r="F462" s="15">
        <v>419.8</v>
      </c>
      <c r="G462" s="15">
        <v>0</v>
      </c>
      <c r="H462" s="15">
        <v>0</v>
      </c>
      <c r="I462" s="15">
        <v>0</v>
      </c>
      <c r="J462" s="105">
        <v>100</v>
      </c>
      <c r="K462" s="105"/>
      <c r="L462" s="105"/>
      <c r="M462" s="105"/>
      <c r="N462" s="105"/>
      <c r="O462" s="105"/>
    </row>
    <row r="463" spans="1:15" ht="18" customHeight="1">
      <c r="A463" s="106"/>
      <c r="B463" s="126"/>
      <c r="C463" s="106"/>
      <c r="D463" s="14">
        <v>2018</v>
      </c>
      <c r="E463" s="15">
        <f t="shared" si="19"/>
        <v>419.8</v>
      </c>
      <c r="F463" s="15">
        <v>419.8</v>
      </c>
      <c r="G463" s="15">
        <v>0</v>
      </c>
      <c r="H463" s="15">
        <v>0</v>
      </c>
      <c r="I463" s="15">
        <v>0</v>
      </c>
      <c r="J463" s="105">
        <v>100</v>
      </c>
      <c r="K463" s="105"/>
      <c r="L463" s="105"/>
      <c r="M463" s="105"/>
      <c r="N463" s="105"/>
      <c r="O463" s="105"/>
    </row>
    <row r="464" spans="1:15" ht="18.75" customHeight="1">
      <c r="A464" s="106"/>
      <c r="B464" s="126"/>
      <c r="C464" s="106"/>
      <c r="D464" s="14">
        <v>2019</v>
      </c>
      <c r="E464" s="15">
        <f t="shared" si="19"/>
        <v>487.9</v>
      </c>
      <c r="F464" s="15">
        <v>487.9</v>
      </c>
      <c r="G464" s="15">
        <v>0</v>
      </c>
      <c r="H464" s="15">
        <v>0</v>
      </c>
      <c r="I464" s="15">
        <v>0</v>
      </c>
      <c r="J464" s="105">
        <v>100</v>
      </c>
      <c r="K464" s="105"/>
      <c r="L464" s="105"/>
      <c r="M464" s="105"/>
      <c r="N464" s="105"/>
      <c r="O464" s="105"/>
    </row>
    <row r="465" spans="1:15" ht="19.5" customHeight="1">
      <c r="A465" s="106"/>
      <c r="B465" s="126"/>
      <c r="C465" s="106"/>
      <c r="D465" s="14">
        <v>2020</v>
      </c>
      <c r="E465" s="15">
        <f t="shared" si="19"/>
        <v>487.9</v>
      </c>
      <c r="F465" s="15">
        <v>487.9</v>
      </c>
      <c r="G465" s="15">
        <v>0</v>
      </c>
      <c r="H465" s="15">
        <v>0</v>
      </c>
      <c r="I465" s="15">
        <v>0</v>
      </c>
      <c r="J465" s="105">
        <v>100</v>
      </c>
      <c r="K465" s="105"/>
      <c r="L465" s="105"/>
      <c r="M465" s="105"/>
      <c r="N465" s="105"/>
      <c r="O465" s="105"/>
    </row>
    <row r="466" spans="1:15" ht="55.5" customHeight="1">
      <c r="A466" s="120" t="s">
        <v>360</v>
      </c>
      <c r="B466" s="104" t="s">
        <v>276</v>
      </c>
      <c r="C466" s="106" t="s">
        <v>157</v>
      </c>
      <c r="D466" s="14" t="s">
        <v>107</v>
      </c>
      <c r="E466" s="15">
        <v>0</v>
      </c>
      <c r="F466" s="15">
        <v>0</v>
      </c>
      <c r="G466" s="15">
        <f>SUM(G467:G473)</f>
        <v>0</v>
      </c>
      <c r="H466" s="15">
        <f>SUM(H467:H473)</f>
        <v>0</v>
      </c>
      <c r="I466" s="15">
        <f>SUM(I467:I473)</f>
        <v>0</v>
      </c>
      <c r="J466" s="105" t="s">
        <v>329</v>
      </c>
      <c r="K466" s="153"/>
      <c r="L466" s="153"/>
      <c r="M466" s="153"/>
      <c r="N466" s="153"/>
      <c r="O466" s="105" t="s">
        <v>245</v>
      </c>
    </row>
    <row r="467" spans="1:15" ht="15.75">
      <c r="A467" s="121"/>
      <c r="B467" s="104"/>
      <c r="C467" s="106"/>
      <c r="D467" s="14">
        <v>2014</v>
      </c>
      <c r="E467" s="15">
        <v>0</v>
      </c>
      <c r="F467" s="15">
        <v>0</v>
      </c>
      <c r="G467" s="15">
        <v>0</v>
      </c>
      <c r="H467" s="15">
        <v>0</v>
      </c>
      <c r="I467" s="15">
        <v>0</v>
      </c>
      <c r="J467" s="135">
        <v>1</v>
      </c>
      <c r="K467" s="135"/>
      <c r="L467" s="230"/>
      <c r="M467" s="135"/>
      <c r="N467" s="135"/>
      <c r="O467" s="105"/>
    </row>
    <row r="468" spans="1:15" ht="15.75">
      <c r="A468" s="121"/>
      <c r="B468" s="104"/>
      <c r="C468" s="106"/>
      <c r="D468" s="14">
        <v>2015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35">
        <v>1</v>
      </c>
      <c r="K468" s="135"/>
      <c r="L468" s="230"/>
      <c r="M468" s="135"/>
      <c r="N468" s="135"/>
      <c r="O468" s="105"/>
    </row>
    <row r="469" spans="1:15" ht="15.75">
      <c r="A469" s="121"/>
      <c r="B469" s="104"/>
      <c r="C469" s="106"/>
      <c r="D469" s="14">
        <v>2016</v>
      </c>
      <c r="E469" s="15">
        <v>0</v>
      </c>
      <c r="F469" s="15">
        <v>0</v>
      </c>
      <c r="G469" s="15">
        <v>0</v>
      </c>
      <c r="H469" s="15">
        <v>0</v>
      </c>
      <c r="I469" s="15">
        <v>0</v>
      </c>
      <c r="J469" s="135">
        <v>1</v>
      </c>
      <c r="K469" s="135"/>
      <c r="L469" s="230"/>
      <c r="M469" s="135"/>
      <c r="N469" s="135"/>
      <c r="O469" s="105"/>
    </row>
    <row r="470" spans="1:15" ht="15.75">
      <c r="A470" s="121"/>
      <c r="B470" s="104"/>
      <c r="C470" s="106"/>
      <c r="D470" s="14">
        <v>2017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35">
        <v>1</v>
      </c>
      <c r="K470" s="135"/>
      <c r="L470" s="230"/>
      <c r="M470" s="135"/>
      <c r="N470" s="135"/>
      <c r="O470" s="105"/>
    </row>
    <row r="471" spans="1:15" ht="15.75">
      <c r="A471" s="121"/>
      <c r="B471" s="104"/>
      <c r="C471" s="106"/>
      <c r="D471" s="14">
        <v>2018</v>
      </c>
      <c r="E471" s="15">
        <v>0</v>
      </c>
      <c r="F471" s="15">
        <v>0</v>
      </c>
      <c r="G471" s="15">
        <v>0</v>
      </c>
      <c r="H471" s="15">
        <v>0</v>
      </c>
      <c r="I471" s="15">
        <v>0</v>
      </c>
      <c r="J471" s="135">
        <v>1</v>
      </c>
      <c r="K471" s="135"/>
      <c r="L471" s="230"/>
      <c r="M471" s="135"/>
      <c r="N471" s="135"/>
      <c r="O471" s="105"/>
    </row>
    <row r="472" spans="1:15" ht="15.75">
      <c r="A472" s="121"/>
      <c r="B472" s="104"/>
      <c r="C472" s="106"/>
      <c r="D472" s="14">
        <v>2019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35">
        <v>1</v>
      </c>
      <c r="K472" s="135"/>
      <c r="L472" s="230"/>
      <c r="M472" s="135"/>
      <c r="N472" s="135"/>
      <c r="O472" s="105"/>
    </row>
    <row r="473" spans="1:15" ht="15.75">
      <c r="A473" s="122"/>
      <c r="B473" s="104"/>
      <c r="C473" s="106"/>
      <c r="D473" s="14">
        <v>2020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35">
        <v>1</v>
      </c>
      <c r="K473" s="135"/>
      <c r="L473" s="230"/>
      <c r="M473" s="135"/>
      <c r="N473" s="135"/>
      <c r="O473" s="105"/>
    </row>
    <row r="474" spans="1:15" ht="71.25" customHeight="1">
      <c r="A474" s="101" t="s">
        <v>429</v>
      </c>
      <c r="B474" s="123" t="s">
        <v>453</v>
      </c>
      <c r="C474" s="120" t="s">
        <v>157</v>
      </c>
      <c r="D474" s="14" t="s">
        <v>107</v>
      </c>
      <c r="E474" s="15">
        <f>E475+E476+E477+E478+E479+E480+E481</f>
        <v>105886.1</v>
      </c>
      <c r="F474" s="15">
        <f>F475+F476+F477+F478+F479+F480+F481</f>
        <v>105886.1</v>
      </c>
      <c r="G474" s="15">
        <f>G475+G476+G477+G478+G479+G480+G481</f>
        <v>0</v>
      </c>
      <c r="H474" s="15">
        <f>H475+H476+H477+H478+H479+H480+H481</f>
        <v>0</v>
      </c>
      <c r="I474" s="15">
        <f>I475+I476+I477+I478+I479+I480+I481</f>
        <v>0</v>
      </c>
      <c r="J474" s="107" t="s">
        <v>444</v>
      </c>
      <c r="K474" s="127"/>
      <c r="L474" s="127"/>
      <c r="M474" s="127"/>
      <c r="N474" s="128"/>
      <c r="O474" s="140" t="s">
        <v>430</v>
      </c>
    </row>
    <row r="475" spans="1:15" ht="15.75">
      <c r="A475" s="102"/>
      <c r="B475" s="124"/>
      <c r="C475" s="121"/>
      <c r="D475" s="14">
        <v>2014</v>
      </c>
      <c r="E475" s="15">
        <f t="shared" ref="E475:E482" si="20">F475</f>
        <v>0</v>
      </c>
      <c r="F475" s="15">
        <v>0</v>
      </c>
      <c r="G475" s="15">
        <v>0</v>
      </c>
      <c r="H475" s="15">
        <v>0</v>
      </c>
      <c r="I475" s="15">
        <v>0</v>
      </c>
      <c r="J475" s="129"/>
      <c r="K475" s="130"/>
      <c r="L475" s="130"/>
      <c r="M475" s="130"/>
      <c r="N475" s="131"/>
      <c r="O475" s="141"/>
    </row>
    <row r="476" spans="1:15" ht="15.75">
      <c r="A476" s="102"/>
      <c r="B476" s="124"/>
      <c r="C476" s="121"/>
      <c r="D476" s="14">
        <v>2015</v>
      </c>
      <c r="E476" s="15">
        <f t="shared" si="20"/>
        <v>25147.1</v>
      </c>
      <c r="F476" s="15">
        <f t="shared" ref="F476:F481" si="21">F484+F492</f>
        <v>25147.1</v>
      </c>
      <c r="G476" s="15">
        <v>0</v>
      </c>
      <c r="H476" s="15">
        <v>0</v>
      </c>
      <c r="I476" s="15">
        <v>0</v>
      </c>
      <c r="J476" s="129"/>
      <c r="K476" s="130"/>
      <c r="L476" s="130"/>
      <c r="M476" s="130"/>
      <c r="N476" s="131"/>
      <c r="O476" s="141"/>
    </row>
    <row r="477" spans="1:15" ht="15.75">
      <c r="A477" s="102"/>
      <c r="B477" s="124"/>
      <c r="C477" s="121"/>
      <c r="D477" s="14">
        <v>2016</v>
      </c>
      <c r="E477" s="15">
        <f t="shared" si="20"/>
        <v>26913</v>
      </c>
      <c r="F477" s="15">
        <f t="shared" si="21"/>
        <v>26913</v>
      </c>
      <c r="G477" s="15">
        <v>0</v>
      </c>
      <c r="H477" s="15">
        <v>0</v>
      </c>
      <c r="I477" s="15">
        <v>0</v>
      </c>
      <c r="J477" s="129"/>
      <c r="K477" s="130"/>
      <c r="L477" s="130"/>
      <c r="M477" s="130"/>
      <c r="N477" s="131"/>
      <c r="O477" s="141"/>
    </row>
    <row r="478" spans="1:15" ht="15.75">
      <c r="A478" s="102"/>
      <c r="B478" s="124"/>
      <c r="C478" s="121"/>
      <c r="D478" s="14">
        <v>2017</v>
      </c>
      <c r="E478" s="15">
        <f t="shared" si="20"/>
        <v>26913</v>
      </c>
      <c r="F478" s="15">
        <f t="shared" si="21"/>
        <v>26913</v>
      </c>
      <c r="G478" s="15">
        <v>0</v>
      </c>
      <c r="H478" s="15">
        <v>0</v>
      </c>
      <c r="I478" s="15">
        <v>0</v>
      </c>
      <c r="J478" s="129"/>
      <c r="K478" s="130"/>
      <c r="L478" s="130"/>
      <c r="M478" s="130"/>
      <c r="N478" s="131"/>
      <c r="O478" s="141"/>
    </row>
    <row r="479" spans="1:15" ht="15.75">
      <c r="A479" s="102"/>
      <c r="B479" s="124"/>
      <c r="C479" s="121"/>
      <c r="D479" s="14">
        <v>2018</v>
      </c>
      <c r="E479" s="15">
        <f t="shared" si="20"/>
        <v>26913</v>
      </c>
      <c r="F479" s="15">
        <f t="shared" si="21"/>
        <v>26913</v>
      </c>
      <c r="G479" s="15">
        <v>0</v>
      </c>
      <c r="H479" s="15">
        <v>0</v>
      </c>
      <c r="I479" s="15">
        <v>0</v>
      </c>
      <c r="J479" s="129"/>
      <c r="K479" s="130"/>
      <c r="L479" s="130"/>
      <c r="M479" s="130"/>
      <c r="N479" s="131"/>
      <c r="O479" s="141"/>
    </row>
    <row r="480" spans="1:15" ht="15.75">
      <c r="A480" s="102"/>
      <c r="B480" s="124"/>
      <c r="C480" s="121"/>
      <c r="D480" s="14">
        <v>2019</v>
      </c>
      <c r="E480" s="15">
        <f t="shared" si="20"/>
        <v>0</v>
      </c>
      <c r="F480" s="15">
        <f t="shared" si="21"/>
        <v>0</v>
      </c>
      <c r="G480" s="15">
        <v>0</v>
      </c>
      <c r="H480" s="15">
        <v>0</v>
      </c>
      <c r="I480" s="15">
        <v>0</v>
      </c>
      <c r="J480" s="129"/>
      <c r="K480" s="130"/>
      <c r="L480" s="130"/>
      <c r="M480" s="130"/>
      <c r="N480" s="131"/>
      <c r="O480" s="141"/>
    </row>
    <row r="481" spans="1:15" ht="15.75">
      <c r="A481" s="103"/>
      <c r="B481" s="125"/>
      <c r="C481" s="122"/>
      <c r="D481" s="14">
        <v>2020</v>
      </c>
      <c r="E481" s="15">
        <f t="shared" si="20"/>
        <v>0</v>
      </c>
      <c r="F481" s="15">
        <f t="shared" si="21"/>
        <v>0</v>
      </c>
      <c r="G481" s="15">
        <v>0</v>
      </c>
      <c r="H481" s="15">
        <v>0</v>
      </c>
      <c r="I481" s="15">
        <v>0</v>
      </c>
      <c r="J481" s="132"/>
      <c r="K481" s="133"/>
      <c r="L481" s="133"/>
      <c r="M481" s="133"/>
      <c r="N481" s="134"/>
      <c r="O481" s="142"/>
    </row>
    <row r="482" spans="1:15" ht="54.6" customHeight="1">
      <c r="A482" s="120" t="s">
        <v>431</v>
      </c>
      <c r="B482" s="119" t="s">
        <v>445</v>
      </c>
      <c r="C482" s="106" t="s">
        <v>157</v>
      </c>
      <c r="D482" s="14" t="s">
        <v>107</v>
      </c>
      <c r="E482" s="16">
        <f t="shared" si="20"/>
        <v>103410.1</v>
      </c>
      <c r="F482" s="16">
        <f>F483+F484+F485+F486+F487+F488+F489</f>
        <v>103410.1</v>
      </c>
      <c r="G482" s="15">
        <f>SUM(G483:G489)</f>
        <v>0</v>
      </c>
      <c r="H482" s="15">
        <f>SUM(H483:H489)</f>
        <v>0</v>
      </c>
      <c r="I482" s="15">
        <f>SUM(I483:I489)</f>
        <v>0</v>
      </c>
      <c r="J482" s="105" t="s">
        <v>446</v>
      </c>
      <c r="K482" s="153"/>
      <c r="L482" s="153"/>
      <c r="M482" s="153"/>
      <c r="N482" s="153"/>
      <c r="O482" s="105" t="s">
        <v>432</v>
      </c>
    </row>
    <row r="483" spans="1:15" ht="15.75">
      <c r="A483" s="121"/>
      <c r="B483" s="119"/>
      <c r="C483" s="106"/>
      <c r="D483" s="14">
        <v>2014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35">
        <v>0</v>
      </c>
      <c r="K483" s="135"/>
      <c r="L483" s="230"/>
      <c r="M483" s="135"/>
      <c r="N483" s="135"/>
      <c r="O483" s="105"/>
    </row>
    <row r="484" spans="1:15" ht="15.75">
      <c r="A484" s="121"/>
      <c r="B484" s="119"/>
      <c r="C484" s="106"/>
      <c r="D484" s="14">
        <v>2015</v>
      </c>
      <c r="E484" s="16">
        <f t="shared" ref="E484:E490" si="22">F484</f>
        <v>24528.1</v>
      </c>
      <c r="F484" s="16">
        <v>24528.1</v>
      </c>
      <c r="G484" s="15">
        <v>0</v>
      </c>
      <c r="H484" s="15">
        <v>0</v>
      </c>
      <c r="I484" s="15">
        <v>0</v>
      </c>
      <c r="J484" s="135">
        <v>8056</v>
      </c>
      <c r="K484" s="135"/>
      <c r="L484" s="230"/>
      <c r="M484" s="135"/>
      <c r="N484" s="135"/>
      <c r="O484" s="105"/>
    </row>
    <row r="485" spans="1:15" ht="15.75">
      <c r="A485" s="121"/>
      <c r="B485" s="119"/>
      <c r="C485" s="106"/>
      <c r="D485" s="14">
        <v>2016</v>
      </c>
      <c r="E485" s="16">
        <f t="shared" si="22"/>
        <v>26294</v>
      </c>
      <c r="F485" s="15">
        <v>26294</v>
      </c>
      <c r="G485" s="15">
        <v>0</v>
      </c>
      <c r="H485" s="15">
        <v>0</v>
      </c>
      <c r="I485" s="15">
        <v>0</v>
      </c>
      <c r="J485" s="135">
        <v>0</v>
      </c>
      <c r="K485" s="135"/>
      <c r="L485" s="230"/>
      <c r="M485" s="135"/>
      <c r="N485" s="135"/>
      <c r="O485" s="105"/>
    </row>
    <row r="486" spans="1:15" ht="15.75">
      <c r="A486" s="121"/>
      <c r="B486" s="119"/>
      <c r="C486" s="106"/>
      <c r="D486" s="14">
        <v>2017</v>
      </c>
      <c r="E486" s="16">
        <f t="shared" si="22"/>
        <v>26294</v>
      </c>
      <c r="F486" s="15">
        <v>26294</v>
      </c>
      <c r="G486" s="15">
        <v>0</v>
      </c>
      <c r="H486" s="15">
        <v>0</v>
      </c>
      <c r="I486" s="15">
        <v>0</v>
      </c>
      <c r="J486" s="135">
        <v>0</v>
      </c>
      <c r="K486" s="135"/>
      <c r="L486" s="230"/>
      <c r="M486" s="135"/>
      <c r="N486" s="135"/>
      <c r="O486" s="105"/>
    </row>
    <row r="487" spans="1:15" ht="15.75">
      <c r="A487" s="121"/>
      <c r="B487" s="119"/>
      <c r="C487" s="106"/>
      <c r="D487" s="14">
        <v>2018</v>
      </c>
      <c r="E487" s="16">
        <f t="shared" si="22"/>
        <v>26294</v>
      </c>
      <c r="F487" s="15">
        <v>26294</v>
      </c>
      <c r="G487" s="15">
        <v>0</v>
      </c>
      <c r="H487" s="15">
        <v>0</v>
      </c>
      <c r="I487" s="15">
        <v>0</v>
      </c>
      <c r="J487" s="135">
        <v>0</v>
      </c>
      <c r="K487" s="135"/>
      <c r="L487" s="230"/>
      <c r="M487" s="135"/>
      <c r="N487" s="135"/>
      <c r="O487" s="105"/>
    </row>
    <row r="488" spans="1:15" ht="15.75">
      <c r="A488" s="121"/>
      <c r="B488" s="119"/>
      <c r="C488" s="106"/>
      <c r="D488" s="14">
        <v>2019</v>
      </c>
      <c r="E488" s="16">
        <f t="shared" si="22"/>
        <v>0</v>
      </c>
      <c r="F488" s="15">
        <v>0</v>
      </c>
      <c r="G488" s="15">
        <v>0</v>
      </c>
      <c r="H488" s="15">
        <v>0</v>
      </c>
      <c r="I488" s="15">
        <v>0</v>
      </c>
      <c r="J488" s="135">
        <v>0</v>
      </c>
      <c r="K488" s="135"/>
      <c r="L488" s="230"/>
      <c r="M488" s="135"/>
      <c r="N488" s="135"/>
      <c r="O488" s="105"/>
    </row>
    <row r="489" spans="1:15" ht="15.75">
      <c r="A489" s="122"/>
      <c r="B489" s="119"/>
      <c r="C489" s="106"/>
      <c r="D489" s="14">
        <v>2020</v>
      </c>
      <c r="E489" s="16">
        <f t="shared" si="22"/>
        <v>0</v>
      </c>
      <c r="F489" s="15">
        <v>0</v>
      </c>
      <c r="G489" s="15">
        <v>0</v>
      </c>
      <c r="H489" s="15">
        <v>0</v>
      </c>
      <c r="I489" s="15">
        <v>0</v>
      </c>
      <c r="J489" s="135">
        <v>0</v>
      </c>
      <c r="K489" s="135"/>
      <c r="L489" s="230"/>
      <c r="M489" s="135"/>
      <c r="N489" s="135"/>
      <c r="O489" s="105"/>
    </row>
    <row r="490" spans="1:15" ht="72.75" customHeight="1">
      <c r="A490" s="120" t="s">
        <v>433</v>
      </c>
      <c r="B490" s="119" t="s">
        <v>447</v>
      </c>
      <c r="C490" s="106" t="s">
        <v>157</v>
      </c>
      <c r="D490" s="14" t="s">
        <v>107</v>
      </c>
      <c r="E490" s="15">
        <f t="shared" si="22"/>
        <v>2476</v>
      </c>
      <c r="F490" s="15">
        <f>F491+F492+F493+F494+F495+F496+F497</f>
        <v>2476</v>
      </c>
      <c r="G490" s="15">
        <f>SUM(G491:G497)</f>
        <v>0</v>
      </c>
      <c r="H490" s="15">
        <f>SUM(H491:H497)</f>
        <v>0</v>
      </c>
      <c r="I490" s="15">
        <f>SUM(I491:I497)</f>
        <v>0</v>
      </c>
      <c r="J490" s="206" t="s">
        <v>448</v>
      </c>
      <c r="K490" s="207"/>
      <c r="L490" s="231"/>
      <c r="M490" s="231"/>
      <c r="N490" s="232"/>
      <c r="O490" s="105" t="s">
        <v>432</v>
      </c>
    </row>
    <row r="491" spans="1:15" ht="15.75">
      <c r="A491" s="121"/>
      <c r="B491" s="119"/>
      <c r="C491" s="106"/>
      <c r="D491" s="14">
        <v>2014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92">
        <v>0</v>
      </c>
      <c r="K491" s="193"/>
      <c r="L491" s="193"/>
      <c r="M491" s="193"/>
      <c r="N491" s="194"/>
      <c r="O491" s="105"/>
    </row>
    <row r="492" spans="1:15" ht="15.75">
      <c r="A492" s="121"/>
      <c r="B492" s="119"/>
      <c r="C492" s="106"/>
      <c r="D492" s="14">
        <v>2015</v>
      </c>
      <c r="E492" s="15">
        <f>F492</f>
        <v>619</v>
      </c>
      <c r="F492" s="15">
        <v>619</v>
      </c>
      <c r="G492" s="15">
        <v>0</v>
      </c>
      <c r="H492" s="15">
        <v>0</v>
      </c>
      <c r="I492" s="15">
        <v>0</v>
      </c>
      <c r="J492" s="192">
        <v>35</v>
      </c>
      <c r="K492" s="193"/>
      <c r="L492" s="193"/>
      <c r="M492" s="193"/>
      <c r="N492" s="194"/>
      <c r="O492" s="105"/>
    </row>
    <row r="493" spans="1:15" ht="15.75">
      <c r="A493" s="121"/>
      <c r="B493" s="119"/>
      <c r="C493" s="106"/>
      <c r="D493" s="14">
        <v>2016</v>
      </c>
      <c r="E493" s="15">
        <f>F493</f>
        <v>619</v>
      </c>
      <c r="F493" s="15">
        <v>619</v>
      </c>
      <c r="G493" s="15">
        <v>0</v>
      </c>
      <c r="H493" s="15">
        <v>0</v>
      </c>
      <c r="I493" s="15">
        <v>0</v>
      </c>
      <c r="J493" s="192">
        <v>35</v>
      </c>
      <c r="K493" s="193"/>
      <c r="L493" s="193"/>
      <c r="M493" s="193"/>
      <c r="N493" s="194"/>
      <c r="O493" s="105"/>
    </row>
    <row r="494" spans="1:15" ht="15.75">
      <c r="A494" s="121"/>
      <c r="B494" s="119"/>
      <c r="C494" s="106"/>
      <c r="D494" s="14">
        <v>2017</v>
      </c>
      <c r="E494" s="15">
        <f>F494</f>
        <v>619</v>
      </c>
      <c r="F494" s="15">
        <v>619</v>
      </c>
      <c r="G494" s="15">
        <v>0</v>
      </c>
      <c r="H494" s="15">
        <v>0</v>
      </c>
      <c r="I494" s="15">
        <v>0</v>
      </c>
      <c r="J494" s="192">
        <v>35</v>
      </c>
      <c r="K494" s="193"/>
      <c r="L494" s="193"/>
      <c r="M494" s="193"/>
      <c r="N494" s="194"/>
      <c r="O494" s="105"/>
    </row>
    <row r="495" spans="1:15" ht="15.75">
      <c r="A495" s="121"/>
      <c r="B495" s="119"/>
      <c r="C495" s="106"/>
      <c r="D495" s="14">
        <v>2018</v>
      </c>
      <c r="E495" s="15">
        <f>F495</f>
        <v>619</v>
      </c>
      <c r="F495" s="15">
        <v>619</v>
      </c>
      <c r="G495" s="15">
        <v>0</v>
      </c>
      <c r="H495" s="15">
        <v>0</v>
      </c>
      <c r="I495" s="15">
        <v>0</v>
      </c>
      <c r="J495" s="192">
        <v>35</v>
      </c>
      <c r="K495" s="193"/>
      <c r="L495" s="193"/>
      <c r="M495" s="193"/>
      <c r="N495" s="194"/>
      <c r="O495" s="105"/>
    </row>
    <row r="496" spans="1:15" ht="15.75">
      <c r="A496" s="121"/>
      <c r="B496" s="119"/>
      <c r="C496" s="106"/>
      <c r="D496" s="14">
        <v>2019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92">
        <v>0</v>
      </c>
      <c r="K496" s="193"/>
      <c r="L496" s="193"/>
      <c r="M496" s="193"/>
      <c r="N496" s="194"/>
      <c r="O496" s="105"/>
    </row>
    <row r="497" spans="1:15" ht="15.75">
      <c r="A497" s="122"/>
      <c r="B497" s="119"/>
      <c r="C497" s="106"/>
      <c r="D497" s="14">
        <v>2020</v>
      </c>
      <c r="E497" s="15">
        <v>0</v>
      </c>
      <c r="F497" s="15">
        <v>0</v>
      </c>
      <c r="G497" s="15">
        <v>0</v>
      </c>
      <c r="H497" s="15">
        <v>0</v>
      </c>
      <c r="I497" s="15">
        <v>0</v>
      </c>
      <c r="J497" s="192">
        <v>0</v>
      </c>
      <c r="K497" s="193"/>
      <c r="L497" s="193"/>
      <c r="M497" s="193"/>
      <c r="N497" s="194"/>
      <c r="O497" s="105"/>
    </row>
    <row r="498" spans="1:15" ht="48.75" customHeight="1">
      <c r="A498" s="120" t="s">
        <v>434</v>
      </c>
      <c r="B498" s="119" t="s">
        <v>449</v>
      </c>
      <c r="C498" s="106" t="s">
        <v>157</v>
      </c>
      <c r="D498" s="14" t="s">
        <v>107</v>
      </c>
      <c r="E498" s="15">
        <v>0</v>
      </c>
      <c r="F498" s="15">
        <v>0</v>
      </c>
      <c r="G498" s="15">
        <f>SUM(G499:G505)</f>
        <v>0</v>
      </c>
      <c r="H498" s="15">
        <f>SUM(H499:H505)</f>
        <v>0</v>
      </c>
      <c r="I498" s="15">
        <f>SUM(I499:I505)</f>
        <v>0</v>
      </c>
      <c r="J498" s="153" t="s">
        <v>450</v>
      </c>
      <c r="K498" s="153"/>
      <c r="L498" s="153"/>
      <c r="M498" s="153"/>
      <c r="N498" s="153"/>
      <c r="O498" s="105" t="s">
        <v>432</v>
      </c>
    </row>
    <row r="499" spans="1:15" ht="15.75">
      <c r="A499" s="121"/>
      <c r="B499" s="119"/>
      <c r="C499" s="106"/>
      <c r="D499" s="14">
        <v>2014</v>
      </c>
      <c r="E499" s="15">
        <v>0</v>
      </c>
      <c r="F499" s="15">
        <v>0</v>
      </c>
      <c r="G499" s="15">
        <v>0</v>
      </c>
      <c r="H499" s="15">
        <v>0</v>
      </c>
      <c r="I499" s="15">
        <v>0</v>
      </c>
      <c r="J499" s="105">
        <v>0</v>
      </c>
      <c r="K499" s="105"/>
      <c r="L499" s="105"/>
      <c r="M499" s="105"/>
      <c r="N499" s="105"/>
      <c r="O499" s="105"/>
    </row>
    <row r="500" spans="1:15" ht="15.75">
      <c r="A500" s="121"/>
      <c r="B500" s="119"/>
      <c r="C500" s="106"/>
      <c r="D500" s="14">
        <v>2015</v>
      </c>
      <c r="E500" s="15">
        <v>0</v>
      </c>
      <c r="F500" s="15">
        <v>0</v>
      </c>
      <c r="G500" s="15">
        <v>0</v>
      </c>
      <c r="H500" s="15">
        <v>0</v>
      </c>
      <c r="I500" s="15">
        <v>0</v>
      </c>
      <c r="J500" s="105">
        <v>17</v>
      </c>
      <c r="K500" s="105"/>
      <c r="L500" s="105"/>
      <c r="M500" s="105"/>
      <c r="N500" s="105"/>
      <c r="O500" s="105"/>
    </row>
    <row r="501" spans="1:15" ht="15.75">
      <c r="A501" s="121"/>
      <c r="B501" s="119"/>
      <c r="C501" s="106"/>
      <c r="D501" s="14">
        <v>2016</v>
      </c>
      <c r="E501" s="15">
        <v>0</v>
      </c>
      <c r="F501" s="15">
        <v>0</v>
      </c>
      <c r="G501" s="15">
        <v>0</v>
      </c>
      <c r="H501" s="15">
        <v>0</v>
      </c>
      <c r="I501" s="15">
        <v>0</v>
      </c>
      <c r="J501" s="105">
        <v>17</v>
      </c>
      <c r="K501" s="105"/>
      <c r="L501" s="105"/>
      <c r="M501" s="105"/>
      <c r="N501" s="105"/>
      <c r="O501" s="105"/>
    </row>
    <row r="502" spans="1:15" ht="15.75">
      <c r="A502" s="121"/>
      <c r="B502" s="119"/>
      <c r="C502" s="106"/>
      <c r="D502" s="14">
        <v>2017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05">
        <v>17</v>
      </c>
      <c r="K502" s="105"/>
      <c r="L502" s="105"/>
      <c r="M502" s="105"/>
      <c r="N502" s="105"/>
      <c r="O502" s="105"/>
    </row>
    <row r="503" spans="1:15" ht="15.75">
      <c r="A503" s="121"/>
      <c r="B503" s="119"/>
      <c r="C503" s="106"/>
      <c r="D503" s="14">
        <v>2018</v>
      </c>
      <c r="E503" s="15">
        <v>0</v>
      </c>
      <c r="F503" s="15">
        <v>0</v>
      </c>
      <c r="G503" s="15">
        <v>0</v>
      </c>
      <c r="H503" s="15">
        <v>0</v>
      </c>
      <c r="I503" s="15">
        <v>0</v>
      </c>
      <c r="J503" s="105">
        <v>17</v>
      </c>
      <c r="K503" s="105"/>
      <c r="L503" s="105"/>
      <c r="M503" s="105"/>
      <c r="N503" s="105"/>
      <c r="O503" s="105"/>
    </row>
    <row r="504" spans="1:15" ht="15.75">
      <c r="A504" s="121"/>
      <c r="B504" s="119"/>
      <c r="C504" s="106"/>
      <c r="D504" s="14">
        <v>2019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05">
        <v>0</v>
      </c>
      <c r="K504" s="105"/>
      <c r="L504" s="105"/>
      <c r="M504" s="105"/>
      <c r="N504" s="105"/>
      <c r="O504" s="105"/>
    </row>
    <row r="505" spans="1:15" ht="15.75">
      <c r="A505" s="122"/>
      <c r="B505" s="119"/>
      <c r="C505" s="106"/>
      <c r="D505" s="14">
        <v>2020</v>
      </c>
      <c r="E505" s="15">
        <v>0</v>
      </c>
      <c r="F505" s="15">
        <v>0</v>
      </c>
      <c r="G505" s="15">
        <v>0</v>
      </c>
      <c r="H505" s="15">
        <v>0</v>
      </c>
      <c r="I505" s="15">
        <v>0</v>
      </c>
      <c r="J505" s="105">
        <v>0</v>
      </c>
      <c r="K505" s="105"/>
      <c r="L505" s="105"/>
      <c r="M505" s="105"/>
      <c r="N505" s="105"/>
      <c r="O505" s="105"/>
    </row>
    <row r="506" spans="1:15" ht="42.75" customHeight="1">
      <c r="A506" s="101" t="s">
        <v>361</v>
      </c>
      <c r="B506" s="104" t="s">
        <v>362</v>
      </c>
      <c r="C506" s="106" t="s">
        <v>157</v>
      </c>
      <c r="D506" s="14" t="s">
        <v>107</v>
      </c>
      <c r="E506" s="15">
        <f>E507+E508+E509+E510+E511+E512+E513</f>
        <v>228018.9</v>
      </c>
      <c r="F506" s="15">
        <f>F507+F508+F509+F510+F511+F512+F513</f>
        <v>228018.9</v>
      </c>
      <c r="G506" s="15">
        <f>SUM(G507:G513)</f>
        <v>0</v>
      </c>
      <c r="H506" s="15">
        <f>SUM(H507:H513)</f>
        <v>0</v>
      </c>
      <c r="I506" s="15">
        <f>SUM(I507:I513)</f>
        <v>0</v>
      </c>
      <c r="J506" s="107"/>
      <c r="K506" s="210"/>
      <c r="L506" s="210"/>
      <c r="M506" s="210"/>
      <c r="N506" s="205"/>
      <c r="O506" s="105" t="s">
        <v>244</v>
      </c>
    </row>
    <row r="507" spans="1:15" ht="15.75">
      <c r="A507" s="102"/>
      <c r="B507" s="104"/>
      <c r="C507" s="106"/>
      <c r="D507" s="14">
        <v>2014</v>
      </c>
      <c r="E507" s="15">
        <f>F507</f>
        <v>32235.8</v>
      </c>
      <c r="F507" s="15">
        <f>F515</f>
        <v>32235.8</v>
      </c>
      <c r="G507" s="15">
        <f>G515</f>
        <v>0</v>
      </c>
      <c r="H507" s="15">
        <f>H515</f>
        <v>0</v>
      </c>
      <c r="I507" s="15">
        <f>I515</f>
        <v>0</v>
      </c>
      <c r="J507" s="233"/>
      <c r="K507" s="234"/>
      <c r="L507" s="234"/>
      <c r="M507" s="234"/>
      <c r="N507" s="235"/>
      <c r="O507" s="105"/>
    </row>
    <row r="508" spans="1:15" ht="15.75">
      <c r="A508" s="102"/>
      <c r="B508" s="104"/>
      <c r="C508" s="106"/>
      <c r="D508" s="14">
        <v>2015</v>
      </c>
      <c r="E508" s="15">
        <f t="shared" ref="E508:E513" si="23">F508</f>
        <v>31360.400000000001</v>
      </c>
      <c r="F508" s="15">
        <f t="shared" ref="F508:F513" si="24">F516</f>
        <v>31360.400000000001</v>
      </c>
      <c r="G508" s="15">
        <v>0</v>
      </c>
      <c r="H508" s="15">
        <v>0</v>
      </c>
      <c r="I508" s="15">
        <v>0</v>
      </c>
      <c r="J508" s="233"/>
      <c r="K508" s="234"/>
      <c r="L508" s="234"/>
      <c r="M508" s="234"/>
      <c r="N508" s="235"/>
      <c r="O508" s="105"/>
    </row>
    <row r="509" spans="1:15" ht="15.75">
      <c r="A509" s="102"/>
      <c r="B509" s="104"/>
      <c r="C509" s="106"/>
      <c r="D509" s="14">
        <v>2016</v>
      </c>
      <c r="E509" s="15">
        <f t="shared" si="23"/>
        <v>32889.5</v>
      </c>
      <c r="F509" s="15">
        <f t="shared" si="24"/>
        <v>32889.5</v>
      </c>
      <c r="G509" s="15">
        <v>0</v>
      </c>
      <c r="H509" s="15">
        <v>0</v>
      </c>
      <c r="I509" s="15">
        <v>0</v>
      </c>
      <c r="J509" s="233"/>
      <c r="K509" s="234"/>
      <c r="L509" s="234"/>
      <c r="M509" s="234"/>
      <c r="N509" s="235"/>
      <c r="O509" s="105"/>
    </row>
    <row r="510" spans="1:15" ht="15.75">
      <c r="A510" s="102"/>
      <c r="B510" s="104"/>
      <c r="C510" s="106"/>
      <c r="D510" s="14">
        <v>2017</v>
      </c>
      <c r="E510" s="15">
        <f t="shared" si="23"/>
        <v>32843.5</v>
      </c>
      <c r="F510" s="15">
        <f t="shared" si="24"/>
        <v>32843.5</v>
      </c>
      <c r="G510" s="15">
        <v>0</v>
      </c>
      <c r="H510" s="15">
        <v>0</v>
      </c>
      <c r="I510" s="15">
        <v>0</v>
      </c>
      <c r="J510" s="233"/>
      <c r="K510" s="234"/>
      <c r="L510" s="234"/>
      <c r="M510" s="234"/>
      <c r="N510" s="235"/>
      <c r="O510" s="105"/>
    </row>
    <row r="511" spans="1:15" ht="15.75">
      <c r="A511" s="102"/>
      <c r="B511" s="104"/>
      <c r="C511" s="106"/>
      <c r="D511" s="14">
        <v>2018</v>
      </c>
      <c r="E511" s="15">
        <f t="shared" si="23"/>
        <v>32799.9</v>
      </c>
      <c r="F511" s="15">
        <f t="shared" si="24"/>
        <v>32799.9</v>
      </c>
      <c r="G511" s="15">
        <v>0</v>
      </c>
      <c r="H511" s="15">
        <v>0</v>
      </c>
      <c r="I511" s="15">
        <v>0</v>
      </c>
      <c r="J511" s="233"/>
      <c r="K511" s="234"/>
      <c r="L511" s="234"/>
      <c r="M511" s="234"/>
      <c r="N511" s="235"/>
      <c r="O511" s="105"/>
    </row>
    <row r="512" spans="1:15" ht="15.75">
      <c r="A512" s="102"/>
      <c r="B512" s="104"/>
      <c r="C512" s="106"/>
      <c r="D512" s="14">
        <v>2019</v>
      </c>
      <c r="E512" s="15">
        <f t="shared" si="23"/>
        <v>32944.9</v>
      </c>
      <c r="F512" s="15">
        <f t="shared" si="24"/>
        <v>32944.9</v>
      </c>
      <c r="G512" s="15">
        <v>0</v>
      </c>
      <c r="H512" s="15">
        <v>0</v>
      </c>
      <c r="I512" s="15">
        <v>0</v>
      </c>
      <c r="J512" s="233"/>
      <c r="K512" s="234"/>
      <c r="L512" s="234"/>
      <c r="M512" s="234"/>
      <c r="N512" s="235"/>
      <c r="O512" s="105"/>
    </row>
    <row r="513" spans="1:15" ht="15.75">
      <c r="A513" s="103"/>
      <c r="B513" s="104"/>
      <c r="C513" s="106"/>
      <c r="D513" s="14">
        <v>2020</v>
      </c>
      <c r="E513" s="15">
        <f t="shared" si="23"/>
        <v>32944.9</v>
      </c>
      <c r="F513" s="15">
        <f t="shared" si="24"/>
        <v>32944.9</v>
      </c>
      <c r="G513" s="15">
        <v>0</v>
      </c>
      <c r="H513" s="15">
        <v>0</v>
      </c>
      <c r="I513" s="15">
        <v>0</v>
      </c>
      <c r="J513" s="236"/>
      <c r="K513" s="237"/>
      <c r="L513" s="237"/>
      <c r="M513" s="237"/>
      <c r="N513" s="238"/>
      <c r="O513" s="105"/>
    </row>
    <row r="514" spans="1:15" ht="12.75" customHeight="1">
      <c r="A514" s="101" t="s">
        <v>363</v>
      </c>
      <c r="B514" s="104" t="s">
        <v>388</v>
      </c>
      <c r="C514" s="106" t="s">
        <v>157</v>
      </c>
      <c r="D514" s="14" t="s">
        <v>107</v>
      </c>
      <c r="E514" s="15">
        <f>E521+E520+E519+E518+E517+E516+E515</f>
        <v>228018.9</v>
      </c>
      <c r="F514" s="15">
        <f>F521+F520+F519+F518+F517+F516+F515</f>
        <v>228018.9</v>
      </c>
      <c r="G514" s="15">
        <f>SUM(G515:G521)</f>
        <v>0</v>
      </c>
      <c r="H514" s="15">
        <f>SUM(H515:H521)</f>
        <v>0</v>
      </c>
      <c r="I514" s="15">
        <f>SUM(I515:I521)</f>
        <v>0</v>
      </c>
      <c r="J514" s="107" t="s">
        <v>409</v>
      </c>
      <c r="K514" s="210"/>
      <c r="L514" s="210"/>
      <c r="M514" s="210"/>
      <c r="N514" s="205"/>
      <c r="O514" s="105" t="s">
        <v>244</v>
      </c>
    </row>
    <row r="515" spans="1:15" ht="12.75" customHeight="1">
      <c r="A515" s="102"/>
      <c r="B515" s="104"/>
      <c r="C515" s="106"/>
      <c r="D515" s="14">
        <v>2014</v>
      </c>
      <c r="E515" s="15">
        <f>F515</f>
        <v>32235.8</v>
      </c>
      <c r="F515" s="15">
        <f>F523+F531+F547</f>
        <v>32235.8</v>
      </c>
      <c r="G515" s="15">
        <v>0</v>
      </c>
      <c r="H515" s="15">
        <v>0</v>
      </c>
      <c r="I515" s="15">
        <v>0</v>
      </c>
      <c r="J515" s="233"/>
      <c r="K515" s="234"/>
      <c r="L515" s="234"/>
      <c r="M515" s="234"/>
      <c r="N515" s="235"/>
      <c r="O515" s="105"/>
    </row>
    <row r="516" spans="1:15" ht="12.75" customHeight="1">
      <c r="A516" s="102"/>
      <c r="B516" s="104"/>
      <c r="C516" s="106"/>
      <c r="D516" s="14">
        <v>2015</v>
      </c>
      <c r="E516" s="15">
        <f t="shared" ref="E516:E521" si="25">F516</f>
        <v>31360.400000000001</v>
      </c>
      <c r="F516" s="15">
        <f t="shared" ref="F516:F521" si="26">F524+F532+F540+F548</f>
        <v>31360.400000000001</v>
      </c>
      <c r="G516" s="15">
        <v>0</v>
      </c>
      <c r="H516" s="15">
        <v>0</v>
      </c>
      <c r="I516" s="15">
        <v>0</v>
      </c>
      <c r="J516" s="233"/>
      <c r="K516" s="234"/>
      <c r="L516" s="234"/>
      <c r="M516" s="234"/>
      <c r="N516" s="235"/>
      <c r="O516" s="105"/>
    </row>
    <row r="517" spans="1:15" ht="12.75" customHeight="1">
      <c r="A517" s="102"/>
      <c r="B517" s="104"/>
      <c r="C517" s="106"/>
      <c r="D517" s="14">
        <v>2016</v>
      </c>
      <c r="E517" s="15">
        <f t="shared" si="25"/>
        <v>32889.5</v>
      </c>
      <c r="F517" s="15">
        <f t="shared" si="26"/>
        <v>32889.5</v>
      </c>
      <c r="G517" s="15">
        <v>0</v>
      </c>
      <c r="H517" s="15">
        <v>0</v>
      </c>
      <c r="I517" s="15">
        <v>0</v>
      </c>
      <c r="J517" s="233"/>
      <c r="K517" s="234"/>
      <c r="L517" s="234"/>
      <c r="M517" s="234"/>
      <c r="N517" s="235"/>
      <c r="O517" s="105"/>
    </row>
    <row r="518" spans="1:15" ht="12.75" customHeight="1">
      <c r="A518" s="102"/>
      <c r="B518" s="104"/>
      <c r="C518" s="106"/>
      <c r="D518" s="14">
        <v>2017</v>
      </c>
      <c r="E518" s="15">
        <f t="shared" si="25"/>
        <v>32843.5</v>
      </c>
      <c r="F518" s="15">
        <f t="shared" si="26"/>
        <v>32843.5</v>
      </c>
      <c r="G518" s="15">
        <v>0</v>
      </c>
      <c r="H518" s="15">
        <v>0</v>
      </c>
      <c r="I518" s="15">
        <v>0</v>
      </c>
      <c r="J518" s="233"/>
      <c r="K518" s="234"/>
      <c r="L518" s="234"/>
      <c r="M518" s="234"/>
      <c r="N518" s="235"/>
      <c r="O518" s="105"/>
    </row>
    <row r="519" spans="1:15" ht="12.75" customHeight="1">
      <c r="A519" s="102"/>
      <c r="B519" s="104"/>
      <c r="C519" s="106"/>
      <c r="D519" s="14">
        <v>2018</v>
      </c>
      <c r="E519" s="15">
        <f t="shared" si="25"/>
        <v>32799.9</v>
      </c>
      <c r="F519" s="15">
        <f t="shared" si="26"/>
        <v>32799.9</v>
      </c>
      <c r="G519" s="15">
        <v>0</v>
      </c>
      <c r="H519" s="15">
        <v>0</v>
      </c>
      <c r="I519" s="15">
        <v>0</v>
      </c>
      <c r="J519" s="233"/>
      <c r="K519" s="234"/>
      <c r="L519" s="234"/>
      <c r="M519" s="234"/>
      <c r="N519" s="235"/>
      <c r="O519" s="105"/>
    </row>
    <row r="520" spans="1:15" ht="12.75" customHeight="1">
      <c r="A520" s="102"/>
      <c r="B520" s="104"/>
      <c r="C520" s="106"/>
      <c r="D520" s="14">
        <v>2019</v>
      </c>
      <c r="E520" s="15">
        <f t="shared" si="25"/>
        <v>32944.9</v>
      </c>
      <c r="F520" s="15">
        <f t="shared" si="26"/>
        <v>32944.9</v>
      </c>
      <c r="G520" s="15">
        <v>0</v>
      </c>
      <c r="H520" s="15">
        <v>0</v>
      </c>
      <c r="I520" s="15">
        <v>0</v>
      </c>
      <c r="J520" s="233"/>
      <c r="K520" s="234"/>
      <c r="L520" s="234"/>
      <c r="M520" s="234"/>
      <c r="N520" s="235"/>
      <c r="O520" s="105"/>
    </row>
    <row r="521" spans="1:15" ht="12.75" customHeight="1">
      <c r="A521" s="103"/>
      <c r="B521" s="104"/>
      <c r="C521" s="106"/>
      <c r="D521" s="14">
        <v>2020</v>
      </c>
      <c r="E521" s="15">
        <f t="shared" si="25"/>
        <v>32944.9</v>
      </c>
      <c r="F521" s="15">
        <f t="shared" si="26"/>
        <v>32944.9</v>
      </c>
      <c r="G521" s="15">
        <v>0</v>
      </c>
      <c r="H521" s="15">
        <v>0</v>
      </c>
      <c r="I521" s="15">
        <v>0</v>
      </c>
      <c r="J521" s="236"/>
      <c r="K521" s="237"/>
      <c r="L521" s="237"/>
      <c r="M521" s="237"/>
      <c r="N521" s="238"/>
      <c r="O521" s="105"/>
    </row>
    <row r="522" spans="1:15" ht="83.25" customHeight="1">
      <c r="A522" s="121" t="s">
        <v>385</v>
      </c>
      <c r="B522" s="125" t="s">
        <v>410</v>
      </c>
      <c r="C522" s="122">
        <v>2014</v>
      </c>
      <c r="D522" s="14" t="s">
        <v>107</v>
      </c>
      <c r="E522" s="15">
        <f>SUM(E523:E529)</f>
        <v>18288.2</v>
      </c>
      <c r="F522" s="15">
        <f>SUM(F523:F529)</f>
        <v>18288.2</v>
      </c>
      <c r="G522" s="15">
        <f>SUM(G523:G529)</f>
        <v>0</v>
      </c>
      <c r="H522" s="15">
        <f>SUM(H523:H529)</f>
        <v>0</v>
      </c>
      <c r="I522" s="15">
        <f>SUM(I523:I529)</f>
        <v>0</v>
      </c>
      <c r="J522" s="206" t="s">
        <v>382</v>
      </c>
      <c r="K522" s="239"/>
      <c r="L522" s="158" t="s">
        <v>383</v>
      </c>
      <c r="M522" s="158"/>
      <c r="N522" s="158"/>
      <c r="O522" s="105" t="s">
        <v>244</v>
      </c>
    </row>
    <row r="523" spans="1:15" ht="12.75" customHeight="1">
      <c r="A523" s="121"/>
      <c r="B523" s="240"/>
      <c r="C523" s="106"/>
      <c r="D523" s="14">
        <v>2014</v>
      </c>
      <c r="E523" s="15">
        <f>SUM(F523:I523)</f>
        <v>18288.2</v>
      </c>
      <c r="F523" s="15">
        <v>18288.2</v>
      </c>
      <c r="G523" s="15">
        <v>0</v>
      </c>
      <c r="H523" s="15">
        <v>0</v>
      </c>
      <c r="I523" s="15">
        <v>0</v>
      </c>
      <c r="J523" s="192">
        <v>16</v>
      </c>
      <c r="K523" s="194"/>
      <c r="L523" s="105">
        <v>1</v>
      </c>
      <c r="M523" s="105"/>
      <c r="N523" s="105"/>
      <c r="O523" s="105"/>
    </row>
    <row r="524" spans="1:15" ht="12.75" customHeight="1">
      <c r="A524" s="121"/>
      <c r="B524" s="240"/>
      <c r="C524" s="106"/>
      <c r="D524" s="14">
        <v>2015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92">
        <v>0</v>
      </c>
      <c r="K524" s="194"/>
      <c r="L524" s="105">
        <v>0</v>
      </c>
      <c r="M524" s="105"/>
      <c r="N524" s="105"/>
      <c r="O524" s="105"/>
    </row>
    <row r="525" spans="1:15" ht="12.75" customHeight="1">
      <c r="A525" s="121"/>
      <c r="B525" s="240"/>
      <c r="C525" s="106"/>
      <c r="D525" s="14">
        <v>2016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92">
        <v>0</v>
      </c>
      <c r="K525" s="194"/>
      <c r="L525" s="105">
        <v>0</v>
      </c>
      <c r="M525" s="105"/>
      <c r="N525" s="105"/>
      <c r="O525" s="105"/>
    </row>
    <row r="526" spans="1:15" ht="12.75" customHeight="1">
      <c r="A526" s="121"/>
      <c r="B526" s="240"/>
      <c r="C526" s="106"/>
      <c r="D526" s="14">
        <v>2017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92">
        <v>0</v>
      </c>
      <c r="K526" s="194"/>
      <c r="L526" s="105">
        <v>0</v>
      </c>
      <c r="M526" s="105"/>
      <c r="N526" s="105"/>
      <c r="O526" s="105"/>
    </row>
    <row r="527" spans="1:15" ht="12.75" customHeight="1">
      <c r="A527" s="121"/>
      <c r="B527" s="240"/>
      <c r="C527" s="106"/>
      <c r="D527" s="14">
        <v>2018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92">
        <v>0</v>
      </c>
      <c r="K527" s="194"/>
      <c r="L527" s="105">
        <v>0</v>
      </c>
      <c r="M527" s="105"/>
      <c r="N527" s="105"/>
      <c r="O527" s="105"/>
    </row>
    <row r="528" spans="1:15" ht="12.75" customHeight="1">
      <c r="A528" s="121"/>
      <c r="B528" s="240"/>
      <c r="C528" s="106"/>
      <c r="D528" s="14">
        <v>2019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92">
        <v>0</v>
      </c>
      <c r="K528" s="194"/>
      <c r="L528" s="105">
        <v>0</v>
      </c>
      <c r="M528" s="105"/>
      <c r="N528" s="105"/>
      <c r="O528" s="105"/>
    </row>
    <row r="529" spans="1:15" ht="12.75" customHeight="1">
      <c r="A529" s="122"/>
      <c r="B529" s="240"/>
      <c r="C529" s="106"/>
      <c r="D529" s="14">
        <v>2020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92">
        <v>0</v>
      </c>
      <c r="K529" s="194"/>
      <c r="L529" s="105">
        <v>0</v>
      </c>
      <c r="M529" s="105"/>
      <c r="N529" s="105"/>
      <c r="O529" s="105"/>
    </row>
    <row r="530" spans="1:15" ht="71.25" customHeight="1">
      <c r="A530" s="120" t="s">
        <v>390</v>
      </c>
      <c r="B530" s="119" t="s">
        <v>420</v>
      </c>
      <c r="C530" s="106">
        <v>2014</v>
      </c>
      <c r="D530" s="14" t="s">
        <v>107</v>
      </c>
      <c r="E530" s="15">
        <f>SUM(E531:E537)</f>
        <v>13641.5</v>
      </c>
      <c r="F530" s="15">
        <f>SUM(F531:F537)</f>
        <v>13641.5</v>
      </c>
      <c r="G530" s="15">
        <f>SUM(G531:G537)</f>
        <v>0</v>
      </c>
      <c r="H530" s="15">
        <f>SUM(H531:H537)</f>
        <v>0</v>
      </c>
      <c r="I530" s="15">
        <f>SUM(I531:I537)</f>
        <v>0</v>
      </c>
      <c r="J530" s="206" t="s">
        <v>277</v>
      </c>
      <c r="K530" s="239"/>
      <c r="L530" s="158" t="s">
        <v>451</v>
      </c>
      <c r="M530" s="211"/>
      <c r="N530" s="211"/>
      <c r="O530" s="105" t="s">
        <v>244</v>
      </c>
    </row>
    <row r="531" spans="1:15" ht="15" customHeight="1">
      <c r="A531" s="121"/>
      <c r="B531" s="119"/>
      <c r="C531" s="106"/>
      <c r="D531" s="14">
        <v>2014</v>
      </c>
      <c r="E531" s="15">
        <f t="shared" ref="E531:E537" si="27">SUM(F531:I531)</f>
        <v>13641.5</v>
      </c>
      <c r="F531" s="15">
        <v>13641.5</v>
      </c>
      <c r="G531" s="15">
        <v>0</v>
      </c>
      <c r="H531" s="15">
        <v>0</v>
      </c>
      <c r="I531" s="15">
        <v>0</v>
      </c>
      <c r="J531" s="192">
        <v>6</v>
      </c>
      <c r="K531" s="194"/>
      <c r="L531" s="105">
        <v>0</v>
      </c>
      <c r="M531" s="105"/>
      <c r="N531" s="105"/>
      <c r="O531" s="105"/>
    </row>
    <row r="532" spans="1:15" ht="12.75" customHeight="1">
      <c r="A532" s="121"/>
      <c r="B532" s="119"/>
      <c r="C532" s="106"/>
      <c r="D532" s="14">
        <v>2015</v>
      </c>
      <c r="E532" s="15">
        <f t="shared" si="27"/>
        <v>0</v>
      </c>
      <c r="F532" s="15">
        <v>0</v>
      </c>
      <c r="G532" s="15">
        <v>0</v>
      </c>
      <c r="H532" s="15">
        <v>0</v>
      </c>
      <c r="I532" s="15">
        <v>0</v>
      </c>
      <c r="J532" s="192">
        <v>6</v>
      </c>
      <c r="K532" s="194"/>
      <c r="L532" s="105">
        <v>0</v>
      </c>
      <c r="M532" s="105">
        <v>0</v>
      </c>
      <c r="N532" s="105"/>
      <c r="O532" s="105"/>
    </row>
    <row r="533" spans="1:15" ht="12.75" customHeight="1">
      <c r="A533" s="121"/>
      <c r="B533" s="119"/>
      <c r="C533" s="106"/>
      <c r="D533" s="14">
        <v>2016</v>
      </c>
      <c r="E533" s="15">
        <f t="shared" si="27"/>
        <v>0</v>
      </c>
      <c r="F533" s="15">
        <v>0</v>
      </c>
      <c r="G533" s="15">
        <v>0</v>
      </c>
      <c r="H533" s="15">
        <v>0</v>
      </c>
      <c r="I533" s="15">
        <v>0</v>
      </c>
      <c r="J533" s="192">
        <v>6</v>
      </c>
      <c r="K533" s="194"/>
      <c r="L533" s="105">
        <v>0</v>
      </c>
      <c r="M533" s="105">
        <v>0</v>
      </c>
      <c r="N533" s="105"/>
      <c r="O533" s="105"/>
    </row>
    <row r="534" spans="1:15" ht="12.75" customHeight="1">
      <c r="A534" s="121"/>
      <c r="B534" s="119"/>
      <c r="C534" s="106"/>
      <c r="D534" s="14">
        <v>2017</v>
      </c>
      <c r="E534" s="15">
        <f t="shared" si="27"/>
        <v>0</v>
      </c>
      <c r="F534" s="15">
        <v>0</v>
      </c>
      <c r="G534" s="15">
        <v>0</v>
      </c>
      <c r="H534" s="15">
        <v>0</v>
      </c>
      <c r="I534" s="15">
        <v>0</v>
      </c>
      <c r="J534" s="192">
        <v>6</v>
      </c>
      <c r="K534" s="194"/>
      <c r="L534" s="105">
        <v>0</v>
      </c>
      <c r="M534" s="105">
        <v>0</v>
      </c>
      <c r="N534" s="105"/>
      <c r="O534" s="105"/>
    </row>
    <row r="535" spans="1:15" ht="12.75" customHeight="1">
      <c r="A535" s="121"/>
      <c r="B535" s="119"/>
      <c r="C535" s="106"/>
      <c r="D535" s="14">
        <v>2018</v>
      </c>
      <c r="E535" s="15">
        <f t="shared" si="27"/>
        <v>0</v>
      </c>
      <c r="F535" s="15">
        <v>0</v>
      </c>
      <c r="G535" s="15">
        <v>0</v>
      </c>
      <c r="H535" s="15">
        <v>0</v>
      </c>
      <c r="I535" s="15">
        <v>0</v>
      </c>
      <c r="J535" s="192">
        <v>6</v>
      </c>
      <c r="K535" s="194"/>
      <c r="L535" s="105">
        <v>0</v>
      </c>
      <c r="M535" s="105">
        <v>0</v>
      </c>
      <c r="N535" s="105"/>
      <c r="O535" s="105"/>
    </row>
    <row r="536" spans="1:15" ht="12.75" customHeight="1">
      <c r="A536" s="121"/>
      <c r="B536" s="119"/>
      <c r="C536" s="106"/>
      <c r="D536" s="14">
        <v>2019</v>
      </c>
      <c r="E536" s="15">
        <f t="shared" si="27"/>
        <v>0</v>
      </c>
      <c r="F536" s="15">
        <v>0</v>
      </c>
      <c r="G536" s="15">
        <v>0</v>
      </c>
      <c r="H536" s="15">
        <v>0</v>
      </c>
      <c r="I536" s="15">
        <v>0</v>
      </c>
      <c r="J536" s="192">
        <v>6</v>
      </c>
      <c r="K536" s="194"/>
      <c r="L536" s="105">
        <v>0</v>
      </c>
      <c r="M536" s="105">
        <v>0</v>
      </c>
      <c r="N536" s="105"/>
      <c r="O536" s="105"/>
    </row>
    <row r="537" spans="1:15" ht="12.75" customHeight="1">
      <c r="A537" s="122"/>
      <c r="B537" s="119"/>
      <c r="C537" s="106"/>
      <c r="D537" s="14">
        <v>2020</v>
      </c>
      <c r="E537" s="15">
        <f t="shared" si="27"/>
        <v>0</v>
      </c>
      <c r="F537" s="15">
        <v>0</v>
      </c>
      <c r="G537" s="15">
        <v>0</v>
      </c>
      <c r="H537" s="15">
        <v>0</v>
      </c>
      <c r="I537" s="15">
        <v>0</v>
      </c>
      <c r="J537" s="192">
        <v>6</v>
      </c>
      <c r="K537" s="194"/>
      <c r="L537" s="105">
        <v>0</v>
      </c>
      <c r="M537" s="105">
        <v>0</v>
      </c>
      <c r="N537" s="105"/>
      <c r="O537" s="105"/>
    </row>
    <row r="538" spans="1:15" ht="30.75" customHeight="1">
      <c r="A538" s="101" t="s">
        <v>411</v>
      </c>
      <c r="B538" s="104" t="s">
        <v>389</v>
      </c>
      <c r="C538" s="106" t="s">
        <v>339</v>
      </c>
      <c r="D538" s="14" t="s">
        <v>107</v>
      </c>
      <c r="E538" s="15">
        <f>E545+E544+E543+E542+E541+E540+E539</f>
        <v>195783.1</v>
      </c>
      <c r="F538" s="15">
        <f>F545+F544+F543+F542+F541+F540+F539</f>
        <v>195783.1</v>
      </c>
      <c r="G538" s="15">
        <f>SUM(G539:G545)</f>
        <v>0</v>
      </c>
      <c r="H538" s="15">
        <f>SUM(H539:H545)</f>
        <v>0</v>
      </c>
      <c r="I538" s="15">
        <f>SUM(I539:I545)</f>
        <v>0</v>
      </c>
      <c r="J538" s="155" t="s">
        <v>424</v>
      </c>
      <c r="K538" s="157"/>
      <c r="L538" s="155" t="s">
        <v>425</v>
      </c>
      <c r="M538" s="156"/>
      <c r="N538" s="157"/>
      <c r="O538" s="105" t="s">
        <v>244</v>
      </c>
    </row>
    <row r="539" spans="1:15" ht="12.75" customHeight="1">
      <c r="A539" s="102"/>
      <c r="B539" s="104"/>
      <c r="C539" s="106"/>
      <c r="D539" s="14">
        <v>2014</v>
      </c>
      <c r="E539" s="15">
        <f>F539</f>
        <v>0</v>
      </c>
      <c r="F539" s="15">
        <v>0</v>
      </c>
      <c r="G539" s="15">
        <v>0</v>
      </c>
      <c r="H539" s="15">
        <v>0</v>
      </c>
      <c r="I539" s="15">
        <v>0</v>
      </c>
      <c r="J539" s="155">
        <v>16</v>
      </c>
      <c r="K539" s="157"/>
      <c r="L539" s="204">
        <v>6</v>
      </c>
      <c r="M539" s="210"/>
      <c r="N539" s="205"/>
      <c r="O539" s="105"/>
    </row>
    <row r="540" spans="1:15" ht="12.75" customHeight="1">
      <c r="A540" s="102"/>
      <c r="B540" s="104"/>
      <c r="C540" s="106"/>
      <c r="D540" s="14">
        <v>2015</v>
      </c>
      <c r="E540" s="15">
        <f t="shared" ref="E540:E545" si="28">F540</f>
        <v>31360.400000000001</v>
      </c>
      <c r="F540" s="15">
        <v>31360.400000000001</v>
      </c>
      <c r="G540" s="15">
        <v>0</v>
      </c>
      <c r="H540" s="15">
        <v>0</v>
      </c>
      <c r="I540" s="15">
        <v>0</v>
      </c>
      <c r="J540" s="155">
        <v>16</v>
      </c>
      <c r="K540" s="157"/>
      <c r="L540" s="204">
        <v>6</v>
      </c>
      <c r="M540" s="210"/>
      <c r="N540" s="205"/>
      <c r="O540" s="105"/>
    </row>
    <row r="541" spans="1:15" ht="12.75" customHeight="1">
      <c r="A541" s="102"/>
      <c r="B541" s="104"/>
      <c r="C541" s="106"/>
      <c r="D541" s="14">
        <v>2016</v>
      </c>
      <c r="E541" s="15">
        <f t="shared" si="28"/>
        <v>32889.5</v>
      </c>
      <c r="F541" s="15">
        <v>32889.5</v>
      </c>
      <c r="G541" s="15">
        <v>0</v>
      </c>
      <c r="H541" s="15">
        <v>0</v>
      </c>
      <c r="I541" s="15">
        <v>0</v>
      </c>
      <c r="J541" s="155">
        <v>16</v>
      </c>
      <c r="K541" s="157"/>
      <c r="L541" s="204">
        <v>6</v>
      </c>
      <c r="M541" s="210"/>
      <c r="N541" s="205"/>
      <c r="O541" s="105"/>
    </row>
    <row r="542" spans="1:15" ht="12.75" customHeight="1">
      <c r="A542" s="102"/>
      <c r="B542" s="104"/>
      <c r="C542" s="106"/>
      <c r="D542" s="14">
        <v>2017</v>
      </c>
      <c r="E542" s="15">
        <f t="shared" si="28"/>
        <v>32843.5</v>
      </c>
      <c r="F542" s="15">
        <v>32843.5</v>
      </c>
      <c r="G542" s="15">
        <v>0</v>
      </c>
      <c r="H542" s="15">
        <v>0</v>
      </c>
      <c r="I542" s="15">
        <v>0</v>
      </c>
      <c r="J542" s="155">
        <v>16</v>
      </c>
      <c r="K542" s="157"/>
      <c r="L542" s="204">
        <v>6</v>
      </c>
      <c r="M542" s="210"/>
      <c r="N542" s="205"/>
      <c r="O542" s="105"/>
    </row>
    <row r="543" spans="1:15" ht="12.75" customHeight="1">
      <c r="A543" s="102"/>
      <c r="B543" s="104"/>
      <c r="C543" s="106"/>
      <c r="D543" s="14">
        <v>2018</v>
      </c>
      <c r="E543" s="15">
        <f t="shared" si="28"/>
        <v>32799.9</v>
      </c>
      <c r="F543" s="15">
        <v>32799.9</v>
      </c>
      <c r="G543" s="15">
        <v>0</v>
      </c>
      <c r="H543" s="15">
        <v>0</v>
      </c>
      <c r="I543" s="15">
        <v>0</v>
      </c>
      <c r="J543" s="155">
        <v>16</v>
      </c>
      <c r="K543" s="157"/>
      <c r="L543" s="204">
        <v>6</v>
      </c>
      <c r="M543" s="210"/>
      <c r="N543" s="205"/>
      <c r="O543" s="105"/>
    </row>
    <row r="544" spans="1:15" ht="12.75" customHeight="1">
      <c r="A544" s="102"/>
      <c r="B544" s="104"/>
      <c r="C544" s="106"/>
      <c r="D544" s="14">
        <v>2019</v>
      </c>
      <c r="E544" s="15">
        <f t="shared" si="28"/>
        <v>32944.9</v>
      </c>
      <c r="F544" s="15">
        <v>32944.9</v>
      </c>
      <c r="G544" s="15">
        <v>0</v>
      </c>
      <c r="H544" s="15">
        <v>0</v>
      </c>
      <c r="I544" s="15">
        <v>0</v>
      </c>
      <c r="J544" s="155">
        <v>16</v>
      </c>
      <c r="K544" s="157"/>
      <c r="L544" s="204">
        <v>6</v>
      </c>
      <c r="M544" s="210"/>
      <c r="N544" s="205"/>
      <c r="O544" s="105"/>
    </row>
    <row r="545" spans="1:15" ht="12.75" customHeight="1">
      <c r="A545" s="103"/>
      <c r="B545" s="104"/>
      <c r="C545" s="106"/>
      <c r="D545" s="14">
        <v>2020</v>
      </c>
      <c r="E545" s="15">
        <f t="shared" si="28"/>
        <v>32944.9</v>
      </c>
      <c r="F545" s="15">
        <v>32944.9</v>
      </c>
      <c r="G545" s="15">
        <v>0</v>
      </c>
      <c r="H545" s="15">
        <v>0</v>
      </c>
      <c r="I545" s="15">
        <v>0</v>
      </c>
      <c r="J545" s="155">
        <v>16</v>
      </c>
      <c r="K545" s="157"/>
      <c r="L545" s="204">
        <v>6</v>
      </c>
      <c r="M545" s="210"/>
      <c r="N545" s="205"/>
      <c r="O545" s="105"/>
    </row>
    <row r="546" spans="1:15" ht="47.25" customHeight="1">
      <c r="A546" s="101" t="s">
        <v>412</v>
      </c>
      <c r="B546" s="104" t="s">
        <v>413</v>
      </c>
      <c r="C546" s="106" t="s">
        <v>157</v>
      </c>
      <c r="D546" s="14" t="s">
        <v>107</v>
      </c>
      <c r="E546" s="15">
        <f>E553+E552+E551+E550+E549+E548+E547</f>
        <v>306.10000000000002</v>
      </c>
      <c r="F546" s="15">
        <f>F553+F552+F551+F550+F549+F548+F547</f>
        <v>306.10000000000002</v>
      </c>
      <c r="G546" s="15">
        <f>SUM(G547:G553)</f>
        <v>0</v>
      </c>
      <c r="H546" s="15">
        <f>SUM(H547:H553)</f>
        <v>0</v>
      </c>
      <c r="I546" s="15">
        <f>SUM(I547:I553)</f>
        <v>0</v>
      </c>
      <c r="J546" s="204" t="s">
        <v>414</v>
      </c>
      <c r="K546" s="210"/>
      <c r="L546" s="210"/>
      <c r="M546" s="210"/>
      <c r="N546" s="205"/>
      <c r="O546" s="105" t="s">
        <v>244</v>
      </c>
    </row>
    <row r="547" spans="1:15" ht="12.75" customHeight="1">
      <c r="A547" s="102"/>
      <c r="B547" s="104"/>
      <c r="C547" s="106"/>
      <c r="D547" s="14">
        <v>2014</v>
      </c>
      <c r="E547" s="15">
        <v>306.10000000000002</v>
      </c>
      <c r="F547" s="15">
        <v>306.10000000000002</v>
      </c>
      <c r="G547" s="15">
        <v>0</v>
      </c>
      <c r="H547" s="15">
        <v>0</v>
      </c>
      <c r="I547" s="15">
        <v>0</v>
      </c>
      <c r="J547" s="204">
        <v>96</v>
      </c>
      <c r="K547" s="210"/>
      <c r="L547" s="210"/>
      <c r="M547" s="210"/>
      <c r="N547" s="205"/>
      <c r="O547" s="105"/>
    </row>
    <row r="548" spans="1:15" ht="12.75" customHeight="1">
      <c r="A548" s="102"/>
      <c r="B548" s="104"/>
      <c r="C548" s="106"/>
      <c r="D548" s="14">
        <v>2015</v>
      </c>
      <c r="E548" s="15">
        <f t="shared" ref="E548:E553" si="29">F548</f>
        <v>0</v>
      </c>
      <c r="F548" s="15">
        <v>0</v>
      </c>
      <c r="G548" s="15">
        <v>0</v>
      </c>
      <c r="H548" s="15">
        <v>0</v>
      </c>
      <c r="I548" s="15">
        <v>0</v>
      </c>
      <c r="J548" s="204">
        <v>97</v>
      </c>
      <c r="K548" s="210"/>
      <c r="L548" s="210"/>
      <c r="M548" s="210"/>
      <c r="N548" s="205"/>
      <c r="O548" s="105"/>
    </row>
    <row r="549" spans="1:15" ht="12.75" customHeight="1">
      <c r="A549" s="102"/>
      <c r="B549" s="104"/>
      <c r="C549" s="106"/>
      <c r="D549" s="14">
        <v>2016</v>
      </c>
      <c r="E549" s="15">
        <f t="shared" si="29"/>
        <v>0</v>
      </c>
      <c r="F549" s="15">
        <v>0</v>
      </c>
      <c r="G549" s="15">
        <v>0</v>
      </c>
      <c r="H549" s="15">
        <v>0</v>
      </c>
      <c r="I549" s="15">
        <v>0</v>
      </c>
      <c r="J549" s="204">
        <v>97</v>
      </c>
      <c r="K549" s="210"/>
      <c r="L549" s="210"/>
      <c r="M549" s="210"/>
      <c r="N549" s="205"/>
      <c r="O549" s="105"/>
    </row>
    <row r="550" spans="1:15" ht="12.75" customHeight="1">
      <c r="A550" s="102"/>
      <c r="B550" s="104"/>
      <c r="C550" s="106"/>
      <c r="D550" s="14">
        <v>2017</v>
      </c>
      <c r="E550" s="15">
        <f t="shared" si="29"/>
        <v>0</v>
      </c>
      <c r="F550" s="15">
        <v>0</v>
      </c>
      <c r="G550" s="15">
        <v>0</v>
      </c>
      <c r="H550" s="15">
        <v>0</v>
      </c>
      <c r="I550" s="15">
        <v>0</v>
      </c>
      <c r="J550" s="204">
        <v>97</v>
      </c>
      <c r="K550" s="210"/>
      <c r="L550" s="210"/>
      <c r="M550" s="210"/>
      <c r="N550" s="205"/>
      <c r="O550" s="105"/>
    </row>
    <row r="551" spans="1:15" ht="12.75" customHeight="1">
      <c r="A551" s="102"/>
      <c r="B551" s="104"/>
      <c r="C551" s="106"/>
      <c r="D551" s="14">
        <v>2018</v>
      </c>
      <c r="E551" s="15">
        <f t="shared" si="29"/>
        <v>0</v>
      </c>
      <c r="F551" s="15">
        <v>0</v>
      </c>
      <c r="G551" s="15">
        <v>0</v>
      </c>
      <c r="H551" s="15">
        <v>0</v>
      </c>
      <c r="I551" s="15">
        <v>0</v>
      </c>
      <c r="J551" s="204">
        <v>97</v>
      </c>
      <c r="K551" s="210"/>
      <c r="L551" s="210"/>
      <c r="M551" s="210"/>
      <c r="N551" s="205"/>
      <c r="O551" s="105"/>
    </row>
    <row r="552" spans="1:15" ht="12.75" customHeight="1">
      <c r="A552" s="102"/>
      <c r="B552" s="104"/>
      <c r="C552" s="106"/>
      <c r="D552" s="14">
        <v>2019</v>
      </c>
      <c r="E552" s="15">
        <f t="shared" si="29"/>
        <v>0</v>
      </c>
      <c r="F552" s="15">
        <v>0</v>
      </c>
      <c r="G552" s="15">
        <v>0</v>
      </c>
      <c r="H552" s="15">
        <v>0</v>
      </c>
      <c r="I552" s="15">
        <v>0</v>
      </c>
      <c r="J552" s="204">
        <v>97</v>
      </c>
      <c r="K552" s="210"/>
      <c r="L552" s="210"/>
      <c r="M552" s="210"/>
      <c r="N552" s="205"/>
      <c r="O552" s="105"/>
    </row>
    <row r="553" spans="1:15" ht="12.75" customHeight="1">
      <c r="A553" s="103"/>
      <c r="B553" s="104"/>
      <c r="C553" s="106"/>
      <c r="D553" s="14">
        <v>2020</v>
      </c>
      <c r="E553" s="15">
        <f t="shared" si="29"/>
        <v>0</v>
      </c>
      <c r="F553" s="15">
        <v>0</v>
      </c>
      <c r="G553" s="15">
        <v>0</v>
      </c>
      <c r="H553" s="15">
        <v>0</v>
      </c>
      <c r="I553" s="15">
        <v>0</v>
      </c>
      <c r="J553" s="155">
        <v>97</v>
      </c>
      <c r="K553" s="156"/>
      <c r="L553" s="156"/>
      <c r="M553" s="156"/>
      <c r="N553" s="157"/>
      <c r="O553" s="105"/>
    </row>
  </sheetData>
  <mergeCells count="648">
    <mergeCell ref="C362:C365"/>
    <mergeCell ref="J362:N365"/>
    <mergeCell ref="A366:A369"/>
    <mergeCell ref="B366:B369"/>
    <mergeCell ref="C366:C369"/>
    <mergeCell ref="J366:N369"/>
    <mergeCell ref="O366:O369"/>
    <mergeCell ref="A370:A373"/>
    <mergeCell ref="B370:B373"/>
    <mergeCell ref="C370:C373"/>
    <mergeCell ref="J370:N373"/>
    <mergeCell ref="A362:A365"/>
    <mergeCell ref="B362:B365"/>
    <mergeCell ref="A354:A357"/>
    <mergeCell ref="B354:B357"/>
    <mergeCell ref="C354:C357"/>
    <mergeCell ref="J354:N357"/>
    <mergeCell ref="O354:O357"/>
    <mergeCell ref="A350:A353"/>
    <mergeCell ref="B350:B353"/>
    <mergeCell ref="A358:A361"/>
    <mergeCell ref="B358:B361"/>
    <mergeCell ref="C358:C361"/>
    <mergeCell ref="J358:N361"/>
    <mergeCell ref="C350:C353"/>
    <mergeCell ref="J350:N353"/>
    <mergeCell ref="A346:A349"/>
    <mergeCell ref="B346:B349"/>
    <mergeCell ref="C346:C349"/>
    <mergeCell ref="J346:N349"/>
    <mergeCell ref="O346:O349"/>
    <mergeCell ref="A342:A345"/>
    <mergeCell ref="B342:B345"/>
    <mergeCell ref="C342:C345"/>
    <mergeCell ref="J342:N345"/>
    <mergeCell ref="A338:A341"/>
    <mergeCell ref="B338:B341"/>
    <mergeCell ref="C338:C341"/>
    <mergeCell ref="J338:N341"/>
    <mergeCell ref="O338:O341"/>
    <mergeCell ref="A334:A337"/>
    <mergeCell ref="B334:B337"/>
    <mergeCell ref="C334:C337"/>
    <mergeCell ref="J334:N337"/>
    <mergeCell ref="A330:A333"/>
    <mergeCell ref="B330:B333"/>
    <mergeCell ref="C330:C333"/>
    <mergeCell ref="J330:N333"/>
    <mergeCell ref="O330:O333"/>
    <mergeCell ref="A326:A329"/>
    <mergeCell ref="B326:B329"/>
    <mergeCell ref="C326:C329"/>
    <mergeCell ref="O334:O337"/>
    <mergeCell ref="J551:N551"/>
    <mergeCell ref="J552:N552"/>
    <mergeCell ref="J553:N553"/>
    <mergeCell ref="A546:A553"/>
    <mergeCell ref="B546:B553"/>
    <mergeCell ref="C546:C553"/>
    <mergeCell ref="J546:N546"/>
    <mergeCell ref="O266:O269"/>
    <mergeCell ref="A254:A257"/>
    <mergeCell ref="B254:B257"/>
    <mergeCell ref="C254:C257"/>
    <mergeCell ref="J254:N257"/>
    <mergeCell ref="O546:O553"/>
    <mergeCell ref="J547:N547"/>
    <mergeCell ref="J548:N548"/>
    <mergeCell ref="J549:N549"/>
    <mergeCell ref="J550:N550"/>
    <mergeCell ref="A270:A273"/>
    <mergeCell ref="B270:B273"/>
    <mergeCell ref="C270:C273"/>
    <mergeCell ref="J270:N273"/>
    <mergeCell ref="J262:N265"/>
    <mergeCell ref="O262:O265"/>
    <mergeCell ref="A266:A269"/>
    <mergeCell ref="O538:O545"/>
    <mergeCell ref="J539:K539"/>
    <mergeCell ref="L539:N539"/>
    <mergeCell ref="J540:K540"/>
    <mergeCell ref="L540:N540"/>
    <mergeCell ref="J541:K541"/>
    <mergeCell ref="L541:N541"/>
    <mergeCell ref="J542:K542"/>
    <mergeCell ref="L542:N542"/>
    <mergeCell ref="L543:N543"/>
    <mergeCell ref="A538:A545"/>
    <mergeCell ref="J544:K544"/>
    <mergeCell ref="L544:N544"/>
    <mergeCell ref="J545:K545"/>
    <mergeCell ref="L545:N545"/>
    <mergeCell ref="L538:N538"/>
    <mergeCell ref="B538:B545"/>
    <mergeCell ref="C538:C545"/>
    <mergeCell ref="J538:K538"/>
    <mergeCell ref="J543:K543"/>
    <mergeCell ref="O530:O537"/>
    <mergeCell ref="J531:K531"/>
    <mergeCell ref="L531:N531"/>
    <mergeCell ref="J532:K532"/>
    <mergeCell ref="L532:N532"/>
    <mergeCell ref="J533:K533"/>
    <mergeCell ref="L533:N533"/>
    <mergeCell ref="J534:K534"/>
    <mergeCell ref="L534:N534"/>
    <mergeCell ref="L537:N537"/>
    <mergeCell ref="A506:A513"/>
    <mergeCell ref="B506:B513"/>
    <mergeCell ref="C506:C513"/>
    <mergeCell ref="J506:N513"/>
    <mergeCell ref="L529:N529"/>
    <mergeCell ref="A530:A537"/>
    <mergeCell ref="B530:B537"/>
    <mergeCell ref="C530:C537"/>
    <mergeCell ref="J530:K530"/>
    <mergeCell ref="J535:K535"/>
    <mergeCell ref="L535:N535"/>
    <mergeCell ref="J536:K536"/>
    <mergeCell ref="L536:N536"/>
    <mergeCell ref="J537:K537"/>
    <mergeCell ref="L530:N530"/>
    <mergeCell ref="A522:A529"/>
    <mergeCell ref="B522:B529"/>
    <mergeCell ref="C522:C529"/>
    <mergeCell ref="J522:K522"/>
    <mergeCell ref="J527:K527"/>
    <mergeCell ref="L522:N522"/>
    <mergeCell ref="L527:N527"/>
    <mergeCell ref="J528:K528"/>
    <mergeCell ref="L528:N528"/>
    <mergeCell ref="A490:A497"/>
    <mergeCell ref="B490:B497"/>
    <mergeCell ref="C490:C497"/>
    <mergeCell ref="J490:N490"/>
    <mergeCell ref="A498:A505"/>
    <mergeCell ref="B498:B505"/>
    <mergeCell ref="C498:C505"/>
    <mergeCell ref="J498:N498"/>
    <mergeCell ref="O522:O529"/>
    <mergeCell ref="J523:K523"/>
    <mergeCell ref="L523:N523"/>
    <mergeCell ref="J524:K524"/>
    <mergeCell ref="L524:N524"/>
    <mergeCell ref="J525:K525"/>
    <mergeCell ref="L525:N525"/>
    <mergeCell ref="J526:K526"/>
    <mergeCell ref="L526:N526"/>
    <mergeCell ref="J529:K529"/>
    <mergeCell ref="O506:O513"/>
    <mergeCell ref="A514:A521"/>
    <mergeCell ref="B514:B521"/>
    <mergeCell ref="C514:C521"/>
    <mergeCell ref="J514:N521"/>
    <mergeCell ref="O514:O521"/>
    <mergeCell ref="O482:O489"/>
    <mergeCell ref="J483:N483"/>
    <mergeCell ref="J484:N484"/>
    <mergeCell ref="J485:N485"/>
    <mergeCell ref="J486:N486"/>
    <mergeCell ref="J487:N487"/>
    <mergeCell ref="J488:N488"/>
    <mergeCell ref="J489:N489"/>
    <mergeCell ref="O498:O505"/>
    <mergeCell ref="J499:N499"/>
    <mergeCell ref="J500:N500"/>
    <mergeCell ref="J501:N501"/>
    <mergeCell ref="J502:N502"/>
    <mergeCell ref="J503:N503"/>
    <mergeCell ref="J504:N504"/>
    <mergeCell ref="J505:N505"/>
    <mergeCell ref="O490:O497"/>
    <mergeCell ref="J491:N491"/>
    <mergeCell ref="J492:N492"/>
    <mergeCell ref="J493:N493"/>
    <mergeCell ref="J494:N494"/>
    <mergeCell ref="J495:N495"/>
    <mergeCell ref="J496:N496"/>
    <mergeCell ref="J497:N497"/>
    <mergeCell ref="A482:A489"/>
    <mergeCell ref="B482:B489"/>
    <mergeCell ref="C482:C489"/>
    <mergeCell ref="J482:N482"/>
    <mergeCell ref="A466:A473"/>
    <mergeCell ref="B466:B473"/>
    <mergeCell ref="C466:C473"/>
    <mergeCell ref="J466:N466"/>
    <mergeCell ref="J470:N470"/>
    <mergeCell ref="J471:N471"/>
    <mergeCell ref="A450:A457"/>
    <mergeCell ref="B450:B457"/>
    <mergeCell ref="C450:C457"/>
    <mergeCell ref="J464:N464"/>
    <mergeCell ref="B458:B465"/>
    <mergeCell ref="C458:C465"/>
    <mergeCell ref="J458:N458"/>
    <mergeCell ref="J456:N456"/>
    <mergeCell ref="O474:O481"/>
    <mergeCell ref="O466:O473"/>
    <mergeCell ref="J467:N467"/>
    <mergeCell ref="J468:N468"/>
    <mergeCell ref="J469:N469"/>
    <mergeCell ref="O450:O457"/>
    <mergeCell ref="J451:N451"/>
    <mergeCell ref="J452:N452"/>
    <mergeCell ref="J453:N453"/>
    <mergeCell ref="J454:N454"/>
    <mergeCell ref="A474:A481"/>
    <mergeCell ref="B474:B481"/>
    <mergeCell ref="C474:C481"/>
    <mergeCell ref="J474:N481"/>
    <mergeCell ref="J472:N472"/>
    <mergeCell ref="J473:N473"/>
    <mergeCell ref="J463:N463"/>
    <mergeCell ref="A458:A465"/>
    <mergeCell ref="J447:K447"/>
    <mergeCell ref="L1:O1"/>
    <mergeCell ref="O442:O449"/>
    <mergeCell ref="J449:K449"/>
    <mergeCell ref="L449:N449"/>
    <mergeCell ref="J446:K446"/>
    <mergeCell ref="L446:N446"/>
    <mergeCell ref="L447:N447"/>
    <mergeCell ref="J457:N457"/>
    <mergeCell ref="J465:N465"/>
    <mergeCell ref="A442:A449"/>
    <mergeCell ref="B442:B449"/>
    <mergeCell ref="C442:C449"/>
    <mergeCell ref="O458:O465"/>
    <mergeCell ref="J459:N459"/>
    <mergeCell ref="J460:N460"/>
    <mergeCell ref="J461:N461"/>
    <mergeCell ref="J462:N462"/>
    <mergeCell ref="J455:N455"/>
    <mergeCell ref="J450:N450"/>
    <mergeCell ref="O322:O325"/>
    <mergeCell ref="J318:N321"/>
    <mergeCell ref="O318:O321"/>
    <mergeCell ref="J306:N309"/>
    <mergeCell ref="O306:O309"/>
    <mergeCell ref="J448:K448"/>
    <mergeCell ref="L448:N448"/>
    <mergeCell ref="O370:O373"/>
    <mergeCell ref="O358:O361"/>
    <mergeCell ref="J314:N317"/>
    <mergeCell ref="O314:O317"/>
    <mergeCell ref="J326:N329"/>
    <mergeCell ref="O326:O329"/>
    <mergeCell ref="O342:O345"/>
    <mergeCell ref="O350:O353"/>
    <mergeCell ref="O362:O365"/>
    <mergeCell ref="J310:N313"/>
    <mergeCell ref="O310:O313"/>
    <mergeCell ref="A318:A321"/>
    <mergeCell ref="B318:B321"/>
    <mergeCell ref="C318:C321"/>
    <mergeCell ref="A322:A325"/>
    <mergeCell ref="B322:B325"/>
    <mergeCell ref="C322:C325"/>
    <mergeCell ref="A306:A309"/>
    <mergeCell ref="B306:B309"/>
    <mergeCell ref="J322:N325"/>
    <mergeCell ref="A314:A317"/>
    <mergeCell ref="B314:B317"/>
    <mergeCell ref="C314:C317"/>
    <mergeCell ref="C306:C309"/>
    <mergeCell ref="A310:A313"/>
    <mergeCell ref="B310:B313"/>
    <mergeCell ref="C310:C313"/>
    <mergeCell ref="J290:N293"/>
    <mergeCell ref="O290:O293"/>
    <mergeCell ref="O286:O289"/>
    <mergeCell ref="A302:A305"/>
    <mergeCell ref="B302:B305"/>
    <mergeCell ref="C302:C305"/>
    <mergeCell ref="J302:N305"/>
    <mergeCell ref="O302:O305"/>
    <mergeCell ref="B266:B269"/>
    <mergeCell ref="C266:C269"/>
    <mergeCell ref="J266:N269"/>
    <mergeCell ref="A278:A281"/>
    <mergeCell ref="B278:B281"/>
    <mergeCell ref="C278:C281"/>
    <mergeCell ref="J278:N281"/>
    <mergeCell ref="O270:O273"/>
    <mergeCell ref="A274:A277"/>
    <mergeCell ref="J294:N297"/>
    <mergeCell ref="O294:O297"/>
    <mergeCell ref="A298:A301"/>
    <mergeCell ref="B298:B301"/>
    <mergeCell ref="C298:C301"/>
    <mergeCell ref="J298:N301"/>
    <mergeCell ref="O298:O301"/>
    <mergeCell ref="P246:P249"/>
    <mergeCell ref="A290:A293"/>
    <mergeCell ref="B290:B293"/>
    <mergeCell ref="C290:C293"/>
    <mergeCell ref="A294:A297"/>
    <mergeCell ref="B294:B297"/>
    <mergeCell ref="C294:C297"/>
    <mergeCell ref="J250:N253"/>
    <mergeCell ref="O250:O253"/>
    <mergeCell ref="O254:O257"/>
    <mergeCell ref="B274:B277"/>
    <mergeCell ref="C274:C277"/>
    <mergeCell ref="J274:N277"/>
    <mergeCell ref="O274:O277"/>
    <mergeCell ref="A286:A289"/>
    <mergeCell ref="B286:B289"/>
    <mergeCell ref="C286:C289"/>
    <mergeCell ref="J286:N289"/>
    <mergeCell ref="O278:O281"/>
    <mergeCell ref="A282:A285"/>
    <mergeCell ref="B282:B285"/>
    <mergeCell ref="C282:C285"/>
    <mergeCell ref="J282:N285"/>
    <mergeCell ref="O282:O285"/>
    <mergeCell ref="C258:C261"/>
    <mergeCell ref="A262:A265"/>
    <mergeCell ref="B262:B265"/>
    <mergeCell ref="C262:C265"/>
    <mergeCell ref="O242:O245"/>
    <mergeCell ref="A242:A245"/>
    <mergeCell ref="B242:B245"/>
    <mergeCell ref="C242:C245"/>
    <mergeCell ref="J242:N245"/>
    <mergeCell ref="A250:A253"/>
    <mergeCell ref="B250:B253"/>
    <mergeCell ref="C250:C253"/>
    <mergeCell ref="O246:O249"/>
    <mergeCell ref="J246:N249"/>
    <mergeCell ref="A246:A249"/>
    <mergeCell ref="B246:B249"/>
    <mergeCell ref="C246:C249"/>
    <mergeCell ref="J258:N261"/>
    <mergeCell ref="O258:O261"/>
    <mergeCell ref="A258:A261"/>
    <mergeCell ref="B258:B261"/>
    <mergeCell ref="P230:P233"/>
    <mergeCell ref="J230:N233"/>
    <mergeCell ref="O230:O233"/>
    <mergeCell ref="A230:A233"/>
    <mergeCell ref="B230:B233"/>
    <mergeCell ref="C230:C233"/>
    <mergeCell ref="P238:P241"/>
    <mergeCell ref="J238:N241"/>
    <mergeCell ref="O234:O237"/>
    <mergeCell ref="P234:P237"/>
    <mergeCell ref="J234:N237"/>
    <mergeCell ref="O238:O241"/>
    <mergeCell ref="A238:A241"/>
    <mergeCell ref="B238:B241"/>
    <mergeCell ref="C238:C241"/>
    <mergeCell ref="A234:A237"/>
    <mergeCell ref="B234:B237"/>
    <mergeCell ref="C234:C237"/>
    <mergeCell ref="A226:A229"/>
    <mergeCell ref="B226:B229"/>
    <mergeCell ref="C226:C229"/>
    <mergeCell ref="O222:O225"/>
    <mergeCell ref="P222:P225"/>
    <mergeCell ref="A218:A221"/>
    <mergeCell ref="B218:B221"/>
    <mergeCell ref="C218:C221"/>
    <mergeCell ref="J218:N221"/>
    <mergeCell ref="P226:P229"/>
    <mergeCell ref="J226:N229"/>
    <mergeCell ref="O226:O229"/>
    <mergeCell ref="A222:A225"/>
    <mergeCell ref="B222:B225"/>
    <mergeCell ref="C222:C225"/>
    <mergeCell ref="A214:A217"/>
    <mergeCell ref="B214:B217"/>
    <mergeCell ref="C214:C217"/>
    <mergeCell ref="P210:P213"/>
    <mergeCell ref="J210:N213"/>
    <mergeCell ref="O210:O213"/>
    <mergeCell ref="A210:A213"/>
    <mergeCell ref="B210:B213"/>
    <mergeCell ref="J222:N225"/>
    <mergeCell ref="P206:P209"/>
    <mergeCell ref="O206:O209"/>
    <mergeCell ref="P214:P217"/>
    <mergeCell ref="J214:N217"/>
    <mergeCell ref="O214:O217"/>
    <mergeCell ref="J206:N209"/>
    <mergeCell ref="O198:O201"/>
    <mergeCell ref="O218:O221"/>
    <mergeCell ref="P218:P221"/>
    <mergeCell ref="A206:A209"/>
    <mergeCell ref="B206:B209"/>
    <mergeCell ref="C206:C209"/>
    <mergeCell ref="O202:O205"/>
    <mergeCell ref="A198:A201"/>
    <mergeCell ref="B198:B201"/>
    <mergeCell ref="C194:C197"/>
    <mergeCell ref="J202:N205"/>
    <mergeCell ref="C210:C213"/>
    <mergeCell ref="J194:N197"/>
    <mergeCell ref="O190:O193"/>
    <mergeCell ref="O194:O197"/>
    <mergeCell ref="A202:A205"/>
    <mergeCell ref="B202:B205"/>
    <mergeCell ref="C202:C205"/>
    <mergeCell ref="C198:C201"/>
    <mergeCell ref="J198:N201"/>
    <mergeCell ref="A190:A193"/>
    <mergeCell ref="B190:B193"/>
    <mergeCell ref="C190:C193"/>
    <mergeCell ref="A194:A197"/>
    <mergeCell ref="B194:B197"/>
    <mergeCell ref="J190:N193"/>
    <mergeCell ref="O186:O189"/>
    <mergeCell ref="A182:A185"/>
    <mergeCell ref="B182:B185"/>
    <mergeCell ref="C182:C185"/>
    <mergeCell ref="J182:N185"/>
    <mergeCell ref="O182:O185"/>
    <mergeCell ref="A186:A189"/>
    <mergeCell ref="B186:B189"/>
    <mergeCell ref="C186:C189"/>
    <mergeCell ref="J186:N189"/>
    <mergeCell ref="O170:O173"/>
    <mergeCell ref="O178:O181"/>
    <mergeCell ref="A174:A177"/>
    <mergeCell ref="B174:B177"/>
    <mergeCell ref="C174:C177"/>
    <mergeCell ref="J174:N177"/>
    <mergeCell ref="O174:O177"/>
    <mergeCell ref="A178:A181"/>
    <mergeCell ref="B178:B181"/>
    <mergeCell ref="C178:C181"/>
    <mergeCell ref="J170:N173"/>
    <mergeCell ref="C158:C161"/>
    <mergeCell ref="A166:A169"/>
    <mergeCell ref="B166:B169"/>
    <mergeCell ref="C166:C169"/>
    <mergeCell ref="O166:O169"/>
    <mergeCell ref="O158:O161"/>
    <mergeCell ref="A162:A165"/>
    <mergeCell ref="B162:B165"/>
    <mergeCell ref="C162:C165"/>
    <mergeCell ref="J162:N165"/>
    <mergeCell ref="O162:O165"/>
    <mergeCell ref="A158:A161"/>
    <mergeCell ref="B158:B161"/>
    <mergeCell ref="J158:N161"/>
    <mergeCell ref="J166:N169"/>
    <mergeCell ref="O146:O149"/>
    <mergeCell ref="A146:A149"/>
    <mergeCell ref="B146:B149"/>
    <mergeCell ref="C146:C149"/>
    <mergeCell ref="O154:O157"/>
    <mergeCell ref="A150:A153"/>
    <mergeCell ref="B150:B153"/>
    <mergeCell ref="C150:C153"/>
    <mergeCell ref="O150:O153"/>
    <mergeCell ref="A154:A157"/>
    <mergeCell ref="J154:N157"/>
    <mergeCell ref="A126:A129"/>
    <mergeCell ref="B126:B129"/>
    <mergeCell ref="C126:C129"/>
    <mergeCell ref="A130:A133"/>
    <mergeCell ref="B130:B133"/>
    <mergeCell ref="C130:C133"/>
    <mergeCell ref="O138:O141"/>
    <mergeCell ref="A142:A145"/>
    <mergeCell ref="B142:B145"/>
    <mergeCell ref="C142:C145"/>
    <mergeCell ref="O142:O145"/>
    <mergeCell ref="J138:N141"/>
    <mergeCell ref="A138:A141"/>
    <mergeCell ref="B138:B141"/>
    <mergeCell ref="P94:Q94"/>
    <mergeCell ref="P95:Q95"/>
    <mergeCell ref="O94:O97"/>
    <mergeCell ref="A114:A117"/>
    <mergeCell ref="B114:B117"/>
    <mergeCell ref="C114:C117"/>
    <mergeCell ref="J102:N105"/>
    <mergeCell ref="A102:A105"/>
    <mergeCell ref="B102:B105"/>
    <mergeCell ref="C102:C105"/>
    <mergeCell ref="O102:O105"/>
    <mergeCell ref="A94:A97"/>
    <mergeCell ref="B94:B97"/>
    <mergeCell ref="C94:C97"/>
    <mergeCell ref="A106:A109"/>
    <mergeCell ref="B106:B109"/>
    <mergeCell ref="C106:C109"/>
    <mergeCell ref="A98:A101"/>
    <mergeCell ref="B98:B101"/>
    <mergeCell ref="C98:C101"/>
    <mergeCell ref="A110:A113"/>
    <mergeCell ref="B110:B113"/>
    <mergeCell ref="C110:C113"/>
    <mergeCell ref="J134:M137"/>
    <mergeCell ref="C138:C141"/>
    <mergeCell ref="B154:B157"/>
    <mergeCell ref="C154:C157"/>
    <mergeCell ref="A170:A173"/>
    <mergeCell ref="B170:B173"/>
    <mergeCell ref="C170:C173"/>
    <mergeCell ref="J178:N181"/>
    <mergeCell ref="O106:O109"/>
    <mergeCell ref="J106:N109"/>
    <mergeCell ref="J142:N145"/>
    <mergeCell ref="J146:N149"/>
    <mergeCell ref="J150:N153"/>
    <mergeCell ref="J126:N129"/>
    <mergeCell ref="J130:N133"/>
    <mergeCell ref="A134:A137"/>
    <mergeCell ref="B134:B137"/>
    <mergeCell ref="C134:C137"/>
    <mergeCell ref="A118:A121"/>
    <mergeCell ref="B118:B121"/>
    <mergeCell ref="C118:C121"/>
    <mergeCell ref="A122:A125"/>
    <mergeCell ref="B122:B125"/>
    <mergeCell ref="C122:C125"/>
    <mergeCell ref="O114:O117"/>
    <mergeCell ref="O122:O125"/>
    <mergeCell ref="A54:A57"/>
    <mergeCell ref="B54:B57"/>
    <mergeCell ref="C54:C57"/>
    <mergeCell ref="A62:A65"/>
    <mergeCell ref="A58:A61"/>
    <mergeCell ref="O118:O121"/>
    <mergeCell ref="J110:N113"/>
    <mergeCell ref="J114:N117"/>
    <mergeCell ref="O54:O57"/>
    <mergeCell ref="O58:O61"/>
    <mergeCell ref="O62:O65"/>
    <mergeCell ref="O86:O89"/>
    <mergeCell ref="O74:O77"/>
    <mergeCell ref="O78:O81"/>
    <mergeCell ref="A90:A93"/>
    <mergeCell ref="A66:A69"/>
    <mergeCell ref="O70:O73"/>
    <mergeCell ref="J122:N125"/>
    <mergeCell ref="J118:N121"/>
    <mergeCell ref="O82:O85"/>
    <mergeCell ref="B86:B89"/>
    <mergeCell ref="C86:C89"/>
    <mergeCell ref="P43:P45"/>
    <mergeCell ref="O50:O53"/>
    <mergeCell ref="O46:O49"/>
    <mergeCell ref="J50:N53"/>
    <mergeCell ref="J98:N101"/>
    <mergeCell ref="A46:A49"/>
    <mergeCell ref="B46:B49"/>
    <mergeCell ref="C46:C49"/>
    <mergeCell ref="J46:N49"/>
    <mergeCell ref="O98:O101"/>
    <mergeCell ref="B66:B69"/>
    <mergeCell ref="C66:C69"/>
    <mergeCell ref="O66:O69"/>
    <mergeCell ref="B82:B85"/>
    <mergeCell ref="C82:C85"/>
    <mergeCell ref="J82:N85"/>
    <mergeCell ref="O90:O93"/>
    <mergeCell ref="B58:B61"/>
    <mergeCell ref="C58:C61"/>
    <mergeCell ref="A70:A73"/>
    <mergeCell ref="B70:B73"/>
    <mergeCell ref="C70:C73"/>
    <mergeCell ref="A78:A81"/>
    <mergeCell ref="B78:B81"/>
    <mergeCell ref="B50:B53"/>
    <mergeCell ref="C50:C53"/>
    <mergeCell ref="B62:B65"/>
    <mergeCell ref="C62:C65"/>
    <mergeCell ref="C78:C81"/>
    <mergeCell ref="B74:B77"/>
    <mergeCell ref="C74:C77"/>
    <mergeCell ref="J94:N97"/>
    <mergeCell ref="A34:A37"/>
    <mergeCell ref="B34:B37"/>
    <mergeCell ref="C34:C37"/>
    <mergeCell ref="J34:N37"/>
    <mergeCell ref="J42:N45"/>
    <mergeCell ref="J86:N89"/>
    <mergeCell ref="J90:N93"/>
    <mergeCell ref="J62:N65"/>
    <mergeCell ref="A82:A85"/>
    <mergeCell ref="A86:A89"/>
    <mergeCell ref="B90:B93"/>
    <mergeCell ref="C90:C93"/>
    <mergeCell ref="A26:A29"/>
    <mergeCell ref="B26:B29"/>
    <mergeCell ref="C26:C29"/>
    <mergeCell ref="B42:B45"/>
    <mergeCell ref="C42:C45"/>
    <mergeCell ref="A42:A45"/>
    <mergeCell ref="A30:A33"/>
    <mergeCell ref="B30:B33"/>
    <mergeCell ref="C30:C33"/>
    <mergeCell ref="J30:N33"/>
    <mergeCell ref="A38:A41"/>
    <mergeCell ref="B38:B41"/>
    <mergeCell ref="C38:C41"/>
    <mergeCell ref="A74:A77"/>
    <mergeCell ref="J78:N81"/>
    <mergeCell ref="A50:A53"/>
    <mergeCell ref="J66:N69"/>
    <mergeCell ref="O22:O25"/>
    <mergeCell ref="O34:O37"/>
    <mergeCell ref="O42:O45"/>
    <mergeCell ref="O26:O29"/>
    <mergeCell ref="A22:A25"/>
    <mergeCell ref="B22:B25"/>
    <mergeCell ref="C22:C25"/>
    <mergeCell ref="J22:N25"/>
    <mergeCell ref="J26:N29"/>
    <mergeCell ref="J70:N73"/>
    <mergeCell ref="J74:N77"/>
    <mergeCell ref="O30:O33"/>
    <mergeCell ref="J38:N41"/>
    <mergeCell ref="O38:O41"/>
    <mergeCell ref="J54:N57"/>
    <mergeCell ref="J58:N61"/>
    <mergeCell ref="O14:O17"/>
    <mergeCell ref="A18:A21"/>
    <mergeCell ref="B18:B21"/>
    <mergeCell ref="C18:C21"/>
    <mergeCell ref="J18:N21"/>
    <mergeCell ref="O18:O21"/>
    <mergeCell ref="A14:A17"/>
    <mergeCell ref="B14:B17"/>
    <mergeCell ref="C14:C17"/>
    <mergeCell ref="J14:N17"/>
    <mergeCell ref="A2:O2"/>
    <mergeCell ref="A4:A5"/>
    <mergeCell ref="B4:B5"/>
    <mergeCell ref="C4:C5"/>
    <mergeCell ref="D4:I4"/>
    <mergeCell ref="J4:N5"/>
    <mergeCell ref="O4:O5"/>
    <mergeCell ref="O10:O13"/>
    <mergeCell ref="A6:A9"/>
    <mergeCell ref="B6:B9"/>
    <mergeCell ref="C6:C9"/>
    <mergeCell ref="J6:N9"/>
    <mergeCell ref="O6:O9"/>
    <mergeCell ref="A10:A13"/>
    <mergeCell ref="B10:B13"/>
    <mergeCell ref="C10:C13"/>
    <mergeCell ref="J10:N13"/>
  </mergeCells>
  <phoneticPr fontId="32" type="noConversion"/>
  <pageMargins left="0.75" right="0.75" top="1" bottom="1" header="0.5" footer="0.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1"/>
  </sheetPr>
  <dimension ref="A1:AG901"/>
  <sheetViews>
    <sheetView topLeftCell="C1" workbookViewId="0">
      <selection activeCell="F25" sqref="F25"/>
    </sheetView>
  </sheetViews>
  <sheetFormatPr defaultRowHeight="12.75" customHeight="1"/>
  <cols>
    <col min="1" max="1" width="9.28515625" style="27" customWidth="1"/>
    <col min="2" max="2" width="32.28515625" style="25" customWidth="1"/>
    <col min="3" max="3" width="30.5703125" style="25" customWidth="1"/>
    <col min="4" max="4" width="11.140625" style="28" customWidth="1"/>
    <col min="5" max="5" width="12.85546875" style="29" customWidth="1"/>
    <col min="6" max="6" width="14.28515625" style="29" customWidth="1"/>
    <col min="7" max="7" width="13.7109375" style="29" customWidth="1"/>
    <col min="8" max="8" width="10.140625" style="29" customWidth="1"/>
    <col min="9" max="9" width="11" style="29" customWidth="1"/>
    <col min="10" max="10" width="13" style="30" hidden="1" customWidth="1"/>
    <col min="11" max="11" width="12.140625" style="30" hidden="1" customWidth="1"/>
    <col min="12" max="12" width="8.28515625" style="30" hidden="1" customWidth="1"/>
    <col min="13" max="13" width="2" style="30" hidden="1" customWidth="1"/>
    <col min="14" max="14" width="9.7109375" style="30" hidden="1" customWidth="1"/>
    <col min="15" max="15" width="13.42578125" style="30" customWidth="1"/>
    <col min="16" max="16" width="12.5703125" style="30" customWidth="1"/>
    <col min="17" max="17" width="13.42578125" style="30" customWidth="1"/>
    <col min="18" max="18" width="9.7109375" style="30" customWidth="1"/>
    <col min="19" max="19" width="12.7109375" style="30" customWidth="1"/>
    <col min="20" max="20" width="26.7109375" style="30" customWidth="1"/>
    <col min="21" max="21" width="11.140625" style="28" customWidth="1"/>
    <col min="22" max="22" width="12.85546875" style="29" customWidth="1"/>
    <col min="23" max="23" width="14.28515625" style="29" customWidth="1"/>
    <col min="24" max="24" width="13.7109375" style="29" customWidth="1"/>
    <col min="25" max="25" width="10.140625" style="29" customWidth="1"/>
    <col min="26" max="26" width="11" style="29" customWidth="1"/>
    <col min="27" max="29" width="10.85546875" style="25" hidden="1" customWidth="1"/>
    <col min="30" max="30" width="8.140625" style="25" hidden="1" customWidth="1"/>
    <col min="31" max="31" width="21" style="30" hidden="1" customWidth="1"/>
    <col min="32" max="33" width="9.140625" style="25" hidden="1" customWidth="1"/>
    <col min="34" max="16384" width="9.140625" style="25"/>
  </cols>
  <sheetData>
    <row r="1" spans="1:31" ht="86.25" customHeight="1">
      <c r="A1" s="19"/>
      <c r="B1" s="20"/>
      <c r="C1" s="20"/>
      <c r="D1" s="21"/>
      <c r="E1" s="22"/>
      <c r="F1" s="22"/>
      <c r="G1" s="22"/>
      <c r="H1" s="22"/>
      <c r="I1" s="22"/>
      <c r="J1" s="23"/>
      <c r="K1" s="23"/>
      <c r="L1" s="23"/>
      <c r="M1" s="385" t="s">
        <v>428</v>
      </c>
      <c r="N1" s="385"/>
      <c r="O1" s="385"/>
      <c r="P1" s="385"/>
      <c r="Q1" s="385"/>
      <c r="R1" s="385"/>
      <c r="S1" s="385"/>
      <c r="T1" s="385"/>
      <c r="U1" s="21"/>
      <c r="V1" s="22"/>
      <c r="W1" s="22"/>
      <c r="X1" s="22"/>
      <c r="Y1" s="22"/>
      <c r="Z1" s="22"/>
      <c r="AA1" s="24"/>
      <c r="AB1" s="24"/>
      <c r="AC1" s="24"/>
      <c r="AD1" s="24"/>
      <c r="AE1" s="24"/>
    </row>
    <row r="2" spans="1:31" ht="49.5" customHeight="1">
      <c r="A2" s="386" t="s">
        <v>302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26"/>
      <c r="V2" s="26"/>
      <c r="W2" s="26"/>
      <c r="X2" s="26"/>
      <c r="Y2" s="26"/>
      <c r="Z2" s="25"/>
      <c r="AE2" s="25"/>
    </row>
    <row r="3" spans="1:31" ht="12.75" customHeight="1" thickBot="1"/>
    <row r="4" spans="1:31" ht="14.45" customHeight="1">
      <c r="A4" s="325" t="s">
        <v>101</v>
      </c>
      <c r="B4" s="330" t="s">
        <v>102</v>
      </c>
      <c r="C4" s="387" t="s">
        <v>18</v>
      </c>
      <c r="D4" s="388" t="s">
        <v>19</v>
      </c>
      <c r="E4" s="389"/>
      <c r="F4" s="389"/>
      <c r="G4" s="389"/>
      <c r="H4" s="389"/>
      <c r="I4" s="390"/>
      <c r="J4" s="263" t="s">
        <v>20</v>
      </c>
      <c r="K4" s="330"/>
      <c r="L4" s="330"/>
      <c r="M4" s="330"/>
      <c r="N4" s="270"/>
      <c r="O4" s="394" t="s">
        <v>21</v>
      </c>
      <c r="P4" s="395"/>
      <c r="Q4" s="395"/>
      <c r="R4" s="395"/>
      <c r="S4" s="396"/>
      <c r="T4" s="263" t="s">
        <v>22</v>
      </c>
      <c r="U4" s="330" t="s">
        <v>23</v>
      </c>
      <c r="V4" s="330"/>
      <c r="W4" s="330"/>
      <c r="X4" s="330"/>
      <c r="Y4" s="330"/>
      <c r="Z4" s="330"/>
      <c r="AA4" s="372" t="s">
        <v>24</v>
      </c>
      <c r="AB4" s="298"/>
      <c r="AC4" s="298"/>
      <c r="AD4" s="373"/>
      <c r="AE4" s="392" t="s">
        <v>25</v>
      </c>
    </row>
    <row r="5" spans="1:31" ht="47.25">
      <c r="A5" s="325"/>
      <c r="B5" s="330"/>
      <c r="C5" s="387"/>
      <c r="D5" s="84" t="s">
        <v>106</v>
      </c>
      <c r="E5" s="32" t="s">
        <v>107</v>
      </c>
      <c r="F5" s="32" t="s">
        <v>108</v>
      </c>
      <c r="G5" s="32" t="s">
        <v>109</v>
      </c>
      <c r="H5" s="32" t="s">
        <v>110</v>
      </c>
      <c r="I5" s="85" t="s">
        <v>111</v>
      </c>
      <c r="J5" s="263"/>
      <c r="K5" s="330"/>
      <c r="L5" s="330"/>
      <c r="M5" s="330"/>
      <c r="N5" s="270"/>
      <c r="O5" s="92"/>
      <c r="P5" s="32" t="s">
        <v>108</v>
      </c>
      <c r="Q5" s="32" t="s">
        <v>109</v>
      </c>
      <c r="R5" s="32" t="s">
        <v>110</v>
      </c>
      <c r="S5" s="85" t="s">
        <v>111</v>
      </c>
      <c r="T5" s="263"/>
      <c r="U5" s="31" t="s">
        <v>106</v>
      </c>
      <c r="V5" s="32" t="s">
        <v>107</v>
      </c>
      <c r="W5" s="32" t="s">
        <v>108</v>
      </c>
      <c r="X5" s="32" t="s">
        <v>109</v>
      </c>
      <c r="Y5" s="32" t="s">
        <v>110</v>
      </c>
      <c r="Z5" s="32" t="s">
        <v>111</v>
      </c>
      <c r="AA5" s="374"/>
      <c r="AB5" s="299"/>
      <c r="AC5" s="299"/>
      <c r="AD5" s="375"/>
      <c r="AE5" s="393"/>
    </row>
    <row r="6" spans="1:31" ht="18.75">
      <c r="A6" s="325"/>
      <c r="B6" s="338" t="s">
        <v>238</v>
      </c>
      <c r="C6" s="270"/>
      <c r="D6" s="84" t="s">
        <v>107</v>
      </c>
      <c r="E6" s="33">
        <f>SUM(E7:E13)</f>
        <v>6220541.9950000001</v>
      </c>
      <c r="F6" s="33">
        <f>SUM(F7:F13)</f>
        <v>4508338.9950000001</v>
      </c>
      <c r="G6" s="33">
        <f>SUM(G7:G13)</f>
        <v>1225659.2</v>
      </c>
      <c r="H6" s="33">
        <f>SUM(H7:H13)</f>
        <v>4227</v>
      </c>
      <c r="I6" s="86">
        <f>SUM(I7:I13)</f>
        <v>482316.79999999999</v>
      </c>
      <c r="J6" s="327"/>
      <c r="K6" s="328"/>
      <c r="L6" s="328"/>
      <c r="M6" s="328"/>
      <c r="N6" s="329"/>
      <c r="O6" s="93">
        <f>V6-E6</f>
        <v>-576860.48199999984</v>
      </c>
      <c r="P6" s="34">
        <f>W6-F6</f>
        <v>-482454.5820000004</v>
      </c>
      <c r="Q6" s="34">
        <f>X6-G6</f>
        <v>-66625.799999999814</v>
      </c>
      <c r="R6" s="34">
        <f>Y6-H6</f>
        <v>0</v>
      </c>
      <c r="S6" s="94">
        <f>Z6-I6</f>
        <v>-27780.099999999977</v>
      </c>
      <c r="T6" s="327"/>
      <c r="U6" s="31" t="s">
        <v>107</v>
      </c>
      <c r="V6" s="33">
        <f>SUM(V7:V13)</f>
        <v>5643681.5130000003</v>
      </c>
      <c r="W6" s="33">
        <f>SUM(W7:W13)</f>
        <v>4025884.4129999997</v>
      </c>
      <c r="X6" s="33">
        <f>SUM(X7:X13)</f>
        <v>1159033.4000000001</v>
      </c>
      <c r="Y6" s="33">
        <f>SUM(Y7:Y13)</f>
        <v>4227</v>
      </c>
      <c r="Z6" s="33">
        <f>SUM(Z7:Z13)</f>
        <v>454536.7</v>
      </c>
      <c r="AA6" s="303"/>
      <c r="AB6" s="304"/>
      <c r="AC6" s="304"/>
      <c r="AD6" s="304"/>
      <c r="AE6" s="304"/>
    </row>
    <row r="7" spans="1:31" ht="20.45" customHeight="1">
      <c r="A7" s="325"/>
      <c r="B7" s="338"/>
      <c r="C7" s="270"/>
      <c r="D7" s="84">
        <v>2014</v>
      </c>
      <c r="E7" s="33">
        <f>SUM(F7:I7)</f>
        <v>792424.10000000009</v>
      </c>
      <c r="F7" s="33">
        <f t="shared" ref="F7:F13" si="0">F15+F447+F599</f>
        <v>609557</v>
      </c>
      <c r="G7" s="33">
        <f>G15+G423+G575</f>
        <v>122894.3</v>
      </c>
      <c r="H7" s="33">
        <f t="shared" ref="H7:I13" si="1">H15+H447+H599</f>
        <v>0</v>
      </c>
      <c r="I7" s="86">
        <f t="shared" si="1"/>
        <v>59972.800000000003</v>
      </c>
      <c r="J7" s="327"/>
      <c r="K7" s="328"/>
      <c r="L7" s="328"/>
      <c r="M7" s="328"/>
      <c r="N7" s="329"/>
      <c r="O7" s="95">
        <f t="shared" ref="O7:S57" si="2">V7-E7</f>
        <v>0</v>
      </c>
      <c r="P7" s="35">
        <f t="shared" si="2"/>
        <v>0</v>
      </c>
      <c r="Q7" s="35">
        <f t="shared" si="2"/>
        <v>0</v>
      </c>
      <c r="R7" s="35">
        <f t="shared" si="2"/>
        <v>0</v>
      </c>
      <c r="S7" s="96">
        <f t="shared" si="2"/>
        <v>0</v>
      </c>
      <c r="T7" s="327"/>
      <c r="U7" s="31">
        <v>2014</v>
      </c>
      <c r="V7" s="33">
        <f>SUM(W7:Z7)</f>
        <v>792424.10000000009</v>
      </c>
      <c r="W7" s="33">
        <f t="shared" ref="W7:W13" si="3">W15+W447+W599</f>
        <v>609557</v>
      </c>
      <c r="X7" s="33">
        <f>X15+X423+X575</f>
        <v>122894.3</v>
      </c>
      <c r="Y7" s="33">
        <f t="shared" ref="Y7:Z13" si="4">Y15+Y447+Y599</f>
        <v>0</v>
      </c>
      <c r="Z7" s="33">
        <f t="shared" si="4"/>
        <v>59972.800000000003</v>
      </c>
      <c r="AA7" s="305"/>
      <c r="AB7" s="306"/>
      <c r="AC7" s="306"/>
      <c r="AD7" s="306"/>
      <c r="AE7" s="306"/>
    </row>
    <row r="8" spans="1:31" ht="20.45" customHeight="1">
      <c r="A8" s="325"/>
      <c r="B8" s="338"/>
      <c r="C8" s="270"/>
      <c r="D8" s="84">
        <v>2015</v>
      </c>
      <c r="E8" s="33">
        <f t="shared" ref="E8:E13" si="5">SUM(F8:I8)</f>
        <v>829712.98499999999</v>
      </c>
      <c r="F8" s="33">
        <f t="shared" si="0"/>
        <v>609730.18500000006</v>
      </c>
      <c r="G8" s="33">
        <f t="shared" ref="G8:G13" si="6">G16+G448</f>
        <v>142308.39999999997</v>
      </c>
      <c r="H8" s="33">
        <f t="shared" si="1"/>
        <v>0</v>
      </c>
      <c r="I8" s="86">
        <f t="shared" si="1"/>
        <v>77674.399999999994</v>
      </c>
      <c r="J8" s="327"/>
      <c r="K8" s="328"/>
      <c r="L8" s="328"/>
      <c r="M8" s="328"/>
      <c r="N8" s="329"/>
      <c r="O8" s="95">
        <f t="shared" si="2"/>
        <v>-128996.21900000004</v>
      </c>
      <c r="P8" s="35">
        <f t="shared" si="2"/>
        <v>-60770.419000000111</v>
      </c>
      <c r="Q8" s="35">
        <f t="shared" si="2"/>
        <v>-66625.799999999959</v>
      </c>
      <c r="R8" s="35">
        <f t="shared" si="2"/>
        <v>0</v>
      </c>
      <c r="S8" s="96">
        <f t="shared" si="2"/>
        <v>-1600</v>
      </c>
      <c r="T8" s="327"/>
      <c r="U8" s="31">
        <v>2015</v>
      </c>
      <c r="V8" s="33">
        <f t="shared" ref="V8:V13" si="7">SUM(W8:Z8)</f>
        <v>700716.76599999995</v>
      </c>
      <c r="W8" s="33">
        <f t="shared" si="3"/>
        <v>548959.76599999995</v>
      </c>
      <c r="X8" s="33">
        <f t="shared" ref="X8:X13" si="8">X16+X448</f>
        <v>75682.600000000006</v>
      </c>
      <c r="Y8" s="33">
        <f t="shared" si="4"/>
        <v>0</v>
      </c>
      <c r="Z8" s="33">
        <f t="shared" si="4"/>
        <v>76074.399999999994</v>
      </c>
      <c r="AA8" s="305"/>
      <c r="AB8" s="306"/>
      <c r="AC8" s="306"/>
      <c r="AD8" s="306"/>
      <c r="AE8" s="306"/>
    </row>
    <row r="9" spans="1:31" ht="20.45" customHeight="1">
      <c r="A9" s="325"/>
      <c r="B9" s="338"/>
      <c r="C9" s="270"/>
      <c r="D9" s="84">
        <v>2016</v>
      </c>
      <c r="E9" s="33">
        <f t="shared" si="5"/>
        <v>817036.65500000014</v>
      </c>
      <c r="F9" s="33">
        <f t="shared" si="0"/>
        <v>589132.05500000005</v>
      </c>
      <c r="G9" s="33">
        <f t="shared" si="6"/>
        <v>177247.2</v>
      </c>
      <c r="H9" s="33">
        <f t="shared" si="1"/>
        <v>0</v>
      </c>
      <c r="I9" s="86">
        <f t="shared" si="1"/>
        <v>50657.4</v>
      </c>
      <c r="J9" s="327"/>
      <c r="K9" s="328"/>
      <c r="L9" s="328"/>
      <c r="M9" s="328"/>
      <c r="N9" s="329"/>
      <c r="O9" s="95">
        <f t="shared" si="2"/>
        <v>-113016.2080000001</v>
      </c>
      <c r="P9" s="35">
        <f t="shared" si="2"/>
        <v>-106467.20800000004</v>
      </c>
      <c r="Q9" s="35">
        <f t="shared" si="2"/>
        <v>0</v>
      </c>
      <c r="R9" s="35">
        <f t="shared" si="2"/>
        <v>0</v>
      </c>
      <c r="S9" s="96">
        <f t="shared" si="2"/>
        <v>-6549</v>
      </c>
      <c r="T9" s="327"/>
      <c r="U9" s="31">
        <v>2016</v>
      </c>
      <c r="V9" s="33">
        <f t="shared" si="7"/>
        <v>704020.44700000004</v>
      </c>
      <c r="W9" s="33">
        <f t="shared" si="3"/>
        <v>482664.84700000001</v>
      </c>
      <c r="X9" s="33">
        <f t="shared" si="8"/>
        <v>177247.2</v>
      </c>
      <c r="Y9" s="33">
        <f t="shared" si="4"/>
        <v>0</v>
      </c>
      <c r="Z9" s="33">
        <f t="shared" si="4"/>
        <v>44108.4</v>
      </c>
      <c r="AA9" s="305"/>
      <c r="AB9" s="306"/>
      <c r="AC9" s="306"/>
      <c r="AD9" s="306"/>
      <c r="AE9" s="306"/>
    </row>
    <row r="10" spans="1:31" ht="20.45" customHeight="1">
      <c r="A10" s="325"/>
      <c r="B10" s="338"/>
      <c r="C10" s="270"/>
      <c r="D10" s="84">
        <v>2017</v>
      </c>
      <c r="E10" s="33">
        <f t="shared" si="5"/>
        <v>857726.55500000017</v>
      </c>
      <c r="F10" s="33">
        <f t="shared" si="0"/>
        <v>592571.25500000012</v>
      </c>
      <c r="G10" s="33">
        <f t="shared" si="6"/>
        <v>196161</v>
      </c>
      <c r="H10" s="33">
        <f t="shared" si="1"/>
        <v>0</v>
      </c>
      <c r="I10" s="86">
        <f t="shared" si="1"/>
        <v>68994.299999999988</v>
      </c>
      <c r="J10" s="327"/>
      <c r="K10" s="328"/>
      <c r="L10" s="328"/>
      <c r="M10" s="328"/>
      <c r="N10" s="329"/>
      <c r="O10" s="95">
        <f t="shared" si="2"/>
        <v>-128545.45500000019</v>
      </c>
      <c r="P10" s="35">
        <f t="shared" si="2"/>
        <v>-120360.55500000011</v>
      </c>
      <c r="Q10" s="35">
        <f t="shared" si="2"/>
        <v>0</v>
      </c>
      <c r="R10" s="35">
        <f t="shared" si="2"/>
        <v>0</v>
      </c>
      <c r="S10" s="96">
        <f t="shared" si="2"/>
        <v>-8184.8999999999869</v>
      </c>
      <c r="T10" s="327"/>
      <c r="U10" s="31">
        <v>2017</v>
      </c>
      <c r="V10" s="33">
        <f t="shared" si="7"/>
        <v>729181.1</v>
      </c>
      <c r="W10" s="33">
        <f t="shared" si="3"/>
        <v>472210.7</v>
      </c>
      <c r="X10" s="33">
        <f t="shared" si="8"/>
        <v>196161</v>
      </c>
      <c r="Y10" s="33">
        <f t="shared" si="4"/>
        <v>0</v>
      </c>
      <c r="Z10" s="33">
        <f t="shared" si="4"/>
        <v>60809.4</v>
      </c>
      <c r="AA10" s="305"/>
      <c r="AB10" s="306"/>
      <c r="AC10" s="306"/>
      <c r="AD10" s="306"/>
      <c r="AE10" s="306"/>
    </row>
    <row r="11" spans="1:31" ht="20.45" customHeight="1">
      <c r="A11" s="325"/>
      <c r="B11" s="338"/>
      <c r="C11" s="270"/>
      <c r="D11" s="84">
        <v>2018</v>
      </c>
      <c r="E11" s="33">
        <f t="shared" si="5"/>
        <v>979719.1</v>
      </c>
      <c r="F11" s="33">
        <f t="shared" si="0"/>
        <v>715791.4</v>
      </c>
      <c r="G11" s="33">
        <f t="shared" si="6"/>
        <v>193652.1</v>
      </c>
      <c r="H11" s="33">
        <f t="shared" si="1"/>
        <v>2887</v>
      </c>
      <c r="I11" s="86">
        <f t="shared" si="1"/>
        <v>67388.599999999991</v>
      </c>
      <c r="J11" s="327"/>
      <c r="K11" s="328"/>
      <c r="L11" s="328"/>
      <c r="M11" s="328"/>
      <c r="N11" s="329"/>
      <c r="O11" s="95">
        <f t="shared" si="2"/>
        <v>-255176.79999999993</v>
      </c>
      <c r="P11" s="35">
        <f t="shared" si="2"/>
        <v>-243443.59999999998</v>
      </c>
      <c r="Q11" s="35">
        <f t="shared" si="2"/>
        <v>-960</v>
      </c>
      <c r="R11" s="35">
        <f t="shared" si="2"/>
        <v>-2887</v>
      </c>
      <c r="S11" s="96">
        <f t="shared" si="2"/>
        <v>-7886.1999999999898</v>
      </c>
      <c r="T11" s="327"/>
      <c r="U11" s="31">
        <v>2018</v>
      </c>
      <c r="V11" s="33">
        <f t="shared" si="7"/>
        <v>724542.3</v>
      </c>
      <c r="W11" s="33">
        <f t="shared" si="3"/>
        <v>472347.80000000005</v>
      </c>
      <c r="X11" s="33">
        <f t="shared" si="8"/>
        <v>192692.1</v>
      </c>
      <c r="Y11" s="33">
        <f t="shared" si="4"/>
        <v>0</v>
      </c>
      <c r="Z11" s="33">
        <f t="shared" si="4"/>
        <v>59502.400000000001</v>
      </c>
      <c r="AA11" s="305"/>
      <c r="AB11" s="306"/>
      <c r="AC11" s="306"/>
      <c r="AD11" s="306"/>
      <c r="AE11" s="306"/>
    </row>
    <row r="12" spans="1:31" ht="20.45" customHeight="1">
      <c r="A12" s="325"/>
      <c r="B12" s="338"/>
      <c r="C12" s="270"/>
      <c r="D12" s="84">
        <v>2019</v>
      </c>
      <c r="E12" s="33">
        <f t="shared" si="5"/>
        <v>966443.89999999991</v>
      </c>
      <c r="F12" s="33">
        <f t="shared" si="0"/>
        <v>695898.29999999993</v>
      </c>
      <c r="G12" s="33">
        <f t="shared" si="6"/>
        <v>195689.60000000001</v>
      </c>
      <c r="H12" s="33">
        <f t="shared" si="1"/>
        <v>1020</v>
      </c>
      <c r="I12" s="86">
        <f t="shared" si="1"/>
        <v>73836</v>
      </c>
      <c r="J12" s="327"/>
      <c r="K12" s="328"/>
      <c r="L12" s="328"/>
      <c r="M12" s="328"/>
      <c r="N12" s="329"/>
      <c r="O12" s="95">
        <f t="shared" si="2"/>
        <v>51074.199999999953</v>
      </c>
      <c r="P12" s="35">
        <f t="shared" si="2"/>
        <v>48587.199999999953</v>
      </c>
      <c r="Q12" s="35">
        <f t="shared" si="2"/>
        <v>960</v>
      </c>
      <c r="R12" s="35">
        <f t="shared" si="2"/>
        <v>2887</v>
      </c>
      <c r="S12" s="96">
        <f t="shared" si="2"/>
        <v>-1360</v>
      </c>
      <c r="T12" s="327"/>
      <c r="U12" s="31">
        <v>2019</v>
      </c>
      <c r="V12" s="33">
        <f t="shared" si="7"/>
        <v>1017518.0999999999</v>
      </c>
      <c r="W12" s="33">
        <f t="shared" si="3"/>
        <v>744485.49999999988</v>
      </c>
      <c r="X12" s="33">
        <f t="shared" si="8"/>
        <v>196649.60000000001</v>
      </c>
      <c r="Y12" s="33">
        <f t="shared" si="4"/>
        <v>3907</v>
      </c>
      <c r="Z12" s="33">
        <f t="shared" si="4"/>
        <v>72476</v>
      </c>
      <c r="AA12" s="305"/>
      <c r="AB12" s="306"/>
      <c r="AC12" s="306"/>
      <c r="AD12" s="306"/>
      <c r="AE12" s="306"/>
    </row>
    <row r="13" spans="1:31" ht="20.45" customHeight="1">
      <c r="A13" s="325"/>
      <c r="B13" s="338"/>
      <c r="C13" s="270"/>
      <c r="D13" s="84">
        <v>2020</v>
      </c>
      <c r="E13" s="33">
        <f t="shared" si="5"/>
        <v>977478.7</v>
      </c>
      <c r="F13" s="33">
        <f t="shared" si="0"/>
        <v>695658.8</v>
      </c>
      <c r="G13" s="33">
        <f t="shared" si="6"/>
        <v>197706.6</v>
      </c>
      <c r="H13" s="33">
        <f t="shared" si="1"/>
        <v>320</v>
      </c>
      <c r="I13" s="86">
        <f t="shared" si="1"/>
        <v>83793.299999999988</v>
      </c>
      <c r="J13" s="327"/>
      <c r="K13" s="328"/>
      <c r="L13" s="328"/>
      <c r="M13" s="328"/>
      <c r="N13" s="329"/>
      <c r="O13" s="95">
        <f t="shared" si="2"/>
        <v>-2200</v>
      </c>
      <c r="P13" s="35">
        <f t="shared" si="2"/>
        <v>0</v>
      </c>
      <c r="Q13" s="35">
        <f t="shared" si="2"/>
        <v>0</v>
      </c>
      <c r="R13" s="35">
        <f t="shared" si="2"/>
        <v>0</v>
      </c>
      <c r="S13" s="96">
        <f t="shared" si="2"/>
        <v>-2200</v>
      </c>
      <c r="T13" s="327"/>
      <c r="U13" s="31">
        <v>2020</v>
      </c>
      <c r="V13" s="33">
        <f t="shared" si="7"/>
        <v>975278.7</v>
      </c>
      <c r="W13" s="33">
        <f t="shared" si="3"/>
        <v>695658.8</v>
      </c>
      <c r="X13" s="33">
        <f t="shared" si="8"/>
        <v>197706.6</v>
      </c>
      <c r="Y13" s="33">
        <f t="shared" si="4"/>
        <v>320</v>
      </c>
      <c r="Z13" s="33">
        <f t="shared" si="4"/>
        <v>81593.299999999988</v>
      </c>
      <c r="AA13" s="307"/>
      <c r="AB13" s="308"/>
      <c r="AC13" s="308"/>
      <c r="AD13" s="308"/>
      <c r="AE13" s="308"/>
    </row>
    <row r="14" spans="1:31" ht="15.75" customHeight="1">
      <c r="A14" s="325" t="s">
        <v>112</v>
      </c>
      <c r="B14" s="326" t="s">
        <v>176</v>
      </c>
      <c r="C14" s="391"/>
      <c r="D14" s="84" t="s">
        <v>107</v>
      </c>
      <c r="E14" s="33">
        <f>SUM(E15:E21)</f>
        <v>5081954.0950000007</v>
      </c>
      <c r="F14" s="33">
        <f>SUM(F15:F21)</f>
        <v>3417088.4950000001</v>
      </c>
      <c r="G14" s="33">
        <f>SUM(G15:G21)</f>
        <v>1203957.2</v>
      </c>
      <c r="H14" s="33">
        <f>SUM(H15:H21)</f>
        <v>0</v>
      </c>
      <c r="I14" s="86">
        <f>SUM(I15:I21)</f>
        <v>460908.4</v>
      </c>
      <c r="J14" s="327"/>
      <c r="K14" s="328"/>
      <c r="L14" s="328"/>
      <c r="M14" s="328"/>
      <c r="N14" s="329"/>
      <c r="O14" s="95">
        <f t="shared" si="2"/>
        <v>-642964.28200000059</v>
      </c>
      <c r="P14" s="35">
        <f t="shared" si="2"/>
        <v>-551855.38200000022</v>
      </c>
      <c r="Q14" s="35">
        <f t="shared" si="2"/>
        <v>-63328.799999999814</v>
      </c>
      <c r="R14" s="35">
        <f t="shared" si="2"/>
        <v>0</v>
      </c>
      <c r="S14" s="96">
        <f t="shared" si="2"/>
        <v>-27780.099999999977</v>
      </c>
      <c r="T14" s="263"/>
      <c r="U14" s="31" t="s">
        <v>107</v>
      </c>
      <c r="V14" s="33">
        <f>SUM(V15:V21)</f>
        <v>4438989.8130000001</v>
      </c>
      <c r="W14" s="33">
        <f>SUM(W15:W21)</f>
        <v>2865233.1129999999</v>
      </c>
      <c r="X14" s="33">
        <f>SUM(X15:X21)</f>
        <v>1140628.4000000001</v>
      </c>
      <c r="Y14" s="33">
        <f>SUM(Y15:Y21)</f>
        <v>0</v>
      </c>
      <c r="Z14" s="33">
        <f>SUM(Z15:Z21)</f>
        <v>433128.30000000005</v>
      </c>
      <c r="AA14" s="303"/>
      <c r="AB14" s="304"/>
      <c r="AC14" s="304"/>
      <c r="AD14" s="304"/>
      <c r="AE14" s="304"/>
    </row>
    <row r="15" spans="1:31" ht="15.75" customHeight="1">
      <c r="A15" s="325"/>
      <c r="B15" s="326"/>
      <c r="C15" s="391"/>
      <c r="D15" s="84">
        <v>2014</v>
      </c>
      <c r="E15" s="33">
        <f t="shared" ref="E15:E21" si="9">SUM(F15:I15)</f>
        <v>652525.20000000007</v>
      </c>
      <c r="F15" s="33">
        <f t="shared" ref="F15:F21" si="10">F23+F383</f>
        <v>469658.10000000003</v>
      </c>
      <c r="G15" s="33">
        <f t="shared" ref="G15:G21" si="11">G23+G359</f>
        <v>122894.3</v>
      </c>
      <c r="H15" s="33">
        <f t="shared" ref="H15:I21" si="12">H23+H383</f>
        <v>0</v>
      </c>
      <c r="I15" s="86">
        <f t="shared" si="12"/>
        <v>59972.800000000003</v>
      </c>
      <c r="J15" s="327"/>
      <c r="K15" s="328"/>
      <c r="L15" s="328"/>
      <c r="M15" s="328"/>
      <c r="N15" s="329"/>
      <c r="O15" s="95">
        <f t="shared" si="2"/>
        <v>0</v>
      </c>
      <c r="P15" s="35">
        <f t="shared" si="2"/>
        <v>0</v>
      </c>
      <c r="Q15" s="35">
        <f t="shared" si="2"/>
        <v>0</v>
      </c>
      <c r="R15" s="35">
        <f t="shared" si="2"/>
        <v>0</v>
      </c>
      <c r="S15" s="96">
        <f t="shared" si="2"/>
        <v>0</v>
      </c>
      <c r="T15" s="263"/>
      <c r="U15" s="31">
        <v>2014</v>
      </c>
      <c r="V15" s="33">
        <f t="shared" ref="V15:V21" si="13">SUM(W15:Z15)</f>
        <v>652525.20000000007</v>
      </c>
      <c r="W15" s="33">
        <f t="shared" ref="W15:W21" si="14">W23+W383</f>
        <v>469658.10000000003</v>
      </c>
      <c r="X15" s="33">
        <f t="shared" ref="X15:X21" si="15">X23+X359</f>
        <v>122894.3</v>
      </c>
      <c r="Y15" s="33">
        <f t="shared" ref="Y15:Z21" si="16">Y23+Y383</f>
        <v>0</v>
      </c>
      <c r="Z15" s="33">
        <f t="shared" si="16"/>
        <v>59972.800000000003</v>
      </c>
      <c r="AA15" s="305"/>
      <c r="AB15" s="306"/>
      <c r="AC15" s="306"/>
      <c r="AD15" s="306"/>
      <c r="AE15" s="306"/>
    </row>
    <row r="16" spans="1:31" ht="15.75" customHeight="1">
      <c r="A16" s="325"/>
      <c r="B16" s="326"/>
      <c r="C16" s="391"/>
      <c r="D16" s="84">
        <v>2015</v>
      </c>
      <c r="E16" s="33">
        <f t="shared" si="9"/>
        <v>665352.18500000006</v>
      </c>
      <c r="F16" s="33">
        <f t="shared" si="10"/>
        <v>451952.78500000003</v>
      </c>
      <c r="G16" s="33">
        <f t="shared" si="11"/>
        <v>139011.39999999997</v>
      </c>
      <c r="H16" s="33">
        <f t="shared" si="12"/>
        <v>0</v>
      </c>
      <c r="I16" s="86">
        <f t="shared" si="12"/>
        <v>74388</v>
      </c>
      <c r="J16" s="327"/>
      <c r="K16" s="328"/>
      <c r="L16" s="328"/>
      <c r="M16" s="328"/>
      <c r="N16" s="329"/>
      <c r="O16" s="95">
        <f t="shared" si="2"/>
        <v>-122013.31900000002</v>
      </c>
      <c r="P16" s="35">
        <f t="shared" si="2"/>
        <v>-57084.519000000029</v>
      </c>
      <c r="Q16" s="35">
        <f t="shared" si="2"/>
        <v>-63328.799999999959</v>
      </c>
      <c r="R16" s="35">
        <f t="shared" si="2"/>
        <v>0</v>
      </c>
      <c r="S16" s="96">
        <f t="shared" si="2"/>
        <v>-1600</v>
      </c>
      <c r="T16" s="263"/>
      <c r="U16" s="31">
        <v>2015</v>
      </c>
      <c r="V16" s="33">
        <f t="shared" si="13"/>
        <v>543338.86600000004</v>
      </c>
      <c r="W16" s="33">
        <f t="shared" si="14"/>
        <v>394868.266</v>
      </c>
      <c r="X16" s="33">
        <f t="shared" si="15"/>
        <v>75682.600000000006</v>
      </c>
      <c r="Y16" s="33">
        <f t="shared" si="16"/>
        <v>0</v>
      </c>
      <c r="Z16" s="33">
        <f t="shared" si="16"/>
        <v>72788</v>
      </c>
      <c r="AA16" s="305"/>
      <c r="AB16" s="306"/>
      <c r="AC16" s="306"/>
      <c r="AD16" s="306"/>
      <c r="AE16" s="306"/>
    </row>
    <row r="17" spans="1:31" ht="15.75" customHeight="1">
      <c r="A17" s="325"/>
      <c r="B17" s="326"/>
      <c r="C17" s="391"/>
      <c r="D17" s="84">
        <v>2016</v>
      </c>
      <c r="E17" s="33">
        <f t="shared" si="9"/>
        <v>670533.95500000007</v>
      </c>
      <c r="F17" s="33">
        <f>F25+F385</f>
        <v>449212.75500000006</v>
      </c>
      <c r="G17" s="33">
        <f t="shared" si="11"/>
        <v>173950.2</v>
      </c>
      <c r="H17" s="33">
        <f t="shared" si="12"/>
        <v>0</v>
      </c>
      <c r="I17" s="86">
        <f t="shared" si="12"/>
        <v>47371</v>
      </c>
      <c r="J17" s="327"/>
      <c r="K17" s="328"/>
      <c r="L17" s="328"/>
      <c r="M17" s="328"/>
      <c r="N17" s="329"/>
      <c r="O17" s="95">
        <f t="shared" si="2"/>
        <v>-138305.00800000003</v>
      </c>
      <c r="P17" s="35">
        <f t="shared" si="2"/>
        <v>-131756.00800000003</v>
      </c>
      <c r="Q17" s="35">
        <f t="shared" si="2"/>
        <v>0</v>
      </c>
      <c r="R17" s="35">
        <f t="shared" si="2"/>
        <v>0</v>
      </c>
      <c r="S17" s="96">
        <f t="shared" si="2"/>
        <v>-6549</v>
      </c>
      <c r="T17" s="263"/>
      <c r="U17" s="31">
        <v>2016</v>
      </c>
      <c r="V17" s="33">
        <f t="shared" si="13"/>
        <v>532228.94700000004</v>
      </c>
      <c r="W17" s="33">
        <f t="shared" si="14"/>
        <v>317456.74700000003</v>
      </c>
      <c r="X17" s="33">
        <f t="shared" si="15"/>
        <v>173950.2</v>
      </c>
      <c r="Y17" s="33">
        <f t="shared" si="16"/>
        <v>0</v>
      </c>
      <c r="Z17" s="33">
        <f t="shared" si="16"/>
        <v>40822</v>
      </c>
      <c r="AA17" s="305"/>
      <c r="AB17" s="306"/>
      <c r="AC17" s="306"/>
      <c r="AD17" s="306"/>
      <c r="AE17" s="306"/>
    </row>
    <row r="18" spans="1:31" ht="15.75" customHeight="1">
      <c r="A18" s="325"/>
      <c r="B18" s="326"/>
      <c r="C18" s="391"/>
      <c r="D18" s="84">
        <v>2017</v>
      </c>
      <c r="E18" s="33">
        <f t="shared" si="9"/>
        <v>707790.65500000014</v>
      </c>
      <c r="F18" s="33">
        <f t="shared" si="10"/>
        <v>449218.75500000006</v>
      </c>
      <c r="G18" s="33">
        <f t="shared" si="11"/>
        <v>192864</v>
      </c>
      <c r="H18" s="33">
        <f t="shared" si="12"/>
        <v>0</v>
      </c>
      <c r="I18" s="86">
        <f t="shared" si="12"/>
        <v>65707.899999999994</v>
      </c>
      <c r="J18" s="327"/>
      <c r="K18" s="328"/>
      <c r="L18" s="328"/>
      <c r="M18" s="328"/>
      <c r="N18" s="329"/>
      <c r="O18" s="95">
        <f t="shared" si="2"/>
        <v>-155236.8550000001</v>
      </c>
      <c r="P18" s="35">
        <f t="shared" si="2"/>
        <v>-147051.95500000007</v>
      </c>
      <c r="Q18" s="35">
        <f t="shared" si="2"/>
        <v>0</v>
      </c>
      <c r="R18" s="35">
        <f t="shared" si="2"/>
        <v>0</v>
      </c>
      <c r="S18" s="96">
        <f t="shared" si="2"/>
        <v>-8184.8999999999942</v>
      </c>
      <c r="T18" s="263"/>
      <c r="U18" s="31">
        <v>2017</v>
      </c>
      <c r="V18" s="33">
        <f t="shared" si="13"/>
        <v>552553.80000000005</v>
      </c>
      <c r="W18" s="33">
        <f t="shared" si="14"/>
        <v>302166.8</v>
      </c>
      <c r="X18" s="33">
        <f t="shared" si="15"/>
        <v>192864</v>
      </c>
      <c r="Y18" s="33">
        <f t="shared" si="16"/>
        <v>0</v>
      </c>
      <c r="Z18" s="33">
        <f t="shared" si="16"/>
        <v>57523</v>
      </c>
      <c r="AA18" s="305"/>
      <c r="AB18" s="306"/>
      <c r="AC18" s="306"/>
      <c r="AD18" s="306"/>
      <c r="AE18" s="306"/>
    </row>
    <row r="19" spans="1:31" ht="15.75" customHeight="1">
      <c r="A19" s="325"/>
      <c r="B19" s="326"/>
      <c r="C19" s="391"/>
      <c r="D19" s="84">
        <v>2018</v>
      </c>
      <c r="E19" s="33">
        <f t="shared" si="9"/>
        <v>770673.1</v>
      </c>
      <c r="F19" s="33">
        <f t="shared" si="10"/>
        <v>517815.80000000005</v>
      </c>
      <c r="G19" s="33">
        <f t="shared" si="11"/>
        <v>189395.1</v>
      </c>
      <c r="H19" s="33">
        <f t="shared" si="12"/>
        <v>0</v>
      </c>
      <c r="I19" s="86">
        <f t="shared" si="12"/>
        <v>63462.2</v>
      </c>
      <c r="J19" s="327"/>
      <c r="K19" s="328"/>
      <c r="L19" s="328"/>
      <c r="M19" s="328"/>
      <c r="N19" s="329"/>
      <c r="O19" s="95">
        <f t="shared" si="2"/>
        <v>-223209.09999999998</v>
      </c>
      <c r="P19" s="35">
        <f t="shared" si="2"/>
        <v>-215962.90000000002</v>
      </c>
      <c r="Q19" s="35">
        <f t="shared" si="2"/>
        <v>0</v>
      </c>
      <c r="R19" s="35">
        <f t="shared" si="2"/>
        <v>0</v>
      </c>
      <c r="S19" s="96">
        <f t="shared" si="2"/>
        <v>-7246.1999999999971</v>
      </c>
      <c r="T19" s="263"/>
      <c r="U19" s="31">
        <v>2018</v>
      </c>
      <c r="V19" s="33">
        <f t="shared" si="13"/>
        <v>547464</v>
      </c>
      <c r="W19" s="33">
        <f t="shared" si="14"/>
        <v>301852.90000000002</v>
      </c>
      <c r="X19" s="33">
        <f t="shared" si="15"/>
        <v>189395.1</v>
      </c>
      <c r="Y19" s="33">
        <f t="shared" si="16"/>
        <v>0</v>
      </c>
      <c r="Z19" s="33">
        <f t="shared" si="16"/>
        <v>56216</v>
      </c>
      <c r="AA19" s="305"/>
      <c r="AB19" s="306"/>
      <c r="AC19" s="306"/>
      <c r="AD19" s="306"/>
      <c r="AE19" s="306"/>
    </row>
    <row r="20" spans="1:31" ht="15.75" customHeight="1">
      <c r="A20" s="325"/>
      <c r="B20" s="326"/>
      <c r="C20" s="391"/>
      <c r="D20" s="84">
        <v>2019</v>
      </c>
      <c r="E20" s="33">
        <f t="shared" si="9"/>
        <v>795172.09999999986</v>
      </c>
      <c r="F20" s="33">
        <f t="shared" si="10"/>
        <v>533439.89999999991</v>
      </c>
      <c r="G20" s="33">
        <f t="shared" si="11"/>
        <v>191912.6</v>
      </c>
      <c r="H20" s="33">
        <f t="shared" si="12"/>
        <v>0</v>
      </c>
      <c r="I20" s="86">
        <f t="shared" si="12"/>
        <v>69819.600000000006</v>
      </c>
      <c r="J20" s="327"/>
      <c r="K20" s="328"/>
      <c r="L20" s="328"/>
      <c r="M20" s="328"/>
      <c r="N20" s="329"/>
      <c r="O20" s="95">
        <f t="shared" si="2"/>
        <v>-2000</v>
      </c>
      <c r="P20" s="35">
        <f t="shared" si="2"/>
        <v>0</v>
      </c>
      <c r="Q20" s="35">
        <f t="shared" si="2"/>
        <v>0</v>
      </c>
      <c r="R20" s="35">
        <f t="shared" si="2"/>
        <v>0</v>
      </c>
      <c r="S20" s="96">
        <f t="shared" si="2"/>
        <v>-2000</v>
      </c>
      <c r="T20" s="263"/>
      <c r="U20" s="31">
        <v>2019</v>
      </c>
      <c r="V20" s="33">
        <f t="shared" si="13"/>
        <v>793172.09999999986</v>
      </c>
      <c r="W20" s="33">
        <f t="shared" si="14"/>
        <v>533439.89999999991</v>
      </c>
      <c r="X20" s="33">
        <f t="shared" si="15"/>
        <v>191912.6</v>
      </c>
      <c r="Y20" s="33">
        <f t="shared" si="16"/>
        <v>0</v>
      </c>
      <c r="Z20" s="33">
        <f t="shared" si="16"/>
        <v>67819.600000000006</v>
      </c>
      <c r="AA20" s="305"/>
      <c r="AB20" s="306"/>
      <c r="AC20" s="306"/>
      <c r="AD20" s="306"/>
      <c r="AE20" s="306"/>
    </row>
    <row r="21" spans="1:31" ht="15.75" customHeight="1">
      <c r="A21" s="325"/>
      <c r="B21" s="326"/>
      <c r="C21" s="391"/>
      <c r="D21" s="84">
        <v>2020</v>
      </c>
      <c r="E21" s="33">
        <f t="shared" si="9"/>
        <v>819906.9</v>
      </c>
      <c r="F21" s="33">
        <f t="shared" si="10"/>
        <v>545790.4</v>
      </c>
      <c r="G21" s="33">
        <f t="shared" si="11"/>
        <v>193929.60000000001</v>
      </c>
      <c r="H21" s="33">
        <f t="shared" si="12"/>
        <v>0</v>
      </c>
      <c r="I21" s="86">
        <f t="shared" si="12"/>
        <v>80186.899999999994</v>
      </c>
      <c r="J21" s="327"/>
      <c r="K21" s="328"/>
      <c r="L21" s="328"/>
      <c r="M21" s="328"/>
      <c r="N21" s="329"/>
      <c r="O21" s="95">
        <f t="shared" si="2"/>
        <v>-2200</v>
      </c>
      <c r="P21" s="35">
        <f t="shared" si="2"/>
        <v>0</v>
      </c>
      <c r="Q21" s="35">
        <f t="shared" si="2"/>
        <v>0</v>
      </c>
      <c r="R21" s="35">
        <f t="shared" si="2"/>
        <v>0</v>
      </c>
      <c r="S21" s="96">
        <f t="shared" si="2"/>
        <v>-2200</v>
      </c>
      <c r="T21" s="263"/>
      <c r="U21" s="31">
        <v>2020</v>
      </c>
      <c r="V21" s="33">
        <f t="shared" si="13"/>
        <v>817706.9</v>
      </c>
      <c r="W21" s="33">
        <f t="shared" si="14"/>
        <v>545790.4</v>
      </c>
      <c r="X21" s="33">
        <f t="shared" si="15"/>
        <v>193929.60000000001</v>
      </c>
      <c r="Y21" s="33">
        <f t="shared" si="16"/>
        <v>0</v>
      </c>
      <c r="Z21" s="33">
        <f t="shared" si="16"/>
        <v>77986.899999999994</v>
      </c>
      <c r="AA21" s="307"/>
      <c r="AB21" s="308"/>
      <c r="AC21" s="308"/>
      <c r="AD21" s="308"/>
      <c r="AE21" s="308"/>
    </row>
    <row r="22" spans="1:31" ht="15.75" customHeight="1">
      <c r="A22" s="325" t="s">
        <v>113</v>
      </c>
      <c r="B22" s="326" t="s">
        <v>380</v>
      </c>
      <c r="C22" s="270"/>
      <c r="D22" s="84" t="s">
        <v>107</v>
      </c>
      <c r="E22" s="33">
        <f>SUM(E23:E29)</f>
        <v>4911598.1950000003</v>
      </c>
      <c r="F22" s="33">
        <f>SUM(F23:F29)</f>
        <v>3246732.5950000002</v>
      </c>
      <c r="G22" s="33">
        <f>SUM(G23:G29)</f>
        <v>1203957.2</v>
      </c>
      <c r="H22" s="33">
        <f>SUM(H23:H29)</f>
        <v>0</v>
      </c>
      <c r="I22" s="86">
        <f>SUM(I23:I29)</f>
        <v>460908.4</v>
      </c>
      <c r="J22" s="327"/>
      <c r="K22" s="328"/>
      <c r="L22" s="328"/>
      <c r="M22" s="328"/>
      <c r="N22" s="329"/>
      <c r="O22" s="95">
        <f t="shared" si="2"/>
        <v>-645075.5820000004</v>
      </c>
      <c r="P22" s="35">
        <f t="shared" si="2"/>
        <v>-553966.6820000005</v>
      </c>
      <c r="Q22" s="35">
        <f t="shared" si="2"/>
        <v>-63328.799999999814</v>
      </c>
      <c r="R22" s="35">
        <f t="shared" si="2"/>
        <v>0</v>
      </c>
      <c r="S22" s="96">
        <f t="shared" si="2"/>
        <v>-27780.099999999977</v>
      </c>
      <c r="T22" s="263"/>
      <c r="U22" s="31" t="s">
        <v>107</v>
      </c>
      <c r="V22" s="33">
        <f>SUM(V23:V29)</f>
        <v>4266522.6129999999</v>
      </c>
      <c r="W22" s="33">
        <f>SUM(W23:W29)</f>
        <v>2692765.9129999997</v>
      </c>
      <c r="X22" s="33">
        <f>SUM(X23:X29)</f>
        <v>1140628.4000000001</v>
      </c>
      <c r="Y22" s="33">
        <f>SUM(Y23:Y29)</f>
        <v>0</v>
      </c>
      <c r="Z22" s="33">
        <f>SUM(Z23:Z29)</f>
        <v>433128.30000000005</v>
      </c>
      <c r="AA22" s="303"/>
      <c r="AB22" s="304"/>
      <c r="AC22" s="304"/>
      <c r="AD22" s="304"/>
      <c r="AE22" s="304"/>
    </row>
    <row r="23" spans="1:31" ht="15.75" customHeight="1">
      <c r="A23" s="325"/>
      <c r="B23" s="326"/>
      <c r="C23" s="270"/>
      <c r="D23" s="84">
        <v>2014</v>
      </c>
      <c r="E23" s="33">
        <f t="shared" ref="E23:E29" si="17">SUM(F23:I23)</f>
        <v>627834.80000000005</v>
      </c>
      <c r="F23" s="33">
        <f t="shared" ref="F23:I29" si="18">F31+F135+F207+F327</f>
        <v>444967.7</v>
      </c>
      <c r="G23" s="33">
        <f t="shared" si="18"/>
        <v>122894.3</v>
      </c>
      <c r="H23" s="33">
        <f t="shared" si="18"/>
        <v>0</v>
      </c>
      <c r="I23" s="86">
        <f t="shared" si="18"/>
        <v>59972.800000000003</v>
      </c>
      <c r="J23" s="327"/>
      <c r="K23" s="328"/>
      <c r="L23" s="328"/>
      <c r="M23" s="328"/>
      <c r="N23" s="329"/>
      <c r="O23" s="95">
        <f t="shared" si="2"/>
        <v>0</v>
      </c>
      <c r="P23" s="35">
        <f t="shared" si="2"/>
        <v>0</v>
      </c>
      <c r="Q23" s="35">
        <f t="shared" si="2"/>
        <v>0</v>
      </c>
      <c r="R23" s="35">
        <f t="shared" si="2"/>
        <v>0</v>
      </c>
      <c r="S23" s="96">
        <f t="shared" si="2"/>
        <v>0</v>
      </c>
      <c r="T23" s="263"/>
      <c r="U23" s="31">
        <v>2014</v>
      </c>
      <c r="V23" s="33">
        <f t="shared" ref="V23:V29" si="19">SUM(W23:Z23)</f>
        <v>627834.80000000005</v>
      </c>
      <c r="W23" s="33">
        <f t="shared" ref="W23:Z29" si="20">W31+W135+W207+W327</f>
        <v>444967.7</v>
      </c>
      <c r="X23" s="33">
        <f t="shared" si="20"/>
        <v>122894.3</v>
      </c>
      <c r="Y23" s="33">
        <f t="shared" si="20"/>
        <v>0</v>
      </c>
      <c r="Z23" s="33">
        <f t="shared" si="20"/>
        <v>59972.800000000003</v>
      </c>
      <c r="AA23" s="305"/>
      <c r="AB23" s="306"/>
      <c r="AC23" s="306"/>
      <c r="AD23" s="306"/>
      <c r="AE23" s="306"/>
    </row>
    <row r="24" spans="1:31" ht="15.75" customHeight="1">
      <c r="A24" s="325"/>
      <c r="B24" s="326"/>
      <c r="C24" s="270"/>
      <c r="D24" s="84">
        <v>2015</v>
      </c>
      <c r="E24" s="33">
        <f t="shared" si="17"/>
        <v>641713.18500000006</v>
      </c>
      <c r="F24" s="33">
        <f t="shared" si="18"/>
        <v>428313.78500000003</v>
      </c>
      <c r="G24" s="33">
        <f t="shared" si="18"/>
        <v>139011.39999999997</v>
      </c>
      <c r="H24" s="33">
        <f t="shared" si="18"/>
        <v>0</v>
      </c>
      <c r="I24" s="86">
        <f t="shared" si="18"/>
        <v>74388</v>
      </c>
      <c r="J24" s="327"/>
      <c r="K24" s="328"/>
      <c r="L24" s="328"/>
      <c r="M24" s="328"/>
      <c r="N24" s="329"/>
      <c r="O24" s="95">
        <f t="shared" si="2"/>
        <v>-122013.31900000002</v>
      </c>
      <c r="P24" s="35">
        <f t="shared" si="2"/>
        <v>-57084.519000000029</v>
      </c>
      <c r="Q24" s="35">
        <f t="shared" si="2"/>
        <v>-63328.799999999959</v>
      </c>
      <c r="R24" s="35">
        <f t="shared" si="2"/>
        <v>0</v>
      </c>
      <c r="S24" s="96">
        <f t="shared" si="2"/>
        <v>-1600</v>
      </c>
      <c r="T24" s="263"/>
      <c r="U24" s="31">
        <v>2015</v>
      </c>
      <c r="V24" s="33">
        <f t="shared" si="19"/>
        <v>519699.86600000004</v>
      </c>
      <c r="W24" s="33">
        <f t="shared" si="20"/>
        <v>371229.266</v>
      </c>
      <c r="X24" s="33">
        <f t="shared" si="20"/>
        <v>75682.600000000006</v>
      </c>
      <c r="Y24" s="33">
        <f t="shared" si="20"/>
        <v>0</v>
      </c>
      <c r="Z24" s="33">
        <f t="shared" si="20"/>
        <v>72788</v>
      </c>
      <c r="AA24" s="305"/>
      <c r="AB24" s="306"/>
      <c r="AC24" s="306"/>
      <c r="AD24" s="306"/>
      <c r="AE24" s="306"/>
    </row>
    <row r="25" spans="1:31" ht="15.75" customHeight="1">
      <c r="A25" s="325"/>
      <c r="B25" s="326"/>
      <c r="C25" s="270"/>
      <c r="D25" s="84">
        <v>2016</v>
      </c>
      <c r="E25" s="33">
        <f t="shared" si="17"/>
        <v>646894.95500000007</v>
      </c>
      <c r="F25" s="33">
        <f t="shared" si="18"/>
        <v>425573.75500000006</v>
      </c>
      <c r="G25" s="33">
        <f t="shared" si="18"/>
        <v>173950.2</v>
      </c>
      <c r="H25" s="33">
        <f t="shared" si="18"/>
        <v>0</v>
      </c>
      <c r="I25" s="86">
        <f t="shared" si="18"/>
        <v>47371</v>
      </c>
      <c r="J25" s="327"/>
      <c r="K25" s="328"/>
      <c r="L25" s="328"/>
      <c r="M25" s="328"/>
      <c r="N25" s="329"/>
      <c r="O25" s="95">
        <f t="shared" si="2"/>
        <v>-139470.50800000003</v>
      </c>
      <c r="P25" s="35">
        <f t="shared" si="2"/>
        <v>-132921.50800000003</v>
      </c>
      <c r="Q25" s="35">
        <f t="shared" si="2"/>
        <v>0</v>
      </c>
      <c r="R25" s="35">
        <f t="shared" si="2"/>
        <v>0</v>
      </c>
      <c r="S25" s="96">
        <f t="shared" si="2"/>
        <v>-6549</v>
      </c>
      <c r="T25" s="263"/>
      <c r="U25" s="31">
        <v>2016</v>
      </c>
      <c r="V25" s="33">
        <f t="shared" si="19"/>
        <v>507424.44700000004</v>
      </c>
      <c r="W25" s="33">
        <f t="shared" si="20"/>
        <v>292652.24700000003</v>
      </c>
      <c r="X25" s="33">
        <f t="shared" si="20"/>
        <v>173950.2</v>
      </c>
      <c r="Y25" s="33">
        <f t="shared" si="20"/>
        <v>0</v>
      </c>
      <c r="Z25" s="33">
        <f t="shared" si="20"/>
        <v>40822</v>
      </c>
      <c r="AA25" s="305"/>
      <c r="AB25" s="306"/>
      <c r="AC25" s="306"/>
      <c r="AD25" s="306"/>
      <c r="AE25" s="306"/>
    </row>
    <row r="26" spans="1:31" ht="15.75" customHeight="1">
      <c r="A26" s="325"/>
      <c r="B26" s="326"/>
      <c r="C26" s="270"/>
      <c r="D26" s="84">
        <v>2017</v>
      </c>
      <c r="E26" s="33">
        <f t="shared" si="17"/>
        <v>684145.65500000014</v>
      </c>
      <c r="F26" s="33">
        <f t="shared" si="18"/>
        <v>425573.75500000006</v>
      </c>
      <c r="G26" s="33">
        <f t="shared" si="18"/>
        <v>192864</v>
      </c>
      <c r="H26" s="33">
        <f t="shared" si="18"/>
        <v>0</v>
      </c>
      <c r="I26" s="86">
        <f t="shared" si="18"/>
        <v>65707.899999999994</v>
      </c>
      <c r="J26" s="327"/>
      <c r="K26" s="328"/>
      <c r="L26" s="328"/>
      <c r="M26" s="328"/>
      <c r="N26" s="329"/>
      <c r="O26" s="95">
        <f t="shared" si="2"/>
        <v>-156346.95500000019</v>
      </c>
      <c r="P26" s="35">
        <f t="shared" si="2"/>
        <v>-148162.05500000005</v>
      </c>
      <c r="Q26" s="35">
        <f t="shared" si="2"/>
        <v>0</v>
      </c>
      <c r="R26" s="35">
        <f t="shared" si="2"/>
        <v>0</v>
      </c>
      <c r="S26" s="96">
        <f t="shared" si="2"/>
        <v>-8184.8999999999942</v>
      </c>
      <c r="T26" s="263"/>
      <c r="U26" s="31">
        <v>2017</v>
      </c>
      <c r="V26" s="33">
        <f t="shared" si="19"/>
        <v>527798.69999999995</v>
      </c>
      <c r="W26" s="33">
        <f t="shared" si="20"/>
        <v>277411.7</v>
      </c>
      <c r="X26" s="33">
        <f t="shared" si="20"/>
        <v>192864</v>
      </c>
      <c r="Y26" s="33">
        <f t="shared" si="20"/>
        <v>0</v>
      </c>
      <c r="Z26" s="33">
        <f t="shared" si="20"/>
        <v>57523</v>
      </c>
      <c r="AA26" s="305"/>
      <c r="AB26" s="306"/>
      <c r="AC26" s="306"/>
      <c r="AD26" s="306"/>
      <c r="AE26" s="306"/>
    </row>
    <row r="27" spans="1:31" ht="15.75" customHeight="1">
      <c r="A27" s="325"/>
      <c r="B27" s="326"/>
      <c r="C27" s="270"/>
      <c r="D27" s="84">
        <v>2018</v>
      </c>
      <c r="E27" s="33">
        <f t="shared" si="17"/>
        <v>745800.6</v>
      </c>
      <c r="F27" s="33">
        <f t="shared" si="18"/>
        <v>492943.30000000005</v>
      </c>
      <c r="G27" s="33">
        <f t="shared" si="18"/>
        <v>189395.1</v>
      </c>
      <c r="H27" s="33">
        <f t="shared" si="18"/>
        <v>0</v>
      </c>
      <c r="I27" s="86">
        <f t="shared" si="18"/>
        <v>63462.2</v>
      </c>
      <c r="J27" s="327"/>
      <c r="K27" s="328"/>
      <c r="L27" s="328"/>
      <c r="M27" s="328"/>
      <c r="N27" s="329"/>
      <c r="O27" s="95">
        <f t="shared" si="2"/>
        <v>-223044.79999999993</v>
      </c>
      <c r="P27" s="35">
        <f t="shared" si="2"/>
        <v>-215798.60000000003</v>
      </c>
      <c r="Q27" s="35">
        <f t="shared" si="2"/>
        <v>0</v>
      </c>
      <c r="R27" s="35">
        <f t="shared" si="2"/>
        <v>0</v>
      </c>
      <c r="S27" s="96">
        <f t="shared" si="2"/>
        <v>-7246.1999999999971</v>
      </c>
      <c r="T27" s="263"/>
      <c r="U27" s="31">
        <v>2018</v>
      </c>
      <c r="V27" s="33">
        <f t="shared" si="19"/>
        <v>522755.80000000005</v>
      </c>
      <c r="W27" s="33">
        <f t="shared" si="20"/>
        <v>277144.7</v>
      </c>
      <c r="X27" s="33">
        <f t="shared" si="20"/>
        <v>189395.1</v>
      </c>
      <c r="Y27" s="33">
        <f t="shared" si="20"/>
        <v>0</v>
      </c>
      <c r="Z27" s="33">
        <f t="shared" si="20"/>
        <v>56216</v>
      </c>
      <c r="AA27" s="305"/>
      <c r="AB27" s="306"/>
      <c r="AC27" s="306"/>
      <c r="AD27" s="306"/>
      <c r="AE27" s="306"/>
    </row>
    <row r="28" spans="1:31" ht="15.75" customHeight="1">
      <c r="A28" s="325"/>
      <c r="B28" s="326"/>
      <c r="C28" s="270"/>
      <c r="D28" s="84">
        <v>2019</v>
      </c>
      <c r="E28" s="33">
        <f t="shared" si="17"/>
        <v>770258.1</v>
      </c>
      <c r="F28" s="33">
        <f t="shared" si="18"/>
        <v>508525.89999999997</v>
      </c>
      <c r="G28" s="33">
        <f t="shared" si="18"/>
        <v>191912.6</v>
      </c>
      <c r="H28" s="33">
        <f t="shared" si="18"/>
        <v>0</v>
      </c>
      <c r="I28" s="86">
        <f t="shared" si="18"/>
        <v>69819.600000000006</v>
      </c>
      <c r="J28" s="327"/>
      <c r="K28" s="328"/>
      <c r="L28" s="328"/>
      <c r="M28" s="328"/>
      <c r="N28" s="329"/>
      <c r="O28" s="95">
        <f t="shared" si="2"/>
        <v>-2000</v>
      </c>
      <c r="P28" s="35">
        <f t="shared" si="2"/>
        <v>0</v>
      </c>
      <c r="Q28" s="35">
        <f t="shared" si="2"/>
        <v>0</v>
      </c>
      <c r="R28" s="35">
        <f t="shared" si="2"/>
        <v>0</v>
      </c>
      <c r="S28" s="96">
        <f t="shared" si="2"/>
        <v>-2000</v>
      </c>
      <c r="T28" s="263"/>
      <c r="U28" s="31">
        <v>2019</v>
      </c>
      <c r="V28" s="33">
        <f t="shared" si="19"/>
        <v>768258.1</v>
      </c>
      <c r="W28" s="33">
        <f t="shared" si="20"/>
        <v>508525.89999999997</v>
      </c>
      <c r="X28" s="33">
        <f t="shared" si="20"/>
        <v>191912.6</v>
      </c>
      <c r="Y28" s="33">
        <f t="shared" si="20"/>
        <v>0</v>
      </c>
      <c r="Z28" s="33">
        <f t="shared" si="20"/>
        <v>67819.600000000006</v>
      </c>
      <c r="AA28" s="305"/>
      <c r="AB28" s="306"/>
      <c r="AC28" s="306"/>
      <c r="AD28" s="306"/>
      <c r="AE28" s="306"/>
    </row>
    <row r="29" spans="1:31" ht="15.75" customHeight="1">
      <c r="A29" s="325"/>
      <c r="B29" s="326"/>
      <c r="C29" s="270"/>
      <c r="D29" s="84">
        <v>2020</v>
      </c>
      <c r="E29" s="33">
        <f t="shared" si="17"/>
        <v>794950.9</v>
      </c>
      <c r="F29" s="33">
        <f t="shared" si="18"/>
        <v>520834.4</v>
      </c>
      <c r="G29" s="33">
        <f t="shared" si="18"/>
        <v>193929.60000000001</v>
      </c>
      <c r="H29" s="33">
        <f t="shared" si="18"/>
        <v>0</v>
      </c>
      <c r="I29" s="86">
        <f t="shared" si="18"/>
        <v>80186.899999999994</v>
      </c>
      <c r="J29" s="327"/>
      <c r="K29" s="328"/>
      <c r="L29" s="328"/>
      <c r="M29" s="328"/>
      <c r="N29" s="329"/>
      <c r="O29" s="95">
        <f t="shared" si="2"/>
        <v>-2200</v>
      </c>
      <c r="P29" s="35">
        <f t="shared" si="2"/>
        <v>0</v>
      </c>
      <c r="Q29" s="35">
        <f t="shared" si="2"/>
        <v>0</v>
      </c>
      <c r="R29" s="35">
        <f t="shared" si="2"/>
        <v>0</v>
      </c>
      <c r="S29" s="96">
        <f t="shared" si="2"/>
        <v>-2200</v>
      </c>
      <c r="T29" s="263"/>
      <c r="U29" s="31">
        <v>2020</v>
      </c>
      <c r="V29" s="33">
        <f t="shared" si="19"/>
        <v>792750.9</v>
      </c>
      <c r="W29" s="33">
        <f t="shared" si="20"/>
        <v>520834.4</v>
      </c>
      <c r="X29" s="33">
        <f t="shared" si="20"/>
        <v>193929.60000000001</v>
      </c>
      <c r="Y29" s="33">
        <f t="shared" si="20"/>
        <v>0</v>
      </c>
      <c r="Z29" s="33">
        <f t="shared" si="20"/>
        <v>77986.899999999994</v>
      </c>
      <c r="AA29" s="307"/>
      <c r="AB29" s="308"/>
      <c r="AC29" s="308"/>
      <c r="AD29" s="308"/>
      <c r="AE29" s="308"/>
    </row>
    <row r="30" spans="1:31" ht="14.45" customHeight="1">
      <c r="A30" s="325" t="s">
        <v>114</v>
      </c>
      <c r="B30" s="326" t="s">
        <v>322</v>
      </c>
      <c r="C30" s="270"/>
      <c r="D30" s="84" t="s">
        <v>107</v>
      </c>
      <c r="E30" s="33">
        <f>SUM(E31:E37)</f>
        <v>452686.49999999994</v>
      </c>
      <c r="F30" s="33">
        <f>SUM(F31:F37)</f>
        <v>156792.5</v>
      </c>
      <c r="G30" s="33">
        <f>SUM(G31:G37)</f>
        <v>47684</v>
      </c>
      <c r="H30" s="33">
        <f>SUM(H31:H37)</f>
        <v>0</v>
      </c>
      <c r="I30" s="86">
        <f>SUM(I31:I37)</f>
        <v>248210</v>
      </c>
      <c r="J30" s="263"/>
      <c r="K30" s="330"/>
      <c r="L30" s="330"/>
      <c r="M30" s="330"/>
      <c r="N30" s="270"/>
      <c r="O30" s="95">
        <f t="shared" si="2"/>
        <v>-32127.099999999977</v>
      </c>
      <c r="P30" s="35">
        <f t="shared" si="2"/>
        <v>-18227.100000000006</v>
      </c>
      <c r="Q30" s="35">
        <f t="shared" si="2"/>
        <v>0</v>
      </c>
      <c r="R30" s="35">
        <f t="shared" si="2"/>
        <v>0</v>
      </c>
      <c r="S30" s="96">
        <f t="shared" si="2"/>
        <v>-13900</v>
      </c>
      <c r="T30" s="263"/>
      <c r="U30" s="31" t="s">
        <v>107</v>
      </c>
      <c r="V30" s="33">
        <f>SUM(V31:V37)</f>
        <v>420559.39999999997</v>
      </c>
      <c r="W30" s="33">
        <f>SUM(W31:W37)</f>
        <v>138565.4</v>
      </c>
      <c r="X30" s="33">
        <f>SUM(X31:X37)</f>
        <v>47684</v>
      </c>
      <c r="Y30" s="33">
        <f>SUM(Y31:Y37)</f>
        <v>0</v>
      </c>
      <c r="Z30" s="33">
        <f>SUM(Z31:Z37)</f>
        <v>234310</v>
      </c>
      <c r="AA30" s="315"/>
      <c r="AB30" s="316"/>
      <c r="AC30" s="316"/>
      <c r="AD30" s="316"/>
      <c r="AE30" s="316"/>
    </row>
    <row r="31" spans="1:31" ht="15.75" customHeight="1">
      <c r="A31" s="325"/>
      <c r="B31" s="326"/>
      <c r="C31" s="270"/>
      <c r="D31" s="84">
        <v>2014</v>
      </c>
      <c r="E31" s="33">
        <f t="shared" ref="E31:E37" si="21">SUM(F31:I31)</f>
        <v>68940</v>
      </c>
      <c r="F31" s="33">
        <f t="shared" ref="F31:H37" si="22">F39+F47+F55+F63+F71</f>
        <v>25640</v>
      </c>
      <c r="G31" s="33">
        <f t="shared" si="22"/>
        <v>0</v>
      </c>
      <c r="H31" s="33">
        <f t="shared" si="22"/>
        <v>0</v>
      </c>
      <c r="I31" s="86">
        <f t="shared" ref="I31:I37" si="23">I39+I47+I55+I63+I71+I79+I87+I95+I103+I111+I119+I127</f>
        <v>43300</v>
      </c>
      <c r="J31" s="263"/>
      <c r="K31" s="330"/>
      <c r="L31" s="330"/>
      <c r="M31" s="330"/>
      <c r="N31" s="270"/>
      <c r="O31" s="95">
        <f t="shared" si="2"/>
        <v>0</v>
      </c>
      <c r="P31" s="35">
        <f t="shared" si="2"/>
        <v>0</v>
      </c>
      <c r="Q31" s="35">
        <f t="shared" si="2"/>
        <v>0</v>
      </c>
      <c r="R31" s="35">
        <f t="shared" si="2"/>
        <v>0</v>
      </c>
      <c r="S31" s="96">
        <f t="shared" si="2"/>
        <v>0</v>
      </c>
      <c r="T31" s="263"/>
      <c r="U31" s="31">
        <v>2014</v>
      </c>
      <c r="V31" s="33">
        <f t="shared" ref="V31:V37" si="24">SUM(W31:Z31)</f>
        <v>68940</v>
      </c>
      <c r="W31" s="33">
        <f t="shared" ref="W31:Y37" si="25">W39+W47+W55+W63+W71</f>
        <v>25640</v>
      </c>
      <c r="X31" s="33">
        <f t="shared" si="25"/>
        <v>0</v>
      </c>
      <c r="Y31" s="33">
        <f t="shared" si="25"/>
        <v>0</v>
      </c>
      <c r="Z31" s="33">
        <f t="shared" ref="Z31:Z37" si="26">Z39+Z47+Z55+Z63+Z71+Z79+Z87+Z95+Z103+Z111+Z119+Z127</f>
        <v>43300</v>
      </c>
      <c r="AA31" s="318"/>
      <c r="AB31" s="319"/>
      <c r="AC31" s="319"/>
      <c r="AD31" s="319"/>
      <c r="AE31" s="319"/>
    </row>
    <row r="32" spans="1:31" ht="15.75" customHeight="1">
      <c r="A32" s="325"/>
      <c r="B32" s="326"/>
      <c r="C32" s="270"/>
      <c r="D32" s="84">
        <v>2015</v>
      </c>
      <c r="E32" s="33">
        <f t="shared" si="21"/>
        <v>76485</v>
      </c>
      <c r="F32" s="33">
        <f>F40+F48+F56+F64+F72</f>
        <v>19585</v>
      </c>
      <c r="G32" s="33">
        <f t="shared" si="22"/>
        <v>0</v>
      </c>
      <c r="H32" s="33">
        <f t="shared" si="22"/>
        <v>0</v>
      </c>
      <c r="I32" s="86">
        <f t="shared" si="23"/>
        <v>56900</v>
      </c>
      <c r="J32" s="263"/>
      <c r="K32" s="330"/>
      <c r="L32" s="330"/>
      <c r="M32" s="330"/>
      <c r="N32" s="270"/>
      <c r="O32" s="95">
        <f t="shared" si="2"/>
        <v>-2175</v>
      </c>
      <c r="P32" s="35">
        <f t="shared" si="2"/>
        <v>-575</v>
      </c>
      <c r="Q32" s="35">
        <f t="shared" si="2"/>
        <v>0</v>
      </c>
      <c r="R32" s="35">
        <f t="shared" si="2"/>
        <v>0</v>
      </c>
      <c r="S32" s="96">
        <f t="shared" si="2"/>
        <v>-1600</v>
      </c>
      <c r="T32" s="263"/>
      <c r="U32" s="31">
        <v>2015</v>
      </c>
      <c r="V32" s="33">
        <f t="shared" si="24"/>
        <v>74310</v>
      </c>
      <c r="W32" s="33">
        <f t="shared" si="25"/>
        <v>19010</v>
      </c>
      <c r="X32" s="33">
        <f t="shared" si="25"/>
        <v>0</v>
      </c>
      <c r="Y32" s="33">
        <f t="shared" si="25"/>
        <v>0</v>
      </c>
      <c r="Z32" s="33">
        <f t="shared" si="26"/>
        <v>55300</v>
      </c>
      <c r="AA32" s="318"/>
      <c r="AB32" s="319"/>
      <c r="AC32" s="319"/>
      <c r="AD32" s="319"/>
      <c r="AE32" s="319"/>
    </row>
    <row r="33" spans="1:31" ht="15.75" customHeight="1">
      <c r="A33" s="325"/>
      <c r="B33" s="326"/>
      <c r="C33" s="270"/>
      <c r="D33" s="84">
        <v>2016</v>
      </c>
      <c r="E33" s="33">
        <f t="shared" si="21"/>
        <v>45075</v>
      </c>
      <c r="F33" s="33">
        <f>F41+F49+F57+F65+F73</f>
        <v>16845</v>
      </c>
      <c r="G33" s="33">
        <f t="shared" si="22"/>
        <v>5980</v>
      </c>
      <c r="H33" s="33">
        <f t="shared" si="22"/>
        <v>0</v>
      </c>
      <c r="I33" s="86">
        <f t="shared" si="23"/>
        <v>22250</v>
      </c>
      <c r="J33" s="263"/>
      <c r="K33" s="330"/>
      <c r="L33" s="330"/>
      <c r="M33" s="330"/>
      <c r="N33" s="270"/>
      <c r="O33" s="95">
        <f t="shared" si="2"/>
        <v>-5745</v>
      </c>
      <c r="P33" s="35">
        <f t="shared" si="2"/>
        <v>-3445</v>
      </c>
      <c r="Q33" s="35">
        <f t="shared" si="2"/>
        <v>0</v>
      </c>
      <c r="R33" s="35">
        <f t="shared" si="2"/>
        <v>0</v>
      </c>
      <c r="S33" s="96">
        <f t="shared" si="2"/>
        <v>-2300</v>
      </c>
      <c r="T33" s="263"/>
      <c r="U33" s="31">
        <v>2016</v>
      </c>
      <c r="V33" s="33">
        <f t="shared" si="24"/>
        <v>39330</v>
      </c>
      <c r="W33" s="33">
        <f>W41+W49+W57+W65+W73</f>
        <v>13400</v>
      </c>
      <c r="X33" s="33">
        <f t="shared" si="25"/>
        <v>5980</v>
      </c>
      <c r="Y33" s="33">
        <f t="shared" si="25"/>
        <v>0</v>
      </c>
      <c r="Z33" s="33">
        <f t="shared" si="26"/>
        <v>19950</v>
      </c>
      <c r="AA33" s="318"/>
      <c r="AB33" s="319"/>
      <c r="AC33" s="319"/>
      <c r="AD33" s="319"/>
      <c r="AE33" s="319"/>
    </row>
    <row r="34" spans="1:31" ht="15.75" customHeight="1">
      <c r="A34" s="325"/>
      <c r="B34" s="326"/>
      <c r="C34" s="270"/>
      <c r="D34" s="84">
        <v>2017</v>
      </c>
      <c r="E34" s="33">
        <f t="shared" si="21"/>
        <v>63471</v>
      </c>
      <c r="F34" s="33">
        <f t="shared" si="22"/>
        <v>16845</v>
      </c>
      <c r="G34" s="33">
        <f t="shared" si="22"/>
        <v>10636</v>
      </c>
      <c r="H34" s="33">
        <f t="shared" si="22"/>
        <v>0</v>
      </c>
      <c r="I34" s="86">
        <f t="shared" si="23"/>
        <v>35990</v>
      </c>
      <c r="J34" s="263"/>
      <c r="K34" s="330"/>
      <c r="L34" s="330"/>
      <c r="M34" s="330"/>
      <c r="N34" s="270"/>
      <c r="O34" s="95">
        <f t="shared" si="2"/>
        <v>-6845</v>
      </c>
      <c r="P34" s="35">
        <f t="shared" si="2"/>
        <v>-3445</v>
      </c>
      <c r="Q34" s="35">
        <f t="shared" si="2"/>
        <v>0</v>
      </c>
      <c r="R34" s="35">
        <f t="shared" si="2"/>
        <v>0</v>
      </c>
      <c r="S34" s="96">
        <f t="shared" si="2"/>
        <v>-3400</v>
      </c>
      <c r="T34" s="263"/>
      <c r="U34" s="31">
        <v>2017</v>
      </c>
      <c r="V34" s="33">
        <f t="shared" si="24"/>
        <v>56626</v>
      </c>
      <c r="W34" s="33">
        <f t="shared" si="25"/>
        <v>13400</v>
      </c>
      <c r="X34" s="33">
        <f t="shared" si="25"/>
        <v>10636</v>
      </c>
      <c r="Y34" s="33">
        <f t="shared" si="25"/>
        <v>0</v>
      </c>
      <c r="Z34" s="33">
        <f t="shared" si="26"/>
        <v>32590</v>
      </c>
      <c r="AA34" s="318"/>
      <c r="AB34" s="319"/>
      <c r="AC34" s="319"/>
      <c r="AD34" s="319"/>
      <c r="AE34" s="319"/>
    </row>
    <row r="35" spans="1:31" ht="15.75" customHeight="1">
      <c r="A35" s="325"/>
      <c r="B35" s="326"/>
      <c r="C35" s="270"/>
      <c r="D35" s="84">
        <v>2018</v>
      </c>
      <c r="E35" s="33">
        <f t="shared" si="21"/>
        <v>62136.1</v>
      </c>
      <c r="F35" s="33">
        <f t="shared" si="22"/>
        <v>24162.1</v>
      </c>
      <c r="G35" s="33">
        <f t="shared" si="22"/>
        <v>9164</v>
      </c>
      <c r="H35" s="33">
        <f t="shared" si="22"/>
        <v>0</v>
      </c>
      <c r="I35" s="86">
        <f t="shared" si="23"/>
        <v>28810</v>
      </c>
      <c r="J35" s="263"/>
      <c r="K35" s="330"/>
      <c r="L35" s="330"/>
      <c r="M35" s="330"/>
      <c r="N35" s="270"/>
      <c r="O35" s="95">
        <f t="shared" si="2"/>
        <v>-13162.099999999999</v>
      </c>
      <c r="P35" s="35">
        <f t="shared" si="2"/>
        <v>-10762.099999999999</v>
      </c>
      <c r="Q35" s="35">
        <f t="shared" si="2"/>
        <v>0</v>
      </c>
      <c r="R35" s="35">
        <f t="shared" si="2"/>
        <v>0</v>
      </c>
      <c r="S35" s="96">
        <f t="shared" si="2"/>
        <v>-2400</v>
      </c>
      <c r="T35" s="263"/>
      <c r="U35" s="31">
        <v>2018</v>
      </c>
      <c r="V35" s="33">
        <f t="shared" si="24"/>
        <v>48974</v>
      </c>
      <c r="W35" s="33">
        <f>W43+W51+W59+W67+W75</f>
        <v>13400</v>
      </c>
      <c r="X35" s="33">
        <f t="shared" si="25"/>
        <v>9164</v>
      </c>
      <c r="Y35" s="33">
        <f t="shared" si="25"/>
        <v>0</v>
      </c>
      <c r="Z35" s="33">
        <f t="shared" si="26"/>
        <v>26410</v>
      </c>
      <c r="AA35" s="318"/>
      <c r="AB35" s="319"/>
      <c r="AC35" s="319"/>
      <c r="AD35" s="319"/>
      <c r="AE35" s="319"/>
    </row>
    <row r="36" spans="1:31" ht="15.75" customHeight="1">
      <c r="A36" s="325"/>
      <c r="B36" s="326"/>
      <c r="C36" s="270"/>
      <c r="D36" s="84">
        <v>2019</v>
      </c>
      <c r="E36" s="33">
        <f t="shared" si="21"/>
        <v>65396.1</v>
      </c>
      <c r="F36" s="33">
        <f t="shared" si="22"/>
        <v>26010.1</v>
      </c>
      <c r="G36" s="33">
        <f t="shared" si="22"/>
        <v>10396</v>
      </c>
      <c r="H36" s="33">
        <f t="shared" si="22"/>
        <v>0</v>
      </c>
      <c r="I36" s="86">
        <f t="shared" si="23"/>
        <v>28990</v>
      </c>
      <c r="J36" s="263"/>
      <c r="K36" s="330"/>
      <c r="L36" s="330"/>
      <c r="M36" s="330"/>
      <c r="N36" s="270"/>
      <c r="O36" s="95">
        <f t="shared" si="2"/>
        <v>-2000</v>
      </c>
      <c r="P36" s="35">
        <f t="shared" si="2"/>
        <v>0</v>
      </c>
      <c r="Q36" s="35">
        <f t="shared" si="2"/>
        <v>0</v>
      </c>
      <c r="R36" s="35">
        <f t="shared" si="2"/>
        <v>0</v>
      </c>
      <c r="S36" s="96">
        <f t="shared" si="2"/>
        <v>-2000</v>
      </c>
      <c r="T36" s="263"/>
      <c r="U36" s="31">
        <v>2019</v>
      </c>
      <c r="V36" s="33">
        <f t="shared" si="24"/>
        <v>63396.1</v>
      </c>
      <c r="W36" s="33">
        <f t="shared" si="25"/>
        <v>26010.1</v>
      </c>
      <c r="X36" s="33">
        <f t="shared" si="25"/>
        <v>10396</v>
      </c>
      <c r="Y36" s="33">
        <f t="shared" si="25"/>
        <v>0</v>
      </c>
      <c r="Z36" s="33">
        <f t="shared" si="26"/>
        <v>26990</v>
      </c>
      <c r="AA36" s="318"/>
      <c r="AB36" s="319"/>
      <c r="AC36" s="319"/>
      <c r="AD36" s="319"/>
      <c r="AE36" s="319"/>
    </row>
    <row r="37" spans="1:31" ht="15.75" customHeight="1">
      <c r="A37" s="325"/>
      <c r="B37" s="326"/>
      <c r="C37" s="270"/>
      <c r="D37" s="84">
        <v>2020</v>
      </c>
      <c r="E37" s="33">
        <f t="shared" si="21"/>
        <v>71183.3</v>
      </c>
      <c r="F37" s="33">
        <f t="shared" si="22"/>
        <v>27705.3</v>
      </c>
      <c r="G37" s="33">
        <f t="shared" si="22"/>
        <v>11508</v>
      </c>
      <c r="H37" s="33">
        <f t="shared" si="22"/>
        <v>0</v>
      </c>
      <c r="I37" s="86">
        <f t="shared" si="23"/>
        <v>31970</v>
      </c>
      <c r="J37" s="263"/>
      <c r="K37" s="330"/>
      <c r="L37" s="330"/>
      <c r="M37" s="330"/>
      <c r="N37" s="270"/>
      <c r="O37" s="95">
        <f t="shared" si="2"/>
        <v>-2200</v>
      </c>
      <c r="P37" s="35">
        <f t="shared" si="2"/>
        <v>0</v>
      </c>
      <c r="Q37" s="35">
        <f t="shared" si="2"/>
        <v>0</v>
      </c>
      <c r="R37" s="35">
        <f t="shared" si="2"/>
        <v>0</v>
      </c>
      <c r="S37" s="96">
        <f t="shared" si="2"/>
        <v>-2200</v>
      </c>
      <c r="T37" s="263"/>
      <c r="U37" s="31">
        <v>2020</v>
      </c>
      <c r="V37" s="33">
        <f t="shared" si="24"/>
        <v>68983.3</v>
      </c>
      <c r="W37" s="33">
        <f t="shared" si="25"/>
        <v>27705.3</v>
      </c>
      <c r="X37" s="33">
        <f t="shared" si="25"/>
        <v>11508</v>
      </c>
      <c r="Y37" s="33">
        <f t="shared" si="25"/>
        <v>0</v>
      </c>
      <c r="Z37" s="33">
        <f t="shared" si="26"/>
        <v>29770</v>
      </c>
      <c r="AA37" s="321"/>
      <c r="AB37" s="322"/>
      <c r="AC37" s="322"/>
      <c r="AD37" s="322"/>
      <c r="AE37" s="322"/>
    </row>
    <row r="38" spans="1:31" ht="52.5" customHeight="1">
      <c r="A38" s="325" t="s">
        <v>115</v>
      </c>
      <c r="B38" s="326" t="s">
        <v>158</v>
      </c>
      <c r="C38" s="270" t="s">
        <v>26</v>
      </c>
      <c r="D38" s="84" t="s">
        <v>107</v>
      </c>
      <c r="E38" s="33">
        <f>SUM(E39:E45)</f>
        <v>3700</v>
      </c>
      <c r="F38" s="33">
        <f>SUM(F39:F45)</f>
        <v>3700</v>
      </c>
      <c r="G38" s="33">
        <f>SUM(G39:G45)</f>
        <v>0</v>
      </c>
      <c r="H38" s="33">
        <f>SUM(H39:H45)</f>
        <v>0</v>
      </c>
      <c r="I38" s="86">
        <f>SUM(I39:I45)</f>
        <v>0</v>
      </c>
      <c r="J38" s="156" t="s">
        <v>327</v>
      </c>
      <c r="K38" s="157"/>
      <c r="L38" s="155" t="s">
        <v>326</v>
      </c>
      <c r="M38" s="156"/>
      <c r="N38" s="156"/>
      <c r="O38" s="95">
        <f t="shared" si="2"/>
        <v>-2300</v>
      </c>
      <c r="P38" s="35">
        <f t="shared" si="2"/>
        <v>-2300</v>
      </c>
      <c r="Q38" s="35">
        <f t="shared" si="2"/>
        <v>0</v>
      </c>
      <c r="R38" s="35">
        <f t="shared" si="2"/>
        <v>0</v>
      </c>
      <c r="S38" s="96">
        <f t="shared" si="2"/>
        <v>0</v>
      </c>
      <c r="T38" s="263"/>
      <c r="U38" s="31" t="s">
        <v>107</v>
      </c>
      <c r="V38" s="33">
        <f>SUM(V39:V45)</f>
        <v>1400</v>
      </c>
      <c r="W38" s="33">
        <f>SUM(W39:W45)</f>
        <v>1400</v>
      </c>
      <c r="X38" s="33">
        <f>SUM(X39:X45)</f>
        <v>0</v>
      </c>
      <c r="Y38" s="33">
        <f>SUM(Y39:Y45)</f>
        <v>0</v>
      </c>
      <c r="Z38" s="33">
        <f>SUM(Z39:Z45)</f>
        <v>0</v>
      </c>
      <c r="AA38" s="376" t="s">
        <v>8</v>
      </c>
      <c r="AB38" s="377"/>
      <c r="AC38" s="378"/>
      <c r="AD38" s="204" t="s">
        <v>237</v>
      </c>
      <c r="AE38" s="205"/>
    </row>
    <row r="39" spans="1:31" ht="15.75" customHeight="1">
      <c r="A39" s="325"/>
      <c r="B39" s="326"/>
      <c r="C39" s="270"/>
      <c r="D39" s="84">
        <v>2014</v>
      </c>
      <c r="E39" s="33">
        <f t="shared" ref="E39:E45" si="27">SUM(F39:I39)</f>
        <v>250</v>
      </c>
      <c r="F39" s="33">
        <f>575-325</f>
        <v>250</v>
      </c>
      <c r="G39" s="33">
        <v>0</v>
      </c>
      <c r="H39" s="33">
        <v>0</v>
      </c>
      <c r="I39" s="86">
        <v>0</v>
      </c>
      <c r="J39" s="371">
        <v>16.600000000000001</v>
      </c>
      <c r="K39" s="181"/>
      <c r="L39" s="184">
        <v>1</v>
      </c>
      <c r="M39" s="185"/>
      <c r="N39" s="185"/>
      <c r="O39" s="95">
        <f t="shared" si="2"/>
        <v>0</v>
      </c>
      <c r="P39" s="35">
        <f t="shared" si="2"/>
        <v>0</v>
      </c>
      <c r="Q39" s="35">
        <f t="shared" si="2"/>
        <v>0</v>
      </c>
      <c r="R39" s="35">
        <f t="shared" si="2"/>
        <v>0</v>
      </c>
      <c r="S39" s="96">
        <f t="shared" si="2"/>
        <v>0</v>
      </c>
      <c r="T39" s="263"/>
      <c r="U39" s="31">
        <v>2014</v>
      </c>
      <c r="V39" s="33">
        <f t="shared" ref="V39:V45" si="28">SUM(W39:Z39)</f>
        <v>250</v>
      </c>
      <c r="W39" s="33">
        <f>575-325</f>
        <v>250</v>
      </c>
      <c r="X39" s="33">
        <v>0</v>
      </c>
      <c r="Y39" s="33">
        <v>0</v>
      </c>
      <c r="Z39" s="33">
        <v>0</v>
      </c>
      <c r="AA39" s="379"/>
      <c r="AB39" s="380"/>
      <c r="AC39" s="381"/>
      <c r="AD39" s="215"/>
      <c r="AE39" s="216"/>
    </row>
    <row r="40" spans="1:31" ht="15.75" customHeight="1">
      <c r="A40" s="325"/>
      <c r="B40" s="326"/>
      <c r="C40" s="270"/>
      <c r="D40" s="84">
        <v>2015</v>
      </c>
      <c r="E40" s="33">
        <f t="shared" si="27"/>
        <v>575</v>
      </c>
      <c r="F40" s="33">
        <v>575</v>
      </c>
      <c r="G40" s="33">
        <v>0</v>
      </c>
      <c r="H40" s="33">
        <v>0</v>
      </c>
      <c r="I40" s="86">
        <v>0</v>
      </c>
      <c r="J40" s="371">
        <v>16.600000000000001</v>
      </c>
      <c r="K40" s="181"/>
      <c r="L40" s="184">
        <v>1</v>
      </c>
      <c r="M40" s="185"/>
      <c r="N40" s="185"/>
      <c r="O40" s="95">
        <f t="shared" si="2"/>
        <v>-575</v>
      </c>
      <c r="P40" s="35">
        <f t="shared" si="2"/>
        <v>-575</v>
      </c>
      <c r="Q40" s="35">
        <f t="shared" si="2"/>
        <v>0</v>
      </c>
      <c r="R40" s="35">
        <f t="shared" si="2"/>
        <v>0</v>
      </c>
      <c r="S40" s="96">
        <f t="shared" si="2"/>
        <v>0</v>
      </c>
      <c r="T40" s="263"/>
      <c r="U40" s="31">
        <v>2015</v>
      </c>
      <c r="V40" s="33">
        <f t="shared" si="28"/>
        <v>0</v>
      </c>
      <c r="W40" s="33">
        <v>0</v>
      </c>
      <c r="X40" s="33">
        <v>0</v>
      </c>
      <c r="Y40" s="33">
        <v>0</v>
      </c>
      <c r="Z40" s="33">
        <v>0</v>
      </c>
      <c r="AA40" s="379"/>
      <c r="AB40" s="380"/>
      <c r="AC40" s="381"/>
      <c r="AD40" s="215"/>
      <c r="AE40" s="216"/>
    </row>
    <row r="41" spans="1:31" ht="15.75" customHeight="1">
      <c r="A41" s="325"/>
      <c r="B41" s="326"/>
      <c r="C41" s="270"/>
      <c r="D41" s="84">
        <v>2016</v>
      </c>
      <c r="E41" s="33">
        <f t="shared" si="27"/>
        <v>575</v>
      </c>
      <c r="F41" s="33">
        <v>575</v>
      </c>
      <c r="G41" s="33">
        <v>0</v>
      </c>
      <c r="H41" s="33">
        <v>0</v>
      </c>
      <c r="I41" s="86">
        <v>0</v>
      </c>
      <c r="J41" s="371">
        <v>16.600000000000001</v>
      </c>
      <c r="K41" s="181"/>
      <c r="L41" s="184">
        <v>1</v>
      </c>
      <c r="M41" s="185"/>
      <c r="N41" s="185"/>
      <c r="O41" s="95">
        <f t="shared" si="2"/>
        <v>-575</v>
      </c>
      <c r="P41" s="35">
        <f t="shared" si="2"/>
        <v>-575</v>
      </c>
      <c r="Q41" s="35">
        <f t="shared" si="2"/>
        <v>0</v>
      </c>
      <c r="R41" s="35">
        <f t="shared" si="2"/>
        <v>0</v>
      </c>
      <c r="S41" s="96">
        <f t="shared" si="2"/>
        <v>0</v>
      </c>
      <c r="T41" s="263"/>
      <c r="U41" s="31">
        <v>2016</v>
      </c>
      <c r="V41" s="33">
        <f t="shared" si="28"/>
        <v>0</v>
      </c>
      <c r="W41" s="33">
        <v>0</v>
      </c>
      <c r="X41" s="33">
        <v>0</v>
      </c>
      <c r="Y41" s="33">
        <v>0</v>
      </c>
      <c r="Z41" s="33">
        <v>0</v>
      </c>
      <c r="AA41" s="379"/>
      <c r="AB41" s="380"/>
      <c r="AC41" s="381"/>
      <c r="AD41" s="215"/>
      <c r="AE41" s="216"/>
    </row>
    <row r="42" spans="1:31" ht="15.75" customHeight="1">
      <c r="A42" s="325"/>
      <c r="B42" s="326"/>
      <c r="C42" s="270"/>
      <c r="D42" s="84">
        <v>2017</v>
      </c>
      <c r="E42" s="33">
        <f t="shared" si="27"/>
        <v>575</v>
      </c>
      <c r="F42" s="33">
        <v>575</v>
      </c>
      <c r="G42" s="33">
        <v>0</v>
      </c>
      <c r="H42" s="33">
        <v>0</v>
      </c>
      <c r="I42" s="86">
        <v>0</v>
      </c>
      <c r="J42" s="371">
        <v>16.600000000000001</v>
      </c>
      <c r="K42" s="181"/>
      <c r="L42" s="184">
        <v>1</v>
      </c>
      <c r="M42" s="185"/>
      <c r="N42" s="185"/>
      <c r="O42" s="95">
        <f t="shared" si="2"/>
        <v>-575</v>
      </c>
      <c r="P42" s="35">
        <f t="shared" si="2"/>
        <v>-575</v>
      </c>
      <c r="Q42" s="35">
        <f t="shared" si="2"/>
        <v>0</v>
      </c>
      <c r="R42" s="35">
        <f t="shared" si="2"/>
        <v>0</v>
      </c>
      <c r="S42" s="96">
        <f t="shared" si="2"/>
        <v>0</v>
      </c>
      <c r="T42" s="263"/>
      <c r="U42" s="31">
        <v>2017</v>
      </c>
      <c r="V42" s="33">
        <f t="shared" si="28"/>
        <v>0</v>
      </c>
      <c r="W42" s="33">
        <v>0</v>
      </c>
      <c r="X42" s="33">
        <v>0</v>
      </c>
      <c r="Y42" s="33">
        <v>0</v>
      </c>
      <c r="Z42" s="33">
        <v>0</v>
      </c>
      <c r="AA42" s="379"/>
      <c r="AB42" s="380"/>
      <c r="AC42" s="381"/>
      <c r="AD42" s="215"/>
      <c r="AE42" s="216"/>
    </row>
    <row r="43" spans="1:31" ht="15.75" customHeight="1">
      <c r="A43" s="325"/>
      <c r="B43" s="326"/>
      <c r="C43" s="270"/>
      <c r="D43" s="84">
        <v>2018</v>
      </c>
      <c r="E43" s="33">
        <f t="shared" si="27"/>
        <v>575</v>
      </c>
      <c r="F43" s="33">
        <v>575</v>
      </c>
      <c r="G43" s="33">
        <v>0</v>
      </c>
      <c r="H43" s="33">
        <v>0</v>
      </c>
      <c r="I43" s="86">
        <v>0</v>
      </c>
      <c r="J43" s="371">
        <v>16.600000000000001</v>
      </c>
      <c r="K43" s="181"/>
      <c r="L43" s="184">
        <v>1</v>
      </c>
      <c r="M43" s="185"/>
      <c r="N43" s="185"/>
      <c r="O43" s="95">
        <f t="shared" si="2"/>
        <v>-575</v>
      </c>
      <c r="P43" s="35">
        <f t="shared" si="2"/>
        <v>-575</v>
      </c>
      <c r="Q43" s="35">
        <f t="shared" si="2"/>
        <v>0</v>
      </c>
      <c r="R43" s="35">
        <f t="shared" si="2"/>
        <v>0</v>
      </c>
      <c r="S43" s="96">
        <f t="shared" si="2"/>
        <v>0</v>
      </c>
      <c r="T43" s="263"/>
      <c r="U43" s="31">
        <v>2018</v>
      </c>
      <c r="V43" s="33">
        <f t="shared" si="28"/>
        <v>0</v>
      </c>
      <c r="W43" s="33">
        <v>0</v>
      </c>
      <c r="X43" s="33">
        <v>0</v>
      </c>
      <c r="Y43" s="33">
        <v>0</v>
      </c>
      <c r="Z43" s="33">
        <v>0</v>
      </c>
      <c r="AA43" s="379"/>
      <c r="AB43" s="380"/>
      <c r="AC43" s="381"/>
      <c r="AD43" s="215"/>
      <c r="AE43" s="216"/>
    </row>
    <row r="44" spans="1:31" ht="15.75" customHeight="1">
      <c r="A44" s="325"/>
      <c r="B44" s="326"/>
      <c r="C44" s="270"/>
      <c r="D44" s="84">
        <v>2019</v>
      </c>
      <c r="E44" s="33">
        <f t="shared" si="27"/>
        <v>575</v>
      </c>
      <c r="F44" s="33">
        <v>575</v>
      </c>
      <c r="G44" s="33">
        <v>0</v>
      </c>
      <c r="H44" s="33">
        <v>0</v>
      </c>
      <c r="I44" s="86">
        <v>0</v>
      </c>
      <c r="J44" s="371">
        <v>16.600000000000001</v>
      </c>
      <c r="K44" s="181"/>
      <c r="L44" s="184">
        <v>1</v>
      </c>
      <c r="M44" s="185"/>
      <c r="N44" s="185"/>
      <c r="O44" s="95">
        <f t="shared" si="2"/>
        <v>0</v>
      </c>
      <c r="P44" s="35">
        <f t="shared" si="2"/>
        <v>0</v>
      </c>
      <c r="Q44" s="35">
        <f t="shared" si="2"/>
        <v>0</v>
      </c>
      <c r="R44" s="35">
        <f t="shared" si="2"/>
        <v>0</v>
      </c>
      <c r="S44" s="96">
        <f t="shared" si="2"/>
        <v>0</v>
      </c>
      <c r="T44" s="263"/>
      <c r="U44" s="31">
        <v>2019</v>
      </c>
      <c r="V44" s="33">
        <f t="shared" si="28"/>
        <v>575</v>
      </c>
      <c r="W44" s="33">
        <v>575</v>
      </c>
      <c r="X44" s="33">
        <v>0</v>
      </c>
      <c r="Y44" s="33">
        <v>0</v>
      </c>
      <c r="Z44" s="33">
        <v>0</v>
      </c>
      <c r="AA44" s="379"/>
      <c r="AB44" s="380"/>
      <c r="AC44" s="381"/>
      <c r="AD44" s="215"/>
      <c r="AE44" s="216"/>
    </row>
    <row r="45" spans="1:31" ht="15.75" customHeight="1">
      <c r="A45" s="325"/>
      <c r="B45" s="326"/>
      <c r="C45" s="270"/>
      <c r="D45" s="84">
        <v>2020</v>
      </c>
      <c r="E45" s="33">
        <f t="shared" si="27"/>
        <v>575</v>
      </c>
      <c r="F45" s="33">
        <v>575</v>
      </c>
      <c r="G45" s="33">
        <v>0</v>
      </c>
      <c r="H45" s="33">
        <v>0</v>
      </c>
      <c r="I45" s="86">
        <v>0</v>
      </c>
      <c r="J45" s="371">
        <v>16.600000000000001</v>
      </c>
      <c r="K45" s="181"/>
      <c r="L45" s="184">
        <v>1</v>
      </c>
      <c r="M45" s="185"/>
      <c r="N45" s="185"/>
      <c r="O45" s="95">
        <f t="shared" si="2"/>
        <v>0</v>
      </c>
      <c r="P45" s="35">
        <f t="shared" si="2"/>
        <v>0</v>
      </c>
      <c r="Q45" s="35">
        <f t="shared" si="2"/>
        <v>0</v>
      </c>
      <c r="R45" s="35">
        <f t="shared" si="2"/>
        <v>0</v>
      </c>
      <c r="S45" s="96">
        <f t="shared" si="2"/>
        <v>0</v>
      </c>
      <c r="T45" s="263"/>
      <c r="U45" s="31">
        <v>2020</v>
      </c>
      <c r="V45" s="33">
        <f t="shared" si="28"/>
        <v>575</v>
      </c>
      <c r="W45" s="33">
        <v>575</v>
      </c>
      <c r="X45" s="33">
        <v>0</v>
      </c>
      <c r="Y45" s="33">
        <v>0</v>
      </c>
      <c r="Z45" s="33">
        <v>0</v>
      </c>
      <c r="AA45" s="382"/>
      <c r="AB45" s="383"/>
      <c r="AC45" s="384"/>
      <c r="AD45" s="217"/>
      <c r="AE45" s="219"/>
    </row>
    <row r="46" spans="1:31" ht="78.75" customHeight="1">
      <c r="A46" s="325" t="s">
        <v>116</v>
      </c>
      <c r="B46" s="326" t="s">
        <v>207</v>
      </c>
      <c r="C46" s="270" t="s">
        <v>27</v>
      </c>
      <c r="D46" s="84" t="s">
        <v>107</v>
      </c>
      <c r="E46" s="33">
        <f>SUM(E47:E53)</f>
        <v>56550.5</v>
      </c>
      <c r="F46" s="33">
        <f>SUM(F47:F53)</f>
        <v>56550.5</v>
      </c>
      <c r="G46" s="33">
        <f>SUM(G47:G53)</f>
        <v>0</v>
      </c>
      <c r="H46" s="33">
        <f>SUM(H47:H53)</f>
        <v>0</v>
      </c>
      <c r="I46" s="86">
        <f>SUM(I47:I53)</f>
        <v>0</v>
      </c>
      <c r="J46" s="263"/>
      <c r="K46" s="370"/>
      <c r="L46" s="330"/>
      <c r="M46" s="370"/>
      <c r="N46" s="243"/>
      <c r="O46" s="95">
        <f t="shared" si="2"/>
        <v>-4841.1000000000058</v>
      </c>
      <c r="P46" s="35">
        <f t="shared" si="2"/>
        <v>-4841.1000000000058</v>
      </c>
      <c r="Q46" s="35">
        <f t="shared" si="2"/>
        <v>0</v>
      </c>
      <c r="R46" s="35">
        <f t="shared" si="2"/>
        <v>0</v>
      </c>
      <c r="S46" s="96">
        <f t="shared" si="2"/>
        <v>0</v>
      </c>
      <c r="T46" s="263"/>
      <c r="U46" s="31" t="s">
        <v>107</v>
      </c>
      <c r="V46" s="33">
        <f>SUM(V47:V53)</f>
        <v>51709.399999999994</v>
      </c>
      <c r="W46" s="33">
        <f>SUM(W47:W53)</f>
        <v>51709.399999999994</v>
      </c>
      <c r="X46" s="33">
        <f>SUM(X47:X53)</f>
        <v>0</v>
      </c>
      <c r="Y46" s="33">
        <f>SUM(Y47:Y53)</f>
        <v>0</v>
      </c>
      <c r="Z46" s="33">
        <f>SUM(Z47:Z53)</f>
        <v>0</v>
      </c>
      <c r="AA46" s="315"/>
      <c r="AB46" s="316"/>
      <c r="AC46" s="316"/>
      <c r="AD46" s="316"/>
      <c r="AE46" s="316"/>
    </row>
    <row r="47" spans="1:31" ht="15.75" customHeight="1">
      <c r="A47" s="325"/>
      <c r="B47" s="326"/>
      <c r="C47" s="270"/>
      <c r="D47" s="84">
        <v>2014</v>
      </c>
      <c r="E47" s="33">
        <f t="shared" ref="E47:E53" si="29">SUM(F47:I47)</f>
        <v>12000</v>
      </c>
      <c r="F47" s="33">
        <v>12000</v>
      </c>
      <c r="G47" s="33">
        <v>0</v>
      </c>
      <c r="H47" s="33">
        <v>0</v>
      </c>
      <c r="I47" s="86">
        <v>0</v>
      </c>
      <c r="J47" s="263"/>
      <c r="K47" s="370"/>
      <c r="L47" s="330"/>
      <c r="M47" s="370"/>
      <c r="N47" s="243"/>
      <c r="O47" s="95">
        <f t="shared" si="2"/>
        <v>0</v>
      </c>
      <c r="P47" s="35">
        <f t="shared" si="2"/>
        <v>0</v>
      </c>
      <c r="Q47" s="35">
        <f t="shared" si="2"/>
        <v>0</v>
      </c>
      <c r="R47" s="35">
        <f t="shared" si="2"/>
        <v>0</v>
      </c>
      <c r="S47" s="96">
        <f t="shared" si="2"/>
        <v>0</v>
      </c>
      <c r="T47" s="263"/>
      <c r="U47" s="31">
        <v>2014</v>
      </c>
      <c r="V47" s="33">
        <f t="shared" ref="V47:V53" si="30">SUM(W47:Z47)</f>
        <v>12000</v>
      </c>
      <c r="W47" s="33">
        <v>12000</v>
      </c>
      <c r="X47" s="33">
        <v>0</v>
      </c>
      <c r="Y47" s="33">
        <v>0</v>
      </c>
      <c r="Z47" s="33">
        <v>0</v>
      </c>
      <c r="AA47" s="318"/>
      <c r="AB47" s="319"/>
      <c r="AC47" s="319"/>
      <c r="AD47" s="319"/>
      <c r="AE47" s="319"/>
    </row>
    <row r="48" spans="1:31" ht="15.75" customHeight="1">
      <c r="A48" s="325"/>
      <c r="B48" s="326"/>
      <c r="C48" s="270"/>
      <c r="D48" s="84">
        <v>2015</v>
      </c>
      <c r="E48" s="33">
        <f t="shared" si="29"/>
        <v>5000</v>
      </c>
      <c r="F48" s="33">
        <v>5000</v>
      </c>
      <c r="G48" s="33">
        <v>0</v>
      </c>
      <c r="H48" s="33">
        <v>0</v>
      </c>
      <c r="I48" s="86">
        <v>0</v>
      </c>
      <c r="J48" s="263"/>
      <c r="K48" s="370"/>
      <c r="L48" s="330"/>
      <c r="M48" s="370"/>
      <c r="N48" s="243"/>
      <c r="O48" s="95">
        <f t="shared" si="2"/>
        <v>0</v>
      </c>
      <c r="P48" s="35">
        <f t="shared" si="2"/>
        <v>0</v>
      </c>
      <c r="Q48" s="35">
        <f t="shared" si="2"/>
        <v>0</v>
      </c>
      <c r="R48" s="35">
        <f t="shared" si="2"/>
        <v>0</v>
      </c>
      <c r="S48" s="96">
        <f t="shared" si="2"/>
        <v>0</v>
      </c>
      <c r="T48" s="263"/>
      <c r="U48" s="31">
        <v>2015</v>
      </c>
      <c r="V48" s="33">
        <f t="shared" si="30"/>
        <v>5000</v>
      </c>
      <c r="W48" s="33">
        <v>5000</v>
      </c>
      <c r="X48" s="33">
        <v>0</v>
      </c>
      <c r="Y48" s="33">
        <v>0</v>
      </c>
      <c r="Z48" s="33">
        <v>0</v>
      </c>
      <c r="AA48" s="318"/>
      <c r="AB48" s="319"/>
      <c r="AC48" s="319"/>
      <c r="AD48" s="319"/>
      <c r="AE48" s="319"/>
    </row>
    <row r="49" spans="1:31" ht="15.75" customHeight="1">
      <c r="A49" s="325"/>
      <c r="B49" s="326"/>
      <c r="C49" s="270"/>
      <c r="D49" s="84">
        <v>2016</v>
      </c>
      <c r="E49" s="33">
        <f t="shared" si="29"/>
        <v>5000</v>
      </c>
      <c r="F49" s="33">
        <v>5000</v>
      </c>
      <c r="G49" s="33">
        <v>0</v>
      </c>
      <c r="H49" s="33">
        <v>0</v>
      </c>
      <c r="I49" s="86">
        <v>0</v>
      </c>
      <c r="J49" s="263"/>
      <c r="K49" s="370"/>
      <c r="L49" s="330"/>
      <c r="M49" s="370"/>
      <c r="N49" s="243"/>
      <c r="O49" s="95">
        <f t="shared" si="2"/>
        <v>0</v>
      </c>
      <c r="P49" s="35">
        <f t="shared" si="2"/>
        <v>0</v>
      </c>
      <c r="Q49" s="35">
        <f t="shared" si="2"/>
        <v>0</v>
      </c>
      <c r="R49" s="35">
        <f t="shared" si="2"/>
        <v>0</v>
      </c>
      <c r="S49" s="96">
        <f t="shared" si="2"/>
        <v>0</v>
      </c>
      <c r="T49" s="263"/>
      <c r="U49" s="31">
        <v>2016</v>
      </c>
      <c r="V49" s="33">
        <f t="shared" si="30"/>
        <v>5000</v>
      </c>
      <c r="W49" s="33">
        <v>5000</v>
      </c>
      <c r="X49" s="33">
        <v>0</v>
      </c>
      <c r="Y49" s="33">
        <v>0</v>
      </c>
      <c r="Z49" s="33">
        <v>0</v>
      </c>
      <c r="AA49" s="318"/>
      <c r="AB49" s="319"/>
      <c r="AC49" s="319"/>
      <c r="AD49" s="319"/>
      <c r="AE49" s="319"/>
    </row>
    <row r="50" spans="1:31" ht="15.75" customHeight="1">
      <c r="A50" s="325"/>
      <c r="B50" s="326"/>
      <c r="C50" s="270"/>
      <c r="D50" s="84">
        <v>2017</v>
      </c>
      <c r="E50" s="33">
        <f t="shared" si="29"/>
        <v>5000</v>
      </c>
      <c r="F50" s="33">
        <v>5000</v>
      </c>
      <c r="G50" s="33">
        <v>0</v>
      </c>
      <c r="H50" s="33">
        <v>0</v>
      </c>
      <c r="I50" s="86">
        <v>0</v>
      </c>
      <c r="J50" s="263"/>
      <c r="K50" s="370"/>
      <c r="L50" s="330"/>
      <c r="M50" s="370"/>
      <c r="N50" s="243"/>
      <c r="O50" s="95">
        <f t="shared" si="2"/>
        <v>0</v>
      </c>
      <c r="P50" s="35">
        <f t="shared" si="2"/>
        <v>0</v>
      </c>
      <c r="Q50" s="35">
        <f t="shared" si="2"/>
        <v>0</v>
      </c>
      <c r="R50" s="35">
        <f t="shared" si="2"/>
        <v>0</v>
      </c>
      <c r="S50" s="96">
        <f t="shared" si="2"/>
        <v>0</v>
      </c>
      <c r="T50" s="263"/>
      <c r="U50" s="31">
        <v>2017</v>
      </c>
      <c r="V50" s="33">
        <f t="shared" si="30"/>
        <v>5000</v>
      </c>
      <c r="W50" s="33">
        <v>5000</v>
      </c>
      <c r="X50" s="33">
        <v>0</v>
      </c>
      <c r="Y50" s="33">
        <v>0</v>
      </c>
      <c r="Z50" s="33">
        <v>0</v>
      </c>
      <c r="AA50" s="318"/>
      <c r="AB50" s="319"/>
      <c r="AC50" s="319"/>
      <c r="AD50" s="319"/>
      <c r="AE50" s="319"/>
    </row>
    <row r="51" spans="1:31" ht="15.75" customHeight="1">
      <c r="A51" s="325"/>
      <c r="B51" s="326"/>
      <c r="C51" s="270"/>
      <c r="D51" s="84">
        <v>2018</v>
      </c>
      <c r="E51" s="33">
        <f t="shared" si="29"/>
        <v>9841.1</v>
      </c>
      <c r="F51" s="33">
        <v>9841.1</v>
      </c>
      <c r="G51" s="33">
        <v>0</v>
      </c>
      <c r="H51" s="33">
        <v>0</v>
      </c>
      <c r="I51" s="86">
        <v>0</v>
      </c>
      <c r="J51" s="263"/>
      <c r="K51" s="370"/>
      <c r="L51" s="330"/>
      <c r="M51" s="370"/>
      <c r="N51" s="243"/>
      <c r="O51" s="95">
        <f t="shared" si="2"/>
        <v>-4841.1000000000004</v>
      </c>
      <c r="P51" s="35">
        <f t="shared" si="2"/>
        <v>-4841.1000000000004</v>
      </c>
      <c r="Q51" s="35">
        <f t="shared" si="2"/>
        <v>0</v>
      </c>
      <c r="R51" s="35">
        <f t="shared" si="2"/>
        <v>0</v>
      </c>
      <c r="S51" s="96">
        <f t="shared" si="2"/>
        <v>0</v>
      </c>
      <c r="T51" s="263"/>
      <c r="U51" s="31">
        <v>2018</v>
      </c>
      <c r="V51" s="33">
        <f t="shared" si="30"/>
        <v>5000</v>
      </c>
      <c r="W51" s="33">
        <v>5000</v>
      </c>
      <c r="X51" s="33">
        <v>0</v>
      </c>
      <c r="Y51" s="33">
        <v>0</v>
      </c>
      <c r="Z51" s="33">
        <v>0</v>
      </c>
      <c r="AA51" s="318"/>
      <c r="AB51" s="319"/>
      <c r="AC51" s="319"/>
      <c r="AD51" s="319"/>
      <c r="AE51" s="319"/>
    </row>
    <row r="52" spans="1:31" ht="15.75" customHeight="1">
      <c r="A52" s="325"/>
      <c r="B52" s="326"/>
      <c r="C52" s="270"/>
      <c r="D52" s="84">
        <v>2019</v>
      </c>
      <c r="E52" s="33">
        <f t="shared" si="29"/>
        <v>9841.1</v>
      </c>
      <c r="F52" s="33">
        <v>9841.1</v>
      </c>
      <c r="G52" s="33">
        <v>0</v>
      </c>
      <c r="H52" s="33">
        <v>0</v>
      </c>
      <c r="I52" s="86">
        <v>0</v>
      </c>
      <c r="J52" s="263"/>
      <c r="K52" s="370"/>
      <c r="L52" s="330"/>
      <c r="M52" s="370"/>
      <c r="N52" s="243"/>
      <c r="O52" s="95">
        <f t="shared" si="2"/>
        <v>0</v>
      </c>
      <c r="P52" s="35">
        <f t="shared" si="2"/>
        <v>0</v>
      </c>
      <c r="Q52" s="35">
        <f t="shared" si="2"/>
        <v>0</v>
      </c>
      <c r="R52" s="35">
        <f t="shared" si="2"/>
        <v>0</v>
      </c>
      <c r="S52" s="96">
        <f t="shared" si="2"/>
        <v>0</v>
      </c>
      <c r="T52" s="263"/>
      <c r="U52" s="31">
        <v>2019</v>
      </c>
      <c r="V52" s="33">
        <f t="shared" si="30"/>
        <v>9841.1</v>
      </c>
      <c r="W52" s="33">
        <v>9841.1</v>
      </c>
      <c r="X52" s="33">
        <v>0</v>
      </c>
      <c r="Y52" s="33">
        <v>0</v>
      </c>
      <c r="Z52" s="33">
        <v>0</v>
      </c>
      <c r="AA52" s="318"/>
      <c r="AB52" s="319"/>
      <c r="AC52" s="319"/>
      <c r="AD52" s="319"/>
      <c r="AE52" s="319"/>
    </row>
    <row r="53" spans="1:31" ht="14.25" customHeight="1">
      <c r="A53" s="325"/>
      <c r="B53" s="326"/>
      <c r="C53" s="270"/>
      <c r="D53" s="84">
        <v>2020</v>
      </c>
      <c r="E53" s="33">
        <f t="shared" si="29"/>
        <v>9868.2999999999993</v>
      </c>
      <c r="F53" s="33">
        <v>9868.2999999999993</v>
      </c>
      <c r="G53" s="33">
        <v>0</v>
      </c>
      <c r="H53" s="33">
        <v>0</v>
      </c>
      <c r="I53" s="86">
        <v>0</v>
      </c>
      <c r="J53" s="263"/>
      <c r="K53" s="370"/>
      <c r="L53" s="330"/>
      <c r="M53" s="370"/>
      <c r="N53" s="243"/>
      <c r="O53" s="95">
        <f t="shared" si="2"/>
        <v>0</v>
      </c>
      <c r="P53" s="35">
        <f t="shared" si="2"/>
        <v>0</v>
      </c>
      <c r="Q53" s="35">
        <f t="shared" si="2"/>
        <v>0</v>
      </c>
      <c r="R53" s="35">
        <f t="shared" si="2"/>
        <v>0</v>
      </c>
      <c r="S53" s="96">
        <f t="shared" si="2"/>
        <v>0</v>
      </c>
      <c r="T53" s="263"/>
      <c r="U53" s="31">
        <v>2020</v>
      </c>
      <c r="V53" s="33">
        <f t="shared" si="30"/>
        <v>9868.2999999999993</v>
      </c>
      <c r="W53" s="33">
        <v>9868.2999999999993</v>
      </c>
      <c r="X53" s="33">
        <v>0</v>
      </c>
      <c r="Y53" s="33">
        <v>0</v>
      </c>
      <c r="Z53" s="33">
        <v>0</v>
      </c>
      <c r="AA53" s="321"/>
      <c r="AB53" s="322"/>
      <c r="AC53" s="322"/>
      <c r="AD53" s="322"/>
      <c r="AE53" s="322"/>
    </row>
    <row r="54" spans="1:31" ht="0.75" hidden="1" customHeight="1">
      <c r="A54" s="325"/>
      <c r="B54" s="326"/>
      <c r="C54" s="270"/>
      <c r="D54" s="84"/>
      <c r="E54" s="33"/>
      <c r="F54" s="33"/>
      <c r="G54" s="33"/>
      <c r="H54" s="33"/>
      <c r="I54" s="86"/>
      <c r="J54" s="263"/>
      <c r="K54" s="330"/>
      <c r="L54" s="330"/>
      <c r="M54" s="330"/>
      <c r="N54" s="270"/>
      <c r="O54" s="95">
        <f t="shared" si="2"/>
        <v>0</v>
      </c>
      <c r="P54" s="35">
        <f t="shared" si="2"/>
        <v>0</v>
      </c>
      <c r="Q54" s="35">
        <f t="shared" si="2"/>
        <v>0</v>
      </c>
      <c r="R54" s="35">
        <f t="shared" si="2"/>
        <v>0</v>
      </c>
      <c r="S54" s="96">
        <f t="shared" si="2"/>
        <v>0</v>
      </c>
      <c r="T54" s="263"/>
      <c r="U54" s="31"/>
      <c r="V54" s="33"/>
      <c r="W54" s="33"/>
      <c r="X54" s="33"/>
      <c r="Y54" s="33"/>
      <c r="Z54" s="33"/>
      <c r="AA54" s="309"/>
      <c r="AB54" s="310"/>
      <c r="AC54" s="310"/>
      <c r="AD54" s="310"/>
      <c r="AE54" s="310"/>
    </row>
    <row r="55" spans="1:31" ht="15.75" hidden="1" customHeight="1">
      <c r="A55" s="325"/>
      <c r="B55" s="326"/>
      <c r="C55" s="270"/>
      <c r="D55" s="84"/>
      <c r="E55" s="33"/>
      <c r="F55" s="33"/>
      <c r="G55" s="33"/>
      <c r="H55" s="33"/>
      <c r="I55" s="86"/>
      <c r="J55" s="263"/>
      <c r="K55" s="330"/>
      <c r="L55" s="330"/>
      <c r="M55" s="330"/>
      <c r="N55" s="270"/>
      <c r="O55" s="95">
        <f t="shared" si="2"/>
        <v>0</v>
      </c>
      <c r="P55" s="35">
        <f t="shared" si="2"/>
        <v>0</v>
      </c>
      <c r="Q55" s="35">
        <f t="shared" si="2"/>
        <v>0</v>
      </c>
      <c r="R55" s="35">
        <f t="shared" si="2"/>
        <v>0</v>
      </c>
      <c r="S55" s="96">
        <f t="shared" si="2"/>
        <v>0</v>
      </c>
      <c r="T55" s="263"/>
      <c r="U55" s="31"/>
      <c r="V55" s="33"/>
      <c r="W55" s="33"/>
      <c r="X55" s="33"/>
      <c r="Y55" s="33"/>
      <c r="Z55" s="33"/>
      <c r="AA55" s="309"/>
      <c r="AB55" s="310"/>
      <c r="AC55" s="310"/>
      <c r="AD55" s="310"/>
      <c r="AE55" s="310"/>
    </row>
    <row r="56" spans="1:31" ht="15.75" hidden="1" customHeight="1">
      <c r="A56" s="325"/>
      <c r="B56" s="326"/>
      <c r="C56" s="270"/>
      <c r="D56" s="84"/>
      <c r="E56" s="33"/>
      <c r="F56" s="33"/>
      <c r="G56" s="33"/>
      <c r="H56" s="33"/>
      <c r="I56" s="86"/>
      <c r="J56" s="263"/>
      <c r="K56" s="330"/>
      <c r="L56" s="330"/>
      <c r="M56" s="330"/>
      <c r="N56" s="270"/>
      <c r="O56" s="95">
        <f t="shared" si="2"/>
        <v>0</v>
      </c>
      <c r="P56" s="35">
        <f t="shared" si="2"/>
        <v>0</v>
      </c>
      <c r="Q56" s="35">
        <f t="shared" si="2"/>
        <v>0</v>
      </c>
      <c r="R56" s="35">
        <f t="shared" si="2"/>
        <v>0</v>
      </c>
      <c r="S56" s="96">
        <f t="shared" si="2"/>
        <v>0</v>
      </c>
      <c r="T56" s="263"/>
      <c r="U56" s="31"/>
      <c r="V56" s="33"/>
      <c r="W56" s="33"/>
      <c r="X56" s="33"/>
      <c r="Y56" s="33"/>
      <c r="Z56" s="33"/>
      <c r="AA56" s="309"/>
      <c r="AB56" s="310"/>
      <c r="AC56" s="310"/>
      <c r="AD56" s="310"/>
      <c r="AE56" s="310"/>
    </row>
    <row r="57" spans="1:31" ht="15.75" hidden="1" customHeight="1">
      <c r="A57" s="325"/>
      <c r="B57" s="326"/>
      <c r="C57" s="270"/>
      <c r="D57" s="84"/>
      <c r="E57" s="33"/>
      <c r="F57" s="33"/>
      <c r="G57" s="33"/>
      <c r="H57" s="33"/>
      <c r="I57" s="86"/>
      <c r="J57" s="263"/>
      <c r="K57" s="330"/>
      <c r="L57" s="330"/>
      <c r="M57" s="330"/>
      <c r="N57" s="270"/>
      <c r="O57" s="95">
        <f t="shared" si="2"/>
        <v>0</v>
      </c>
      <c r="P57" s="35">
        <f t="shared" si="2"/>
        <v>0</v>
      </c>
      <c r="Q57" s="35">
        <f t="shared" si="2"/>
        <v>0</v>
      </c>
      <c r="R57" s="35">
        <f t="shared" si="2"/>
        <v>0</v>
      </c>
      <c r="S57" s="96">
        <f t="shared" si="2"/>
        <v>0</v>
      </c>
      <c r="T57" s="263"/>
      <c r="U57" s="31"/>
      <c r="V57" s="33"/>
      <c r="W57" s="33"/>
      <c r="X57" s="33"/>
      <c r="Y57" s="33"/>
      <c r="Z57" s="33"/>
      <c r="AA57" s="309"/>
      <c r="AB57" s="310"/>
      <c r="AC57" s="310"/>
      <c r="AD57" s="310"/>
      <c r="AE57" s="310"/>
    </row>
    <row r="58" spans="1:31" ht="15.75" hidden="1" customHeight="1">
      <c r="A58" s="325"/>
      <c r="B58" s="326"/>
      <c r="C58" s="270"/>
      <c r="D58" s="84"/>
      <c r="E58" s="33"/>
      <c r="F58" s="33"/>
      <c r="G58" s="33"/>
      <c r="H58" s="33"/>
      <c r="I58" s="86"/>
      <c r="J58" s="263"/>
      <c r="K58" s="330"/>
      <c r="L58" s="330"/>
      <c r="M58" s="330"/>
      <c r="N58" s="270"/>
      <c r="O58" s="95">
        <f t="shared" ref="O58:S108" si="31">V58-E58</f>
        <v>0</v>
      </c>
      <c r="P58" s="35">
        <f t="shared" si="31"/>
        <v>0</v>
      </c>
      <c r="Q58" s="35">
        <f t="shared" si="31"/>
        <v>0</v>
      </c>
      <c r="R58" s="35">
        <f t="shared" si="31"/>
        <v>0</v>
      </c>
      <c r="S58" s="96">
        <f t="shared" si="31"/>
        <v>0</v>
      </c>
      <c r="T58" s="263"/>
      <c r="U58" s="31"/>
      <c r="V58" s="33"/>
      <c r="W58" s="33"/>
      <c r="X58" s="33"/>
      <c r="Y58" s="33"/>
      <c r="Z58" s="33"/>
      <c r="AA58" s="309"/>
      <c r="AB58" s="310"/>
      <c r="AC58" s="310"/>
      <c r="AD58" s="310"/>
      <c r="AE58" s="310"/>
    </row>
    <row r="59" spans="1:31" ht="15.75" hidden="1" customHeight="1">
      <c r="A59" s="325"/>
      <c r="B59" s="326"/>
      <c r="C59" s="270"/>
      <c r="D59" s="84"/>
      <c r="E59" s="33"/>
      <c r="F59" s="33"/>
      <c r="G59" s="33"/>
      <c r="H59" s="33"/>
      <c r="I59" s="86"/>
      <c r="J59" s="263"/>
      <c r="K59" s="330"/>
      <c r="L59" s="330"/>
      <c r="M59" s="330"/>
      <c r="N59" s="270"/>
      <c r="O59" s="95">
        <f t="shared" si="31"/>
        <v>0</v>
      </c>
      <c r="P59" s="35">
        <f t="shared" si="31"/>
        <v>0</v>
      </c>
      <c r="Q59" s="35">
        <f t="shared" si="31"/>
        <v>0</v>
      </c>
      <c r="R59" s="35">
        <f t="shared" si="31"/>
        <v>0</v>
      </c>
      <c r="S59" s="96">
        <f t="shared" si="31"/>
        <v>0</v>
      </c>
      <c r="T59" s="263"/>
      <c r="U59" s="31"/>
      <c r="V59" s="33"/>
      <c r="W59" s="33"/>
      <c r="X59" s="33"/>
      <c r="Y59" s="33"/>
      <c r="Z59" s="33"/>
      <c r="AA59" s="309"/>
      <c r="AB59" s="310"/>
      <c r="AC59" s="310"/>
      <c r="AD59" s="310"/>
      <c r="AE59" s="310"/>
    </row>
    <row r="60" spans="1:31" ht="15.75" hidden="1" customHeight="1">
      <c r="A60" s="325"/>
      <c r="B60" s="326"/>
      <c r="C60" s="270"/>
      <c r="D60" s="84"/>
      <c r="E60" s="33"/>
      <c r="F60" s="33"/>
      <c r="G60" s="33"/>
      <c r="H60" s="33"/>
      <c r="I60" s="86"/>
      <c r="J60" s="263"/>
      <c r="K60" s="330"/>
      <c r="L60" s="330"/>
      <c r="M60" s="330"/>
      <c r="N60" s="270"/>
      <c r="O60" s="95">
        <f t="shared" si="31"/>
        <v>0</v>
      </c>
      <c r="P60" s="35">
        <f t="shared" si="31"/>
        <v>0</v>
      </c>
      <c r="Q60" s="35">
        <f t="shared" si="31"/>
        <v>0</v>
      </c>
      <c r="R60" s="35">
        <f t="shared" si="31"/>
        <v>0</v>
      </c>
      <c r="S60" s="96">
        <f t="shared" si="31"/>
        <v>0</v>
      </c>
      <c r="T60" s="263"/>
      <c r="U60" s="31"/>
      <c r="V60" s="33"/>
      <c r="W60" s="33"/>
      <c r="X60" s="33"/>
      <c r="Y60" s="33"/>
      <c r="Z60" s="33"/>
      <c r="AA60" s="309"/>
      <c r="AB60" s="310"/>
      <c r="AC60" s="310"/>
      <c r="AD60" s="310"/>
      <c r="AE60" s="310"/>
    </row>
    <row r="61" spans="1:31" ht="15.75" hidden="1" customHeight="1">
      <c r="A61" s="325"/>
      <c r="B61" s="326"/>
      <c r="C61" s="270"/>
      <c r="D61" s="84"/>
      <c r="E61" s="33"/>
      <c r="F61" s="33"/>
      <c r="G61" s="33"/>
      <c r="H61" s="33"/>
      <c r="I61" s="86"/>
      <c r="J61" s="263"/>
      <c r="K61" s="330"/>
      <c r="L61" s="330"/>
      <c r="M61" s="330"/>
      <c r="N61" s="270"/>
      <c r="O61" s="95">
        <f t="shared" si="31"/>
        <v>0</v>
      </c>
      <c r="P61" s="35">
        <f t="shared" si="31"/>
        <v>0</v>
      </c>
      <c r="Q61" s="35">
        <f t="shared" si="31"/>
        <v>0</v>
      </c>
      <c r="R61" s="35">
        <f t="shared" si="31"/>
        <v>0</v>
      </c>
      <c r="S61" s="96">
        <f t="shared" si="31"/>
        <v>0</v>
      </c>
      <c r="T61" s="263"/>
      <c r="U61" s="31"/>
      <c r="V61" s="33"/>
      <c r="W61" s="33"/>
      <c r="X61" s="33"/>
      <c r="Y61" s="33"/>
      <c r="Z61" s="33"/>
      <c r="AA61" s="309"/>
      <c r="AB61" s="310"/>
      <c r="AC61" s="310"/>
      <c r="AD61" s="310"/>
      <c r="AE61" s="310"/>
    </row>
    <row r="62" spans="1:31" ht="30" customHeight="1">
      <c r="A62" s="325" t="s">
        <v>117</v>
      </c>
      <c r="B62" s="326" t="s">
        <v>288</v>
      </c>
      <c r="C62" s="270" t="s">
        <v>28</v>
      </c>
      <c r="D62" s="84" t="s">
        <v>107</v>
      </c>
      <c r="E62" s="33">
        <f>SUM(E63:E69)</f>
        <v>307736</v>
      </c>
      <c r="F62" s="33">
        <f>SUM(F63:F69)</f>
        <v>96542</v>
      </c>
      <c r="G62" s="33">
        <f>SUM(G63:G69)</f>
        <v>47684</v>
      </c>
      <c r="H62" s="33">
        <f>SUM(H63:H69)</f>
        <v>0</v>
      </c>
      <c r="I62" s="86">
        <v>163510</v>
      </c>
      <c r="J62" s="263" t="s">
        <v>423</v>
      </c>
      <c r="K62" s="330"/>
      <c r="L62" s="330"/>
      <c r="M62" s="330"/>
      <c r="N62" s="270"/>
      <c r="O62" s="95">
        <f t="shared" si="31"/>
        <v>-11086</v>
      </c>
      <c r="P62" s="35">
        <f t="shared" si="31"/>
        <v>-11086</v>
      </c>
      <c r="Q62" s="35">
        <f t="shared" si="31"/>
        <v>0</v>
      </c>
      <c r="R62" s="35">
        <f t="shared" si="31"/>
        <v>0</v>
      </c>
      <c r="S62" s="96">
        <f t="shared" si="31"/>
        <v>0</v>
      </c>
      <c r="T62" s="263"/>
      <c r="U62" s="31" t="s">
        <v>107</v>
      </c>
      <c r="V62" s="33">
        <f>SUM(V63:V69)</f>
        <v>296650</v>
      </c>
      <c r="W62" s="33">
        <f>SUM(W63:W69)</f>
        <v>85456</v>
      </c>
      <c r="X62" s="33">
        <f>SUM(X63:X69)</f>
        <v>47684</v>
      </c>
      <c r="Y62" s="33">
        <f>SUM(Y63:Y69)</f>
        <v>0</v>
      </c>
      <c r="Z62" s="33">
        <v>163510</v>
      </c>
      <c r="AA62" s="315"/>
      <c r="AB62" s="316"/>
      <c r="AC62" s="316"/>
      <c r="AD62" s="316"/>
      <c r="AE62" s="316"/>
    </row>
    <row r="63" spans="1:31" ht="15.75" customHeight="1">
      <c r="A63" s="325"/>
      <c r="B63" s="326"/>
      <c r="C63" s="270"/>
      <c r="D63" s="84">
        <v>2014</v>
      </c>
      <c r="E63" s="33">
        <f t="shared" ref="E63:E69" si="32">SUM(F63:I63)</f>
        <v>34890</v>
      </c>
      <c r="F63" s="33">
        <v>13390</v>
      </c>
      <c r="G63" s="33">
        <v>0</v>
      </c>
      <c r="H63" s="33">
        <v>0</v>
      </c>
      <c r="I63" s="86">
        <v>21500</v>
      </c>
      <c r="J63" s="263">
        <v>19</v>
      </c>
      <c r="K63" s="330"/>
      <c r="L63" s="330"/>
      <c r="M63" s="330"/>
      <c r="N63" s="270"/>
      <c r="O63" s="95">
        <f t="shared" si="31"/>
        <v>0</v>
      </c>
      <c r="P63" s="35">
        <f t="shared" si="31"/>
        <v>0</v>
      </c>
      <c r="Q63" s="35">
        <f t="shared" si="31"/>
        <v>0</v>
      </c>
      <c r="R63" s="35">
        <f t="shared" si="31"/>
        <v>0</v>
      </c>
      <c r="S63" s="96">
        <f t="shared" si="31"/>
        <v>0</v>
      </c>
      <c r="T63" s="263"/>
      <c r="U63" s="31">
        <v>2014</v>
      </c>
      <c r="V63" s="33">
        <f t="shared" ref="V63:V69" si="33">SUM(W63:Z63)</f>
        <v>34890</v>
      </c>
      <c r="W63" s="33">
        <v>13390</v>
      </c>
      <c r="X63" s="33">
        <v>0</v>
      </c>
      <c r="Y63" s="33">
        <v>0</v>
      </c>
      <c r="Z63" s="33">
        <v>21500</v>
      </c>
      <c r="AA63" s="318"/>
      <c r="AB63" s="319"/>
      <c r="AC63" s="319"/>
      <c r="AD63" s="319"/>
      <c r="AE63" s="319"/>
    </row>
    <row r="64" spans="1:31" ht="15.75" customHeight="1">
      <c r="A64" s="325"/>
      <c r="B64" s="326"/>
      <c r="C64" s="270"/>
      <c r="D64" s="84">
        <v>2015</v>
      </c>
      <c r="E64" s="33">
        <f t="shared" si="32"/>
        <v>36810</v>
      </c>
      <c r="F64" s="33">
        <v>14010</v>
      </c>
      <c r="G64" s="33">
        <v>0</v>
      </c>
      <c r="H64" s="33">
        <v>0</v>
      </c>
      <c r="I64" s="86">
        <v>22800</v>
      </c>
      <c r="J64" s="263">
        <v>14</v>
      </c>
      <c r="K64" s="330"/>
      <c r="L64" s="330"/>
      <c r="M64" s="330"/>
      <c r="N64" s="270"/>
      <c r="O64" s="95">
        <f t="shared" si="31"/>
        <v>0</v>
      </c>
      <c r="P64" s="35">
        <f t="shared" si="31"/>
        <v>0</v>
      </c>
      <c r="Q64" s="35">
        <f t="shared" si="31"/>
        <v>0</v>
      </c>
      <c r="R64" s="35">
        <f t="shared" si="31"/>
        <v>0</v>
      </c>
      <c r="S64" s="96">
        <f t="shared" si="31"/>
        <v>0</v>
      </c>
      <c r="T64" s="263"/>
      <c r="U64" s="31">
        <v>2015</v>
      </c>
      <c r="V64" s="33">
        <f t="shared" si="33"/>
        <v>36810</v>
      </c>
      <c r="W64" s="33">
        <v>14010</v>
      </c>
      <c r="X64" s="33">
        <v>0</v>
      </c>
      <c r="Y64" s="33">
        <v>0</v>
      </c>
      <c r="Z64" s="33">
        <v>22800</v>
      </c>
      <c r="AA64" s="318"/>
      <c r="AB64" s="319"/>
      <c r="AC64" s="319"/>
      <c r="AD64" s="319"/>
      <c r="AE64" s="319"/>
    </row>
    <row r="65" spans="1:31" ht="15.75" customHeight="1">
      <c r="A65" s="325"/>
      <c r="B65" s="326"/>
      <c r="C65" s="270"/>
      <c r="D65" s="84">
        <v>2016</v>
      </c>
      <c r="E65" s="33">
        <f t="shared" si="32"/>
        <v>32200</v>
      </c>
      <c r="F65" s="33">
        <f>8970+2300</f>
        <v>11270</v>
      </c>
      <c r="G65" s="33">
        <v>5980</v>
      </c>
      <c r="H65" s="33">
        <v>0</v>
      </c>
      <c r="I65" s="86">
        <v>14950</v>
      </c>
      <c r="J65" s="263">
        <v>27</v>
      </c>
      <c r="K65" s="330"/>
      <c r="L65" s="330"/>
      <c r="M65" s="330"/>
      <c r="N65" s="270"/>
      <c r="O65" s="95">
        <f t="shared" si="31"/>
        <v>-2870</v>
      </c>
      <c r="P65" s="35">
        <f t="shared" si="31"/>
        <v>-2870</v>
      </c>
      <c r="Q65" s="35">
        <f t="shared" si="31"/>
        <v>0</v>
      </c>
      <c r="R65" s="35">
        <f t="shared" si="31"/>
        <v>0</v>
      </c>
      <c r="S65" s="96">
        <f t="shared" si="31"/>
        <v>0</v>
      </c>
      <c r="T65" s="263"/>
      <c r="U65" s="31">
        <v>2016</v>
      </c>
      <c r="V65" s="33">
        <f t="shared" si="33"/>
        <v>29330</v>
      </c>
      <c r="W65" s="33">
        <v>8400</v>
      </c>
      <c r="X65" s="33">
        <v>5980</v>
      </c>
      <c r="Y65" s="33">
        <v>0</v>
      </c>
      <c r="Z65" s="33">
        <v>14950</v>
      </c>
      <c r="AA65" s="318"/>
      <c r="AB65" s="319"/>
      <c r="AC65" s="319"/>
      <c r="AD65" s="319"/>
      <c r="AE65" s="319"/>
    </row>
    <row r="66" spans="1:31" ht="15.75" customHeight="1">
      <c r="A66" s="325"/>
      <c r="B66" s="326"/>
      <c r="C66" s="270"/>
      <c r="D66" s="84">
        <v>2017</v>
      </c>
      <c r="E66" s="33">
        <f t="shared" si="32"/>
        <v>48496</v>
      </c>
      <c r="F66" s="33">
        <f>8970+2300</f>
        <v>11270</v>
      </c>
      <c r="G66" s="33">
        <v>10636</v>
      </c>
      <c r="H66" s="33">
        <v>0</v>
      </c>
      <c r="I66" s="86">
        <v>26590</v>
      </c>
      <c r="J66" s="263">
        <v>14</v>
      </c>
      <c r="K66" s="330"/>
      <c r="L66" s="330"/>
      <c r="M66" s="330"/>
      <c r="N66" s="270"/>
      <c r="O66" s="95">
        <f t="shared" si="31"/>
        <v>-2870</v>
      </c>
      <c r="P66" s="35">
        <f t="shared" si="31"/>
        <v>-2870</v>
      </c>
      <c r="Q66" s="35">
        <f t="shared" si="31"/>
        <v>0</v>
      </c>
      <c r="R66" s="35">
        <f t="shared" si="31"/>
        <v>0</v>
      </c>
      <c r="S66" s="96">
        <f t="shared" si="31"/>
        <v>0</v>
      </c>
      <c r="T66" s="263"/>
      <c r="U66" s="31">
        <v>2017</v>
      </c>
      <c r="V66" s="33">
        <f t="shared" si="33"/>
        <v>45626</v>
      </c>
      <c r="W66" s="33">
        <v>8400</v>
      </c>
      <c r="X66" s="33">
        <v>10636</v>
      </c>
      <c r="Y66" s="33">
        <v>0</v>
      </c>
      <c r="Z66" s="33">
        <v>26590</v>
      </c>
      <c r="AA66" s="318"/>
      <c r="AB66" s="319"/>
      <c r="AC66" s="319"/>
      <c r="AD66" s="319"/>
      <c r="AE66" s="319"/>
    </row>
    <row r="67" spans="1:31" ht="15.75" customHeight="1">
      <c r="A67" s="325"/>
      <c r="B67" s="326"/>
      <c r="C67" s="270"/>
      <c r="D67" s="84">
        <v>2018</v>
      </c>
      <c r="E67" s="33">
        <f t="shared" si="32"/>
        <v>45820</v>
      </c>
      <c r="F67" s="33">
        <v>13746</v>
      </c>
      <c r="G67" s="33">
        <v>9164</v>
      </c>
      <c r="H67" s="33">
        <v>0</v>
      </c>
      <c r="I67" s="86">
        <v>22910</v>
      </c>
      <c r="J67" s="263">
        <v>22</v>
      </c>
      <c r="K67" s="330"/>
      <c r="L67" s="330"/>
      <c r="M67" s="330"/>
      <c r="N67" s="270"/>
      <c r="O67" s="95">
        <f t="shared" si="31"/>
        <v>-5346</v>
      </c>
      <c r="P67" s="35">
        <f t="shared" si="31"/>
        <v>-5346</v>
      </c>
      <c r="Q67" s="35">
        <f t="shared" si="31"/>
        <v>0</v>
      </c>
      <c r="R67" s="35">
        <f t="shared" si="31"/>
        <v>0</v>
      </c>
      <c r="S67" s="96">
        <f t="shared" si="31"/>
        <v>0</v>
      </c>
      <c r="T67" s="263"/>
      <c r="U67" s="31">
        <v>2018</v>
      </c>
      <c r="V67" s="33">
        <f t="shared" si="33"/>
        <v>40474</v>
      </c>
      <c r="W67" s="33">
        <v>8400</v>
      </c>
      <c r="X67" s="33">
        <v>9164</v>
      </c>
      <c r="Y67" s="33">
        <v>0</v>
      </c>
      <c r="Z67" s="33">
        <v>22910</v>
      </c>
      <c r="AA67" s="318"/>
      <c r="AB67" s="319"/>
      <c r="AC67" s="319"/>
      <c r="AD67" s="319"/>
      <c r="AE67" s="319"/>
    </row>
    <row r="68" spans="1:31" ht="15.75" customHeight="1">
      <c r="A68" s="325"/>
      <c r="B68" s="326"/>
      <c r="C68" s="270"/>
      <c r="D68" s="84">
        <v>2019</v>
      </c>
      <c r="E68" s="33">
        <f t="shared" si="32"/>
        <v>51980</v>
      </c>
      <c r="F68" s="33">
        <v>15594</v>
      </c>
      <c r="G68" s="33">
        <v>10396</v>
      </c>
      <c r="H68" s="33">
        <v>0</v>
      </c>
      <c r="I68" s="86">
        <v>25990</v>
      </c>
      <c r="J68" s="263">
        <v>27</v>
      </c>
      <c r="K68" s="330"/>
      <c r="L68" s="330"/>
      <c r="M68" s="330"/>
      <c r="N68" s="270"/>
      <c r="O68" s="95">
        <f t="shared" si="31"/>
        <v>0</v>
      </c>
      <c r="P68" s="35">
        <f t="shared" si="31"/>
        <v>0</v>
      </c>
      <c r="Q68" s="35">
        <f t="shared" si="31"/>
        <v>0</v>
      </c>
      <c r="R68" s="35">
        <f t="shared" si="31"/>
        <v>0</v>
      </c>
      <c r="S68" s="96">
        <f t="shared" si="31"/>
        <v>0</v>
      </c>
      <c r="T68" s="263"/>
      <c r="U68" s="31">
        <v>2019</v>
      </c>
      <c r="V68" s="33">
        <f t="shared" si="33"/>
        <v>51980</v>
      </c>
      <c r="W68" s="33">
        <v>15594</v>
      </c>
      <c r="X68" s="33">
        <v>10396</v>
      </c>
      <c r="Y68" s="33">
        <v>0</v>
      </c>
      <c r="Z68" s="33">
        <v>25990</v>
      </c>
      <c r="AA68" s="318"/>
      <c r="AB68" s="319"/>
      <c r="AC68" s="319"/>
      <c r="AD68" s="319"/>
      <c r="AE68" s="319"/>
    </row>
    <row r="69" spans="1:31" ht="15.75" customHeight="1">
      <c r="A69" s="325"/>
      <c r="B69" s="326"/>
      <c r="C69" s="270"/>
      <c r="D69" s="84">
        <v>2020</v>
      </c>
      <c r="E69" s="33">
        <f t="shared" si="32"/>
        <v>57540</v>
      </c>
      <c r="F69" s="33">
        <v>17262</v>
      </c>
      <c r="G69" s="33">
        <v>11508</v>
      </c>
      <c r="H69" s="33">
        <v>0</v>
      </c>
      <c r="I69" s="86">
        <v>28770</v>
      </c>
      <c r="J69" s="263">
        <v>29</v>
      </c>
      <c r="K69" s="330"/>
      <c r="L69" s="330"/>
      <c r="M69" s="330"/>
      <c r="N69" s="270"/>
      <c r="O69" s="95">
        <f t="shared" si="31"/>
        <v>0</v>
      </c>
      <c r="P69" s="35">
        <f t="shared" si="31"/>
        <v>0</v>
      </c>
      <c r="Q69" s="35">
        <f t="shared" si="31"/>
        <v>0</v>
      </c>
      <c r="R69" s="35">
        <f t="shared" si="31"/>
        <v>0</v>
      </c>
      <c r="S69" s="96">
        <f t="shared" si="31"/>
        <v>0</v>
      </c>
      <c r="T69" s="263"/>
      <c r="U69" s="31">
        <v>2020</v>
      </c>
      <c r="V69" s="33">
        <f t="shared" si="33"/>
        <v>57540</v>
      </c>
      <c r="W69" s="33">
        <v>17262</v>
      </c>
      <c r="X69" s="33">
        <v>11508</v>
      </c>
      <c r="Y69" s="33">
        <v>0</v>
      </c>
      <c r="Z69" s="33">
        <v>28770</v>
      </c>
      <c r="AA69" s="321"/>
      <c r="AB69" s="322"/>
      <c r="AC69" s="322"/>
      <c r="AD69" s="322"/>
      <c r="AE69" s="322"/>
    </row>
    <row r="70" spans="1:31" ht="20.25" hidden="1" customHeight="1">
      <c r="A70" s="325"/>
      <c r="B70" s="326"/>
      <c r="C70" s="270"/>
      <c r="D70" s="84"/>
      <c r="E70" s="33"/>
      <c r="F70" s="33"/>
      <c r="G70" s="33"/>
      <c r="H70" s="33"/>
      <c r="I70" s="86"/>
      <c r="J70" s="263"/>
      <c r="K70" s="330"/>
      <c r="L70" s="330"/>
      <c r="M70" s="330"/>
      <c r="N70" s="270"/>
      <c r="O70" s="95">
        <f t="shared" si="31"/>
        <v>0</v>
      </c>
      <c r="P70" s="35">
        <f t="shared" si="31"/>
        <v>0</v>
      </c>
      <c r="Q70" s="35">
        <f t="shared" si="31"/>
        <v>0</v>
      </c>
      <c r="R70" s="35">
        <f t="shared" si="31"/>
        <v>0</v>
      </c>
      <c r="S70" s="96">
        <f t="shared" si="31"/>
        <v>0</v>
      </c>
      <c r="T70" s="263"/>
      <c r="U70" s="31"/>
      <c r="V70" s="33"/>
      <c r="W70" s="33"/>
      <c r="X70" s="33"/>
      <c r="Y70" s="33"/>
      <c r="Z70" s="33"/>
      <c r="AA70" s="309"/>
      <c r="AB70" s="310"/>
      <c r="AC70" s="310"/>
      <c r="AD70" s="310"/>
      <c r="AE70" s="310"/>
    </row>
    <row r="71" spans="1:31" ht="15.75" hidden="1" customHeight="1">
      <c r="A71" s="325"/>
      <c r="B71" s="326"/>
      <c r="C71" s="270"/>
      <c r="D71" s="84"/>
      <c r="E71" s="33"/>
      <c r="F71" s="33"/>
      <c r="G71" s="33"/>
      <c r="H71" s="33"/>
      <c r="I71" s="86"/>
      <c r="J71" s="263"/>
      <c r="K71" s="330"/>
      <c r="L71" s="330"/>
      <c r="M71" s="330"/>
      <c r="N71" s="270"/>
      <c r="O71" s="95">
        <f t="shared" si="31"/>
        <v>0</v>
      </c>
      <c r="P71" s="35">
        <f t="shared" si="31"/>
        <v>0</v>
      </c>
      <c r="Q71" s="35">
        <f t="shared" si="31"/>
        <v>0</v>
      </c>
      <c r="R71" s="35">
        <f t="shared" si="31"/>
        <v>0</v>
      </c>
      <c r="S71" s="96">
        <f t="shared" si="31"/>
        <v>0</v>
      </c>
      <c r="T71" s="263"/>
      <c r="U71" s="31"/>
      <c r="V71" s="33"/>
      <c r="W71" s="33"/>
      <c r="X71" s="33"/>
      <c r="Y71" s="33"/>
      <c r="Z71" s="33"/>
      <c r="AA71" s="309"/>
      <c r="AB71" s="310"/>
      <c r="AC71" s="310"/>
      <c r="AD71" s="310"/>
      <c r="AE71" s="310"/>
    </row>
    <row r="72" spans="1:31" ht="15.75" hidden="1" customHeight="1">
      <c r="A72" s="325"/>
      <c r="B72" s="326"/>
      <c r="C72" s="270"/>
      <c r="D72" s="84"/>
      <c r="E72" s="33"/>
      <c r="F72" s="33"/>
      <c r="G72" s="33"/>
      <c r="H72" s="33"/>
      <c r="I72" s="86"/>
      <c r="J72" s="263"/>
      <c r="K72" s="330"/>
      <c r="L72" s="330"/>
      <c r="M72" s="330"/>
      <c r="N72" s="270"/>
      <c r="O72" s="95">
        <f t="shared" si="31"/>
        <v>0</v>
      </c>
      <c r="P72" s="35">
        <f t="shared" si="31"/>
        <v>0</v>
      </c>
      <c r="Q72" s="35">
        <f t="shared" si="31"/>
        <v>0</v>
      </c>
      <c r="R72" s="35">
        <f t="shared" si="31"/>
        <v>0</v>
      </c>
      <c r="S72" s="96">
        <f t="shared" si="31"/>
        <v>0</v>
      </c>
      <c r="T72" s="263"/>
      <c r="U72" s="31"/>
      <c r="V72" s="33"/>
      <c r="W72" s="33"/>
      <c r="X72" s="33"/>
      <c r="Y72" s="33"/>
      <c r="Z72" s="33"/>
      <c r="AA72" s="309"/>
      <c r="AB72" s="310"/>
      <c r="AC72" s="310"/>
      <c r="AD72" s="310"/>
      <c r="AE72" s="310"/>
    </row>
    <row r="73" spans="1:31" ht="15.75" hidden="1" customHeight="1">
      <c r="A73" s="325"/>
      <c r="B73" s="326"/>
      <c r="C73" s="270"/>
      <c r="D73" s="84"/>
      <c r="E73" s="33"/>
      <c r="F73" s="33"/>
      <c r="G73" s="33"/>
      <c r="H73" s="33"/>
      <c r="I73" s="86"/>
      <c r="J73" s="263"/>
      <c r="K73" s="330"/>
      <c r="L73" s="330"/>
      <c r="M73" s="330"/>
      <c r="N73" s="270"/>
      <c r="O73" s="95">
        <f t="shared" si="31"/>
        <v>0</v>
      </c>
      <c r="P73" s="35">
        <f t="shared" si="31"/>
        <v>0</v>
      </c>
      <c r="Q73" s="35">
        <f t="shared" si="31"/>
        <v>0</v>
      </c>
      <c r="R73" s="35">
        <f t="shared" si="31"/>
        <v>0</v>
      </c>
      <c r="S73" s="96">
        <f t="shared" si="31"/>
        <v>0</v>
      </c>
      <c r="T73" s="263"/>
      <c r="U73" s="31"/>
      <c r="V73" s="33"/>
      <c r="W73" s="33"/>
      <c r="X73" s="33"/>
      <c r="Y73" s="33"/>
      <c r="Z73" s="33"/>
      <c r="AA73" s="309"/>
      <c r="AB73" s="310"/>
      <c r="AC73" s="310"/>
      <c r="AD73" s="310"/>
      <c r="AE73" s="310"/>
    </row>
    <row r="74" spans="1:31" ht="15.75" hidden="1" customHeight="1">
      <c r="A74" s="325"/>
      <c r="B74" s="326"/>
      <c r="C74" s="270"/>
      <c r="D74" s="84"/>
      <c r="E74" s="33"/>
      <c r="F74" s="33"/>
      <c r="G74" s="33"/>
      <c r="H74" s="33"/>
      <c r="I74" s="86"/>
      <c r="J74" s="263"/>
      <c r="K74" s="330"/>
      <c r="L74" s="330"/>
      <c r="M74" s="330"/>
      <c r="N74" s="270"/>
      <c r="O74" s="95">
        <f t="shared" si="31"/>
        <v>0</v>
      </c>
      <c r="P74" s="35">
        <f t="shared" si="31"/>
        <v>0</v>
      </c>
      <c r="Q74" s="35">
        <f t="shared" si="31"/>
        <v>0</v>
      </c>
      <c r="R74" s="35">
        <f t="shared" si="31"/>
        <v>0</v>
      </c>
      <c r="S74" s="96">
        <f t="shared" si="31"/>
        <v>0</v>
      </c>
      <c r="T74" s="263"/>
      <c r="U74" s="31"/>
      <c r="V74" s="33"/>
      <c r="W74" s="33"/>
      <c r="X74" s="33"/>
      <c r="Y74" s="33"/>
      <c r="Z74" s="33"/>
      <c r="AA74" s="309"/>
      <c r="AB74" s="310"/>
      <c r="AC74" s="310"/>
      <c r="AD74" s="310"/>
      <c r="AE74" s="310"/>
    </row>
    <row r="75" spans="1:31" ht="15.75" hidden="1" customHeight="1">
      <c r="A75" s="325"/>
      <c r="B75" s="326"/>
      <c r="C75" s="270"/>
      <c r="D75" s="84"/>
      <c r="E75" s="33"/>
      <c r="F75" s="33"/>
      <c r="G75" s="33"/>
      <c r="H75" s="33"/>
      <c r="I75" s="86"/>
      <c r="J75" s="263"/>
      <c r="K75" s="330"/>
      <c r="L75" s="330"/>
      <c r="M75" s="330"/>
      <c r="N75" s="270"/>
      <c r="O75" s="95">
        <f t="shared" si="31"/>
        <v>0</v>
      </c>
      <c r="P75" s="35">
        <f t="shared" si="31"/>
        <v>0</v>
      </c>
      <c r="Q75" s="35">
        <f t="shared" si="31"/>
        <v>0</v>
      </c>
      <c r="R75" s="35">
        <f t="shared" si="31"/>
        <v>0</v>
      </c>
      <c r="S75" s="96">
        <f t="shared" si="31"/>
        <v>0</v>
      </c>
      <c r="T75" s="263"/>
      <c r="U75" s="31"/>
      <c r="V75" s="33"/>
      <c r="W75" s="33"/>
      <c r="X75" s="33"/>
      <c r="Y75" s="33"/>
      <c r="Z75" s="33"/>
      <c r="AA75" s="309"/>
      <c r="AB75" s="310"/>
      <c r="AC75" s="310"/>
      <c r="AD75" s="310"/>
      <c r="AE75" s="310"/>
    </row>
    <row r="76" spans="1:31" ht="15.75" hidden="1" customHeight="1">
      <c r="A76" s="325"/>
      <c r="B76" s="326"/>
      <c r="C76" s="270"/>
      <c r="D76" s="84"/>
      <c r="E76" s="33"/>
      <c r="F76" s="33"/>
      <c r="G76" s="33"/>
      <c r="H76" s="33"/>
      <c r="I76" s="86"/>
      <c r="J76" s="263"/>
      <c r="K76" s="330"/>
      <c r="L76" s="330"/>
      <c r="M76" s="330"/>
      <c r="N76" s="270"/>
      <c r="O76" s="95">
        <f t="shared" si="31"/>
        <v>0</v>
      </c>
      <c r="P76" s="35">
        <f t="shared" si="31"/>
        <v>0</v>
      </c>
      <c r="Q76" s="35">
        <f t="shared" si="31"/>
        <v>0</v>
      </c>
      <c r="R76" s="35">
        <f t="shared" si="31"/>
        <v>0</v>
      </c>
      <c r="S76" s="96">
        <f t="shared" si="31"/>
        <v>0</v>
      </c>
      <c r="T76" s="263"/>
      <c r="U76" s="31"/>
      <c r="V76" s="33"/>
      <c r="W76" s="33"/>
      <c r="X76" s="33"/>
      <c r="Y76" s="33"/>
      <c r="Z76" s="33"/>
      <c r="AA76" s="309"/>
      <c r="AB76" s="310"/>
      <c r="AC76" s="310"/>
      <c r="AD76" s="310"/>
      <c r="AE76" s="310"/>
    </row>
    <row r="77" spans="1:31" ht="15.75" hidden="1" customHeight="1">
      <c r="A77" s="325"/>
      <c r="B77" s="326"/>
      <c r="C77" s="270"/>
      <c r="D77" s="84"/>
      <c r="E77" s="33"/>
      <c r="F77" s="33"/>
      <c r="G77" s="33"/>
      <c r="H77" s="33"/>
      <c r="I77" s="86"/>
      <c r="J77" s="263"/>
      <c r="K77" s="330"/>
      <c r="L77" s="330"/>
      <c r="M77" s="330"/>
      <c r="N77" s="270"/>
      <c r="O77" s="95">
        <f t="shared" si="31"/>
        <v>0</v>
      </c>
      <c r="P77" s="35">
        <f t="shared" si="31"/>
        <v>0</v>
      </c>
      <c r="Q77" s="35">
        <f t="shared" si="31"/>
        <v>0</v>
      </c>
      <c r="R77" s="35">
        <f t="shared" si="31"/>
        <v>0</v>
      </c>
      <c r="S77" s="96">
        <f t="shared" si="31"/>
        <v>0</v>
      </c>
      <c r="T77" s="263"/>
      <c r="U77" s="31"/>
      <c r="V77" s="33"/>
      <c r="W77" s="33"/>
      <c r="X77" s="33"/>
      <c r="Y77" s="33"/>
      <c r="Z77" s="33"/>
      <c r="AA77" s="309"/>
      <c r="AB77" s="310"/>
      <c r="AC77" s="310"/>
      <c r="AD77" s="310"/>
      <c r="AE77" s="310"/>
    </row>
    <row r="78" spans="1:31" ht="27.6" customHeight="1">
      <c r="A78" s="325" t="s">
        <v>118</v>
      </c>
      <c r="B78" s="326" t="s">
        <v>227</v>
      </c>
      <c r="C78" s="270"/>
      <c r="D78" s="84" t="s">
        <v>107</v>
      </c>
      <c r="E78" s="33">
        <f>SUM(E79:E85)</f>
        <v>5000</v>
      </c>
      <c r="F78" s="33">
        <f>SUM(F79:F85)</f>
        <v>0</v>
      </c>
      <c r="G78" s="33">
        <f>SUM(G79:G85)</f>
        <v>0</v>
      </c>
      <c r="H78" s="33">
        <f>SUM(H79:H85)</f>
        <v>0</v>
      </c>
      <c r="I78" s="86">
        <f>SUM(I79:I85)</f>
        <v>5000</v>
      </c>
      <c r="J78" s="263"/>
      <c r="K78" s="330"/>
      <c r="L78" s="330"/>
      <c r="M78" s="330"/>
      <c r="N78" s="270"/>
      <c r="O78" s="95">
        <f t="shared" si="31"/>
        <v>0</v>
      </c>
      <c r="P78" s="35">
        <f t="shared" si="31"/>
        <v>0</v>
      </c>
      <c r="Q78" s="35">
        <f t="shared" si="31"/>
        <v>0</v>
      </c>
      <c r="R78" s="35">
        <f t="shared" si="31"/>
        <v>0</v>
      </c>
      <c r="S78" s="96">
        <f t="shared" si="31"/>
        <v>0</v>
      </c>
      <c r="T78" s="263"/>
      <c r="U78" s="31" t="s">
        <v>107</v>
      </c>
      <c r="V78" s="33">
        <f>SUM(V79:V85)</f>
        <v>5000</v>
      </c>
      <c r="W78" s="33">
        <f>SUM(W79:W85)</f>
        <v>0</v>
      </c>
      <c r="X78" s="33">
        <f>SUM(X79:X85)</f>
        <v>0</v>
      </c>
      <c r="Y78" s="33">
        <f>SUM(Y79:Y85)</f>
        <v>0</v>
      </c>
      <c r="Z78" s="33">
        <f>SUM(Z79:Z85)</f>
        <v>5000</v>
      </c>
      <c r="AA78" s="315"/>
      <c r="AB78" s="316"/>
      <c r="AC78" s="316"/>
      <c r="AD78" s="316"/>
      <c r="AE78" s="316"/>
    </row>
    <row r="79" spans="1:31" ht="15.75" customHeight="1">
      <c r="A79" s="325"/>
      <c r="B79" s="326"/>
      <c r="C79" s="270"/>
      <c r="D79" s="84">
        <v>2014</v>
      </c>
      <c r="E79" s="33">
        <f t="shared" ref="E79:E85" si="34">SUM(F79:I79)</f>
        <v>0</v>
      </c>
      <c r="F79" s="33">
        <v>0</v>
      </c>
      <c r="G79" s="33">
        <v>0</v>
      </c>
      <c r="H79" s="33">
        <v>0</v>
      </c>
      <c r="I79" s="86">
        <v>0</v>
      </c>
      <c r="J79" s="263"/>
      <c r="K79" s="330"/>
      <c r="L79" s="330"/>
      <c r="M79" s="330"/>
      <c r="N79" s="270"/>
      <c r="O79" s="95">
        <f t="shared" si="31"/>
        <v>0</v>
      </c>
      <c r="P79" s="35">
        <f t="shared" si="31"/>
        <v>0</v>
      </c>
      <c r="Q79" s="35">
        <f t="shared" si="31"/>
        <v>0</v>
      </c>
      <c r="R79" s="35">
        <f t="shared" si="31"/>
        <v>0</v>
      </c>
      <c r="S79" s="96">
        <f t="shared" si="31"/>
        <v>0</v>
      </c>
      <c r="T79" s="263"/>
      <c r="U79" s="31">
        <v>2014</v>
      </c>
      <c r="V79" s="33">
        <f t="shared" ref="V79:V85" si="35">SUM(W79:Z79)</f>
        <v>0</v>
      </c>
      <c r="W79" s="33">
        <v>0</v>
      </c>
      <c r="X79" s="33">
        <v>0</v>
      </c>
      <c r="Y79" s="33">
        <v>0</v>
      </c>
      <c r="Z79" s="33">
        <v>0</v>
      </c>
      <c r="AA79" s="318"/>
      <c r="AB79" s="319"/>
      <c r="AC79" s="319"/>
      <c r="AD79" s="319"/>
      <c r="AE79" s="319"/>
    </row>
    <row r="80" spans="1:31" ht="15.75" customHeight="1">
      <c r="A80" s="325"/>
      <c r="B80" s="326"/>
      <c r="C80" s="270"/>
      <c r="D80" s="84">
        <v>2015</v>
      </c>
      <c r="E80" s="33">
        <f t="shared" si="34"/>
        <v>0</v>
      </c>
      <c r="F80" s="33">
        <v>0</v>
      </c>
      <c r="G80" s="33">
        <v>0</v>
      </c>
      <c r="H80" s="33">
        <v>0</v>
      </c>
      <c r="I80" s="86">
        <v>0</v>
      </c>
      <c r="J80" s="263"/>
      <c r="K80" s="330"/>
      <c r="L80" s="330"/>
      <c r="M80" s="330"/>
      <c r="N80" s="270"/>
      <c r="O80" s="95">
        <f t="shared" si="31"/>
        <v>0</v>
      </c>
      <c r="P80" s="35">
        <f t="shared" si="31"/>
        <v>0</v>
      </c>
      <c r="Q80" s="35">
        <f t="shared" si="31"/>
        <v>0</v>
      </c>
      <c r="R80" s="35">
        <f t="shared" si="31"/>
        <v>0</v>
      </c>
      <c r="S80" s="96">
        <f t="shared" si="31"/>
        <v>0</v>
      </c>
      <c r="T80" s="263"/>
      <c r="U80" s="31">
        <v>2015</v>
      </c>
      <c r="V80" s="33">
        <f t="shared" si="35"/>
        <v>0</v>
      </c>
      <c r="W80" s="33">
        <v>0</v>
      </c>
      <c r="X80" s="33">
        <v>0</v>
      </c>
      <c r="Y80" s="33">
        <v>0</v>
      </c>
      <c r="Z80" s="33">
        <v>0</v>
      </c>
      <c r="AA80" s="318"/>
      <c r="AB80" s="319"/>
      <c r="AC80" s="319"/>
      <c r="AD80" s="319"/>
      <c r="AE80" s="319"/>
    </row>
    <row r="81" spans="1:31" ht="15.75" customHeight="1">
      <c r="A81" s="325"/>
      <c r="B81" s="326"/>
      <c r="C81" s="270"/>
      <c r="D81" s="84">
        <v>2016</v>
      </c>
      <c r="E81" s="33">
        <f t="shared" si="34"/>
        <v>0</v>
      </c>
      <c r="F81" s="33">
        <v>0</v>
      </c>
      <c r="G81" s="33">
        <v>0</v>
      </c>
      <c r="H81" s="33">
        <v>0</v>
      </c>
      <c r="I81" s="86">
        <v>0</v>
      </c>
      <c r="J81" s="263"/>
      <c r="K81" s="330"/>
      <c r="L81" s="330"/>
      <c r="M81" s="330"/>
      <c r="N81" s="270"/>
      <c r="O81" s="95">
        <f t="shared" si="31"/>
        <v>0</v>
      </c>
      <c r="P81" s="35">
        <f t="shared" si="31"/>
        <v>0</v>
      </c>
      <c r="Q81" s="35">
        <f t="shared" si="31"/>
        <v>0</v>
      </c>
      <c r="R81" s="35">
        <f t="shared" si="31"/>
        <v>0</v>
      </c>
      <c r="S81" s="96">
        <f t="shared" si="31"/>
        <v>0</v>
      </c>
      <c r="T81" s="263"/>
      <c r="U81" s="31">
        <v>2016</v>
      </c>
      <c r="V81" s="33">
        <f t="shared" si="35"/>
        <v>0</v>
      </c>
      <c r="W81" s="33">
        <v>0</v>
      </c>
      <c r="X81" s="33">
        <v>0</v>
      </c>
      <c r="Y81" s="33">
        <v>0</v>
      </c>
      <c r="Z81" s="33">
        <v>0</v>
      </c>
      <c r="AA81" s="318"/>
      <c r="AB81" s="319"/>
      <c r="AC81" s="319"/>
      <c r="AD81" s="319"/>
      <c r="AE81" s="319"/>
    </row>
    <row r="82" spans="1:31" ht="15.75" customHeight="1">
      <c r="A82" s="325"/>
      <c r="B82" s="326"/>
      <c r="C82" s="270"/>
      <c r="D82" s="84">
        <v>2017</v>
      </c>
      <c r="E82" s="33">
        <f t="shared" si="34"/>
        <v>5000</v>
      </c>
      <c r="F82" s="33">
        <v>0</v>
      </c>
      <c r="G82" s="33">
        <v>0</v>
      </c>
      <c r="H82" s="33">
        <v>0</v>
      </c>
      <c r="I82" s="86">
        <v>5000</v>
      </c>
      <c r="J82" s="263"/>
      <c r="K82" s="330"/>
      <c r="L82" s="330"/>
      <c r="M82" s="330"/>
      <c r="N82" s="270"/>
      <c r="O82" s="95">
        <f t="shared" si="31"/>
        <v>0</v>
      </c>
      <c r="P82" s="35">
        <f t="shared" si="31"/>
        <v>0</v>
      </c>
      <c r="Q82" s="35">
        <f t="shared" si="31"/>
        <v>0</v>
      </c>
      <c r="R82" s="35">
        <f t="shared" si="31"/>
        <v>0</v>
      </c>
      <c r="S82" s="96">
        <f t="shared" si="31"/>
        <v>0</v>
      </c>
      <c r="T82" s="263"/>
      <c r="U82" s="31">
        <v>2017</v>
      </c>
      <c r="V82" s="33">
        <f t="shared" si="35"/>
        <v>5000</v>
      </c>
      <c r="W82" s="33">
        <v>0</v>
      </c>
      <c r="X82" s="33">
        <v>0</v>
      </c>
      <c r="Y82" s="33">
        <v>0</v>
      </c>
      <c r="Z82" s="33">
        <v>5000</v>
      </c>
      <c r="AA82" s="318"/>
      <c r="AB82" s="319"/>
      <c r="AC82" s="319"/>
      <c r="AD82" s="319"/>
      <c r="AE82" s="319"/>
    </row>
    <row r="83" spans="1:31" ht="15.75" customHeight="1">
      <c r="A83" s="325"/>
      <c r="B83" s="326"/>
      <c r="C83" s="270"/>
      <c r="D83" s="84">
        <v>2018</v>
      </c>
      <c r="E83" s="33">
        <f t="shared" si="34"/>
        <v>0</v>
      </c>
      <c r="F83" s="33">
        <v>0</v>
      </c>
      <c r="G83" s="33">
        <v>0</v>
      </c>
      <c r="H83" s="33">
        <v>0</v>
      </c>
      <c r="I83" s="86">
        <v>0</v>
      </c>
      <c r="J83" s="263"/>
      <c r="K83" s="330"/>
      <c r="L83" s="330"/>
      <c r="M83" s="330"/>
      <c r="N83" s="270"/>
      <c r="O83" s="95">
        <f t="shared" si="31"/>
        <v>0</v>
      </c>
      <c r="P83" s="35">
        <f t="shared" si="31"/>
        <v>0</v>
      </c>
      <c r="Q83" s="35">
        <f t="shared" si="31"/>
        <v>0</v>
      </c>
      <c r="R83" s="35">
        <f t="shared" si="31"/>
        <v>0</v>
      </c>
      <c r="S83" s="96">
        <f t="shared" si="31"/>
        <v>0</v>
      </c>
      <c r="T83" s="263"/>
      <c r="U83" s="31">
        <v>2018</v>
      </c>
      <c r="V83" s="33">
        <f t="shared" si="35"/>
        <v>0</v>
      </c>
      <c r="W83" s="33">
        <v>0</v>
      </c>
      <c r="X83" s="33">
        <v>0</v>
      </c>
      <c r="Y83" s="33">
        <v>0</v>
      </c>
      <c r="Z83" s="33">
        <v>0</v>
      </c>
      <c r="AA83" s="318"/>
      <c r="AB83" s="319"/>
      <c r="AC83" s="319"/>
      <c r="AD83" s="319"/>
      <c r="AE83" s="319"/>
    </row>
    <row r="84" spans="1:31" ht="15.75" customHeight="1">
      <c r="A84" s="325"/>
      <c r="B84" s="326"/>
      <c r="C84" s="270"/>
      <c r="D84" s="84">
        <v>2019</v>
      </c>
      <c r="E84" s="33">
        <f t="shared" si="34"/>
        <v>0</v>
      </c>
      <c r="F84" s="33">
        <v>0</v>
      </c>
      <c r="G84" s="33">
        <v>0</v>
      </c>
      <c r="H84" s="33">
        <v>0</v>
      </c>
      <c r="I84" s="86">
        <v>0</v>
      </c>
      <c r="J84" s="263"/>
      <c r="K84" s="330"/>
      <c r="L84" s="330"/>
      <c r="M84" s="330"/>
      <c r="N84" s="270"/>
      <c r="O84" s="95">
        <f t="shared" si="31"/>
        <v>0</v>
      </c>
      <c r="P84" s="35">
        <f t="shared" si="31"/>
        <v>0</v>
      </c>
      <c r="Q84" s="35">
        <f t="shared" si="31"/>
        <v>0</v>
      </c>
      <c r="R84" s="35">
        <f t="shared" si="31"/>
        <v>0</v>
      </c>
      <c r="S84" s="96">
        <f t="shared" si="31"/>
        <v>0</v>
      </c>
      <c r="T84" s="263"/>
      <c r="U84" s="31">
        <v>2019</v>
      </c>
      <c r="V84" s="33">
        <f t="shared" si="35"/>
        <v>0</v>
      </c>
      <c r="W84" s="33">
        <v>0</v>
      </c>
      <c r="X84" s="33">
        <v>0</v>
      </c>
      <c r="Y84" s="33">
        <v>0</v>
      </c>
      <c r="Z84" s="33">
        <v>0</v>
      </c>
      <c r="AA84" s="318"/>
      <c r="AB84" s="319"/>
      <c r="AC84" s="319"/>
      <c r="AD84" s="319"/>
      <c r="AE84" s="319"/>
    </row>
    <row r="85" spans="1:31" ht="15.75" customHeight="1">
      <c r="A85" s="325"/>
      <c r="B85" s="326"/>
      <c r="C85" s="270"/>
      <c r="D85" s="84">
        <v>2020</v>
      </c>
      <c r="E85" s="33">
        <f t="shared" si="34"/>
        <v>0</v>
      </c>
      <c r="F85" s="33">
        <v>0</v>
      </c>
      <c r="G85" s="33">
        <v>0</v>
      </c>
      <c r="H85" s="33">
        <v>0</v>
      </c>
      <c r="I85" s="86">
        <v>0</v>
      </c>
      <c r="J85" s="263"/>
      <c r="K85" s="330"/>
      <c r="L85" s="330"/>
      <c r="M85" s="330"/>
      <c r="N85" s="270"/>
      <c r="O85" s="95">
        <f t="shared" si="31"/>
        <v>0</v>
      </c>
      <c r="P85" s="35">
        <f t="shared" si="31"/>
        <v>0</v>
      </c>
      <c r="Q85" s="35">
        <f t="shared" si="31"/>
        <v>0</v>
      </c>
      <c r="R85" s="35">
        <f t="shared" si="31"/>
        <v>0</v>
      </c>
      <c r="S85" s="96">
        <f t="shared" si="31"/>
        <v>0</v>
      </c>
      <c r="T85" s="263"/>
      <c r="U85" s="31">
        <v>2020</v>
      </c>
      <c r="V85" s="33">
        <f t="shared" si="35"/>
        <v>0</v>
      </c>
      <c r="W85" s="33">
        <v>0</v>
      </c>
      <c r="X85" s="33">
        <v>0</v>
      </c>
      <c r="Y85" s="33">
        <v>0</v>
      </c>
      <c r="Z85" s="33">
        <v>0</v>
      </c>
      <c r="AA85" s="321"/>
      <c r="AB85" s="322"/>
      <c r="AC85" s="322"/>
      <c r="AD85" s="322"/>
      <c r="AE85" s="322"/>
    </row>
    <row r="86" spans="1:31" ht="27" customHeight="1">
      <c r="A86" s="325" t="s">
        <v>119</v>
      </c>
      <c r="B86" s="326" t="s">
        <v>274</v>
      </c>
      <c r="C86" s="270"/>
      <c r="D86" s="84" t="s">
        <v>107</v>
      </c>
      <c r="E86" s="33">
        <f>SUM(E87:E93)</f>
        <v>2000</v>
      </c>
      <c r="F86" s="33">
        <f>SUM(F87:F93)</f>
        <v>0</v>
      </c>
      <c r="G86" s="33">
        <f>SUM(G87:G93)</f>
        <v>0</v>
      </c>
      <c r="H86" s="33">
        <f>SUM(H87:H93)</f>
        <v>0</v>
      </c>
      <c r="I86" s="86">
        <f>SUM(I87:I93)</f>
        <v>2000</v>
      </c>
      <c r="J86" s="263"/>
      <c r="K86" s="330"/>
      <c r="L86" s="330"/>
      <c r="M86" s="330"/>
      <c r="N86" s="270"/>
      <c r="O86" s="95">
        <f t="shared" si="31"/>
        <v>0</v>
      </c>
      <c r="P86" s="35">
        <f t="shared" si="31"/>
        <v>0</v>
      </c>
      <c r="Q86" s="35">
        <f t="shared" si="31"/>
        <v>0</v>
      </c>
      <c r="R86" s="35">
        <f t="shared" si="31"/>
        <v>0</v>
      </c>
      <c r="S86" s="96">
        <f t="shared" si="31"/>
        <v>0</v>
      </c>
      <c r="T86" s="263"/>
      <c r="U86" s="31" t="s">
        <v>107</v>
      </c>
      <c r="V86" s="33">
        <f>SUM(V87:V93)</f>
        <v>2000</v>
      </c>
      <c r="W86" s="33">
        <f>SUM(W87:W93)</f>
        <v>0</v>
      </c>
      <c r="X86" s="33">
        <f>SUM(X87:X93)</f>
        <v>0</v>
      </c>
      <c r="Y86" s="33">
        <f>SUM(Y87:Y93)</f>
        <v>0</v>
      </c>
      <c r="Z86" s="33">
        <f>SUM(Z87:Z93)</f>
        <v>2000</v>
      </c>
      <c r="AA86" s="315"/>
      <c r="AB86" s="316"/>
      <c r="AC86" s="316"/>
      <c r="AD86" s="316"/>
      <c r="AE86" s="316"/>
    </row>
    <row r="87" spans="1:31" ht="15.75" customHeight="1">
      <c r="A87" s="325"/>
      <c r="B87" s="326"/>
      <c r="C87" s="270"/>
      <c r="D87" s="84">
        <v>2014</v>
      </c>
      <c r="E87" s="33">
        <f t="shared" ref="E87:E93" si="36">SUM(F87:I87)</f>
        <v>2000</v>
      </c>
      <c r="F87" s="33">
        <v>0</v>
      </c>
      <c r="G87" s="33">
        <v>0</v>
      </c>
      <c r="H87" s="33">
        <v>0</v>
      </c>
      <c r="I87" s="86">
        <v>2000</v>
      </c>
      <c r="J87" s="363"/>
      <c r="K87" s="364"/>
      <c r="L87" s="364"/>
      <c r="M87" s="364"/>
      <c r="N87" s="365"/>
      <c r="O87" s="95">
        <f t="shared" si="31"/>
        <v>0</v>
      </c>
      <c r="P87" s="35">
        <f t="shared" si="31"/>
        <v>0</v>
      </c>
      <c r="Q87" s="35">
        <f t="shared" si="31"/>
        <v>0</v>
      </c>
      <c r="R87" s="35">
        <f t="shared" si="31"/>
        <v>0</v>
      </c>
      <c r="S87" s="96">
        <f t="shared" si="31"/>
        <v>0</v>
      </c>
      <c r="T87" s="263"/>
      <c r="U87" s="31">
        <v>2014</v>
      </c>
      <c r="V87" s="33">
        <f t="shared" ref="V87:V93" si="37">SUM(W87:Z87)</f>
        <v>2000</v>
      </c>
      <c r="W87" s="33">
        <v>0</v>
      </c>
      <c r="X87" s="33">
        <v>0</v>
      </c>
      <c r="Y87" s="33">
        <v>0</v>
      </c>
      <c r="Z87" s="33">
        <v>2000</v>
      </c>
      <c r="AA87" s="318"/>
      <c r="AB87" s="319"/>
      <c r="AC87" s="319"/>
      <c r="AD87" s="319"/>
      <c r="AE87" s="319"/>
    </row>
    <row r="88" spans="1:31" ht="15.75" customHeight="1">
      <c r="A88" s="325"/>
      <c r="B88" s="326"/>
      <c r="C88" s="270"/>
      <c r="D88" s="84">
        <v>2015</v>
      </c>
      <c r="E88" s="33">
        <f t="shared" si="36"/>
        <v>0</v>
      </c>
      <c r="F88" s="33">
        <v>0</v>
      </c>
      <c r="G88" s="33">
        <v>0</v>
      </c>
      <c r="H88" s="33">
        <v>0</v>
      </c>
      <c r="I88" s="86">
        <v>0</v>
      </c>
      <c r="J88" s="263"/>
      <c r="K88" s="330"/>
      <c r="L88" s="330"/>
      <c r="M88" s="330"/>
      <c r="N88" s="270"/>
      <c r="O88" s="95">
        <f t="shared" si="31"/>
        <v>0</v>
      </c>
      <c r="P88" s="35">
        <f t="shared" si="31"/>
        <v>0</v>
      </c>
      <c r="Q88" s="35">
        <f t="shared" si="31"/>
        <v>0</v>
      </c>
      <c r="R88" s="35">
        <f t="shared" si="31"/>
        <v>0</v>
      </c>
      <c r="S88" s="96">
        <f t="shared" si="31"/>
        <v>0</v>
      </c>
      <c r="T88" s="263"/>
      <c r="U88" s="31">
        <v>2015</v>
      </c>
      <c r="V88" s="33">
        <f t="shared" si="37"/>
        <v>0</v>
      </c>
      <c r="W88" s="33">
        <v>0</v>
      </c>
      <c r="X88" s="33">
        <v>0</v>
      </c>
      <c r="Y88" s="33">
        <v>0</v>
      </c>
      <c r="Z88" s="33">
        <v>0</v>
      </c>
      <c r="AA88" s="318"/>
      <c r="AB88" s="319"/>
      <c r="AC88" s="319"/>
      <c r="AD88" s="319"/>
      <c r="AE88" s="319"/>
    </row>
    <row r="89" spans="1:31" ht="15.75" customHeight="1">
      <c r="A89" s="325"/>
      <c r="B89" s="326"/>
      <c r="C89" s="270"/>
      <c r="D89" s="84">
        <v>2016</v>
      </c>
      <c r="E89" s="33">
        <f t="shared" si="36"/>
        <v>0</v>
      </c>
      <c r="F89" s="33">
        <v>0</v>
      </c>
      <c r="G89" s="33">
        <v>0</v>
      </c>
      <c r="H89" s="33">
        <v>0</v>
      </c>
      <c r="I89" s="86">
        <v>0</v>
      </c>
      <c r="J89" s="263"/>
      <c r="K89" s="330"/>
      <c r="L89" s="330"/>
      <c r="M89" s="330"/>
      <c r="N89" s="270"/>
      <c r="O89" s="95">
        <f t="shared" si="31"/>
        <v>0</v>
      </c>
      <c r="P89" s="35">
        <f t="shared" si="31"/>
        <v>0</v>
      </c>
      <c r="Q89" s="35">
        <f t="shared" si="31"/>
        <v>0</v>
      </c>
      <c r="R89" s="35">
        <f t="shared" si="31"/>
        <v>0</v>
      </c>
      <c r="S89" s="96">
        <f t="shared" si="31"/>
        <v>0</v>
      </c>
      <c r="T89" s="263"/>
      <c r="U89" s="31">
        <v>2016</v>
      </c>
      <c r="V89" s="33">
        <f t="shared" si="37"/>
        <v>0</v>
      </c>
      <c r="W89" s="33">
        <v>0</v>
      </c>
      <c r="X89" s="33">
        <v>0</v>
      </c>
      <c r="Y89" s="33">
        <v>0</v>
      </c>
      <c r="Z89" s="33">
        <v>0</v>
      </c>
      <c r="AA89" s="318"/>
      <c r="AB89" s="319"/>
      <c r="AC89" s="319"/>
      <c r="AD89" s="319"/>
      <c r="AE89" s="319"/>
    </row>
    <row r="90" spans="1:31" ht="15.75" customHeight="1">
      <c r="A90" s="325"/>
      <c r="B90" s="326"/>
      <c r="C90" s="270"/>
      <c r="D90" s="84">
        <v>2017</v>
      </c>
      <c r="E90" s="33">
        <f t="shared" si="36"/>
        <v>0</v>
      </c>
      <c r="F90" s="33">
        <v>0</v>
      </c>
      <c r="G90" s="33">
        <v>0</v>
      </c>
      <c r="H90" s="33">
        <v>0</v>
      </c>
      <c r="I90" s="86">
        <v>0</v>
      </c>
      <c r="J90" s="263"/>
      <c r="K90" s="330"/>
      <c r="L90" s="330"/>
      <c r="M90" s="330"/>
      <c r="N90" s="270"/>
      <c r="O90" s="95">
        <f t="shared" si="31"/>
        <v>0</v>
      </c>
      <c r="P90" s="35">
        <f t="shared" si="31"/>
        <v>0</v>
      </c>
      <c r="Q90" s="35">
        <f t="shared" si="31"/>
        <v>0</v>
      </c>
      <c r="R90" s="35">
        <f t="shared" si="31"/>
        <v>0</v>
      </c>
      <c r="S90" s="96">
        <f t="shared" si="31"/>
        <v>0</v>
      </c>
      <c r="T90" s="263"/>
      <c r="U90" s="31">
        <v>2017</v>
      </c>
      <c r="V90" s="33">
        <f t="shared" si="37"/>
        <v>0</v>
      </c>
      <c r="W90" s="33">
        <v>0</v>
      </c>
      <c r="X90" s="33">
        <v>0</v>
      </c>
      <c r="Y90" s="33">
        <v>0</v>
      </c>
      <c r="Z90" s="33">
        <v>0</v>
      </c>
      <c r="AA90" s="318"/>
      <c r="AB90" s="319"/>
      <c r="AC90" s="319"/>
      <c r="AD90" s="319"/>
      <c r="AE90" s="319"/>
    </row>
    <row r="91" spans="1:31" ht="15.75" customHeight="1">
      <c r="A91" s="325"/>
      <c r="B91" s="326"/>
      <c r="C91" s="270"/>
      <c r="D91" s="84">
        <v>2018</v>
      </c>
      <c r="E91" s="33">
        <f t="shared" si="36"/>
        <v>0</v>
      </c>
      <c r="F91" s="33">
        <v>0</v>
      </c>
      <c r="G91" s="33">
        <v>0</v>
      </c>
      <c r="H91" s="33">
        <v>0</v>
      </c>
      <c r="I91" s="86">
        <v>0</v>
      </c>
      <c r="J91" s="263"/>
      <c r="K91" s="330"/>
      <c r="L91" s="330"/>
      <c r="M91" s="330"/>
      <c r="N91" s="270"/>
      <c r="O91" s="95">
        <f t="shared" si="31"/>
        <v>0</v>
      </c>
      <c r="P91" s="35">
        <f t="shared" si="31"/>
        <v>0</v>
      </c>
      <c r="Q91" s="35">
        <f t="shared" si="31"/>
        <v>0</v>
      </c>
      <c r="R91" s="35">
        <f t="shared" si="31"/>
        <v>0</v>
      </c>
      <c r="S91" s="96">
        <f t="shared" si="31"/>
        <v>0</v>
      </c>
      <c r="T91" s="263"/>
      <c r="U91" s="31">
        <v>2018</v>
      </c>
      <c r="V91" s="33">
        <f t="shared" si="37"/>
        <v>0</v>
      </c>
      <c r="W91" s="33">
        <v>0</v>
      </c>
      <c r="X91" s="33">
        <v>0</v>
      </c>
      <c r="Y91" s="33">
        <v>0</v>
      </c>
      <c r="Z91" s="33">
        <v>0</v>
      </c>
      <c r="AA91" s="318"/>
      <c r="AB91" s="319"/>
      <c r="AC91" s="319"/>
      <c r="AD91" s="319"/>
      <c r="AE91" s="319"/>
    </row>
    <row r="92" spans="1:31" ht="15.75" customHeight="1">
      <c r="A92" s="325"/>
      <c r="B92" s="326"/>
      <c r="C92" s="270"/>
      <c r="D92" s="84">
        <v>2019</v>
      </c>
      <c r="E92" s="33">
        <f t="shared" si="36"/>
        <v>0</v>
      </c>
      <c r="F92" s="33">
        <v>0</v>
      </c>
      <c r="G92" s="33">
        <v>0</v>
      </c>
      <c r="H92" s="33">
        <v>0</v>
      </c>
      <c r="I92" s="86">
        <v>0</v>
      </c>
      <c r="J92" s="263"/>
      <c r="K92" s="330"/>
      <c r="L92" s="330"/>
      <c r="M92" s="330"/>
      <c r="N92" s="270"/>
      <c r="O92" s="95">
        <f t="shared" si="31"/>
        <v>0</v>
      </c>
      <c r="P92" s="35">
        <f t="shared" si="31"/>
        <v>0</v>
      </c>
      <c r="Q92" s="35">
        <f t="shared" si="31"/>
        <v>0</v>
      </c>
      <c r="R92" s="35">
        <f t="shared" si="31"/>
        <v>0</v>
      </c>
      <c r="S92" s="96">
        <f t="shared" si="31"/>
        <v>0</v>
      </c>
      <c r="T92" s="263"/>
      <c r="U92" s="31">
        <v>2019</v>
      </c>
      <c r="V92" s="33">
        <f t="shared" si="37"/>
        <v>0</v>
      </c>
      <c r="W92" s="33">
        <v>0</v>
      </c>
      <c r="X92" s="33">
        <v>0</v>
      </c>
      <c r="Y92" s="33">
        <v>0</v>
      </c>
      <c r="Z92" s="33">
        <v>0</v>
      </c>
      <c r="AA92" s="318"/>
      <c r="AB92" s="319"/>
      <c r="AC92" s="319"/>
      <c r="AD92" s="319"/>
      <c r="AE92" s="319"/>
    </row>
    <row r="93" spans="1:31" ht="15.75" customHeight="1">
      <c r="A93" s="325"/>
      <c r="B93" s="326"/>
      <c r="C93" s="270"/>
      <c r="D93" s="84">
        <v>2020</v>
      </c>
      <c r="E93" s="33">
        <f t="shared" si="36"/>
        <v>0</v>
      </c>
      <c r="F93" s="33">
        <v>0</v>
      </c>
      <c r="G93" s="33">
        <v>0</v>
      </c>
      <c r="H93" s="33">
        <v>0</v>
      </c>
      <c r="I93" s="86">
        <v>0</v>
      </c>
      <c r="J93" s="263"/>
      <c r="K93" s="330"/>
      <c r="L93" s="330"/>
      <c r="M93" s="330"/>
      <c r="N93" s="270"/>
      <c r="O93" s="95">
        <f t="shared" si="31"/>
        <v>0</v>
      </c>
      <c r="P93" s="35">
        <f t="shared" si="31"/>
        <v>0</v>
      </c>
      <c r="Q93" s="35">
        <f t="shared" si="31"/>
        <v>0</v>
      </c>
      <c r="R93" s="35">
        <f t="shared" si="31"/>
        <v>0</v>
      </c>
      <c r="S93" s="96">
        <f t="shared" si="31"/>
        <v>0</v>
      </c>
      <c r="T93" s="263"/>
      <c r="U93" s="31">
        <v>2020</v>
      </c>
      <c r="V93" s="33">
        <f t="shared" si="37"/>
        <v>0</v>
      </c>
      <c r="W93" s="33">
        <v>0</v>
      </c>
      <c r="X93" s="33">
        <v>0</v>
      </c>
      <c r="Y93" s="33">
        <v>0</v>
      </c>
      <c r="Z93" s="33">
        <v>0</v>
      </c>
      <c r="AA93" s="321"/>
      <c r="AB93" s="322"/>
      <c r="AC93" s="322"/>
      <c r="AD93" s="322"/>
      <c r="AE93" s="322"/>
    </row>
    <row r="94" spans="1:31" ht="40.9" customHeight="1">
      <c r="A94" s="325" t="s">
        <v>170</v>
      </c>
      <c r="B94" s="326" t="s">
        <v>324</v>
      </c>
      <c r="C94" s="270" t="s">
        <v>29</v>
      </c>
      <c r="D94" s="84" t="s">
        <v>107</v>
      </c>
      <c r="E94" s="33">
        <f>SUM(E95:E101)</f>
        <v>16200</v>
      </c>
      <c r="F94" s="33">
        <f>SUM(F95:F101)</f>
        <v>0</v>
      </c>
      <c r="G94" s="33">
        <f>SUM(G95:G101)</f>
        <v>0</v>
      </c>
      <c r="H94" s="33">
        <f>SUM(H95:H101)</f>
        <v>0</v>
      </c>
      <c r="I94" s="86">
        <f>SUM(I95:I101)</f>
        <v>16200</v>
      </c>
      <c r="J94" s="263" t="s">
        <v>203</v>
      </c>
      <c r="K94" s="330"/>
      <c r="L94" s="330" t="s">
        <v>204</v>
      </c>
      <c r="M94" s="330"/>
      <c r="N94" s="270"/>
      <c r="O94" s="95">
        <f t="shared" si="31"/>
        <v>-13900</v>
      </c>
      <c r="P94" s="35">
        <f t="shared" si="31"/>
        <v>0</v>
      </c>
      <c r="Q94" s="35">
        <f t="shared" si="31"/>
        <v>0</v>
      </c>
      <c r="R94" s="35">
        <f t="shared" si="31"/>
        <v>0</v>
      </c>
      <c r="S94" s="96">
        <f t="shared" si="31"/>
        <v>-13900</v>
      </c>
      <c r="T94" s="263"/>
      <c r="U94" s="31" t="s">
        <v>107</v>
      </c>
      <c r="V94" s="33">
        <f>SUM(V95:V101)</f>
        <v>2300</v>
      </c>
      <c r="W94" s="33">
        <f>SUM(W95:W101)</f>
        <v>0</v>
      </c>
      <c r="X94" s="33">
        <f>SUM(X95:X101)</f>
        <v>0</v>
      </c>
      <c r="Y94" s="33">
        <f>SUM(Y95:Y101)</f>
        <v>0</v>
      </c>
      <c r="Z94" s="33">
        <f>SUM(Z95:Z101)</f>
        <v>2300</v>
      </c>
      <c r="AA94" s="315"/>
      <c r="AB94" s="298"/>
      <c r="AC94" s="298"/>
      <c r="AD94" s="298"/>
      <c r="AE94" s="36"/>
    </row>
    <row r="95" spans="1:31" ht="15.75" customHeight="1">
      <c r="A95" s="325"/>
      <c r="B95" s="326"/>
      <c r="C95" s="270"/>
      <c r="D95" s="84">
        <v>2014</v>
      </c>
      <c r="E95" s="33">
        <f t="shared" ref="E95:E101" si="38">SUM(F95:I95)</f>
        <v>2300</v>
      </c>
      <c r="F95" s="33">
        <v>0</v>
      </c>
      <c r="G95" s="33">
        <v>0</v>
      </c>
      <c r="H95" s="33">
        <v>0</v>
      </c>
      <c r="I95" s="86">
        <v>2300</v>
      </c>
      <c r="J95" s="368">
        <v>15.5</v>
      </c>
      <c r="K95" s="369"/>
      <c r="L95" s="330">
        <v>0.2</v>
      </c>
      <c r="M95" s="330"/>
      <c r="N95" s="270"/>
      <c r="O95" s="95">
        <f t="shared" si="31"/>
        <v>0</v>
      </c>
      <c r="P95" s="35">
        <f t="shared" si="31"/>
        <v>0</v>
      </c>
      <c r="Q95" s="35">
        <f t="shared" si="31"/>
        <v>0</v>
      </c>
      <c r="R95" s="35">
        <f t="shared" si="31"/>
        <v>0</v>
      </c>
      <c r="S95" s="96">
        <f t="shared" si="31"/>
        <v>0</v>
      </c>
      <c r="T95" s="263"/>
      <c r="U95" s="31">
        <v>2014</v>
      </c>
      <c r="V95" s="33">
        <f t="shared" ref="V95:V101" si="39">SUM(W95:Z95)</f>
        <v>2300</v>
      </c>
      <c r="W95" s="33">
        <v>0</v>
      </c>
      <c r="X95" s="33">
        <v>0</v>
      </c>
      <c r="Y95" s="33">
        <v>0</v>
      </c>
      <c r="Z95" s="33">
        <v>2300</v>
      </c>
      <c r="AA95" s="367"/>
      <c r="AB95" s="297"/>
      <c r="AC95" s="297"/>
      <c r="AD95" s="297"/>
      <c r="AE95" s="37"/>
    </row>
    <row r="96" spans="1:31" ht="15.75" customHeight="1">
      <c r="A96" s="325"/>
      <c r="B96" s="326"/>
      <c r="C96" s="270"/>
      <c r="D96" s="84">
        <v>2015</v>
      </c>
      <c r="E96" s="33">
        <f t="shared" si="38"/>
        <v>1600</v>
      </c>
      <c r="F96" s="33">
        <v>0</v>
      </c>
      <c r="G96" s="33">
        <v>0</v>
      </c>
      <c r="H96" s="33">
        <v>0</v>
      </c>
      <c r="I96" s="86">
        <v>1600</v>
      </c>
      <c r="J96" s="368">
        <v>15.6</v>
      </c>
      <c r="K96" s="369"/>
      <c r="L96" s="330">
        <v>0.2</v>
      </c>
      <c r="M96" s="330"/>
      <c r="N96" s="270"/>
      <c r="O96" s="95">
        <f t="shared" si="31"/>
        <v>-1600</v>
      </c>
      <c r="P96" s="35">
        <f t="shared" si="31"/>
        <v>0</v>
      </c>
      <c r="Q96" s="35">
        <f t="shared" si="31"/>
        <v>0</v>
      </c>
      <c r="R96" s="35">
        <f t="shared" si="31"/>
        <v>0</v>
      </c>
      <c r="S96" s="96">
        <f t="shared" si="31"/>
        <v>-1600</v>
      </c>
      <c r="T96" s="263"/>
      <c r="U96" s="31">
        <v>2015</v>
      </c>
      <c r="V96" s="33">
        <f t="shared" si="39"/>
        <v>0</v>
      </c>
      <c r="W96" s="33">
        <v>0</v>
      </c>
      <c r="X96" s="33">
        <v>0</v>
      </c>
      <c r="Y96" s="33">
        <v>0</v>
      </c>
      <c r="Z96" s="33">
        <v>0</v>
      </c>
      <c r="AA96" s="367"/>
      <c r="AB96" s="297"/>
      <c r="AC96" s="297"/>
      <c r="AD96" s="297"/>
      <c r="AE96" s="37"/>
    </row>
    <row r="97" spans="1:31" ht="15.75" customHeight="1">
      <c r="A97" s="325"/>
      <c r="B97" s="326"/>
      <c r="C97" s="270"/>
      <c r="D97" s="84">
        <v>2016</v>
      </c>
      <c r="E97" s="33">
        <f t="shared" si="38"/>
        <v>2300</v>
      </c>
      <c r="F97" s="33">
        <v>0</v>
      </c>
      <c r="G97" s="33">
        <v>0</v>
      </c>
      <c r="H97" s="33">
        <v>0</v>
      </c>
      <c r="I97" s="86">
        <v>2300</v>
      </c>
      <c r="J97" s="368">
        <v>15.6</v>
      </c>
      <c r="K97" s="369"/>
      <c r="L97" s="330">
        <v>0.2</v>
      </c>
      <c r="M97" s="330"/>
      <c r="N97" s="270"/>
      <c r="O97" s="95">
        <f t="shared" si="31"/>
        <v>-2300</v>
      </c>
      <c r="P97" s="35">
        <f t="shared" si="31"/>
        <v>0</v>
      </c>
      <c r="Q97" s="35">
        <f t="shared" si="31"/>
        <v>0</v>
      </c>
      <c r="R97" s="35">
        <f t="shared" si="31"/>
        <v>0</v>
      </c>
      <c r="S97" s="96">
        <f t="shared" si="31"/>
        <v>-2300</v>
      </c>
      <c r="T97" s="263"/>
      <c r="U97" s="31">
        <v>2016</v>
      </c>
      <c r="V97" s="33">
        <f t="shared" si="39"/>
        <v>0</v>
      </c>
      <c r="W97" s="33">
        <v>0</v>
      </c>
      <c r="X97" s="33">
        <v>0</v>
      </c>
      <c r="Y97" s="33">
        <v>0</v>
      </c>
      <c r="Z97" s="33">
        <v>0</v>
      </c>
      <c r="AA97" s="367"/>
      <c r="AB97" s="297"/>
      <c r="AC97" s="297"/>
      <c r="AD97" s="297"/>
      <c r="AE97" s="37"/>
    </row>
    <row r="98" spans="1:31" ht="15.75" customHeight="1">
      <c r="A98" s="325"/>
      <c r="B98" s="326"/>
      <c r="C98" s="270"/>
      <c r="D98" s="84">
        <v>2017</v>
      </c>
      <c r="E98" s="33">
        <f t="shared" si="38"/>
        <v>3400</v>
      </c>
      <c r="F98" s="33">
        <v>0</v>
      </c>
      <c r="G98" s="33">
        <v>0</v>
      </c>
      <c r="H98" s="33">
        <v>0</v>
      </c>
      <c r="I98" s="86">
        <v>3400</v>
      </c>
      <c r="J98" s="368">
        <v>16</v>
      </c>
      <c r="K98" s="369"/>
      <c r="L98" s="330">
        <v>0.2</v>
      </c>
      <c r="M98" s="330"/>
      <c r="N98" s="270"/>
      <c r="O98" s="95">
        <f t="shared" si="31"/>
        <v>-3400</v>
      </c>
      <c r="P98" s="35">
        <f t="shared" si="31"/>
        <v>0</v>
      </c>
      <c r="Q98" s="35">
        <f t="shared" si="31"/>
        <v>0</v>
      </c>
      <c r="R98" s="35">
        <f t="shared" si="31"/>
        <v>0</v>
      </c>
      <c r="S98" s="96">
        <f t="shared" si="31"/>
        <v>-3400</v>
      </c>
      <c r="T98" s="263"/>
      <c r="U98" s="31">
        <v>2017</v>
      </c>
      <c r="V98" s="33">
        <f t="shared" si="39"/>
        <v>0</v>
      </c>
      <c r="W98" s="33">
        <v>0</v>
      </c>
      <c r="X98" s="33">
        <v>0</v>
      </c>
      <c r="Y98" s="33">
        <v>0</v>
      </c>
      <c r="Z98" s="33">
        <v>0</v>
      </c>
      <c r="AA98" s="367"/>
      <c r="AB98" s="297"/>
      <c r="AC98" s="297"/>
      <c r="AD98" s="297"/>
      <c r="AE98" s="37"/>
    </row>
    <row r="99" spans="1:31" ht="15.75" customHeight="1">
      <c r="A99" s="325"/>
      <c r="B99" s="326"/>
      <c r="C99" s="270"/>
      <c r="D99" s="84">
        <v>2018</v>
      </c>
      <c r="E99" s="33">
        <f t="shared" si="38"/>
        <v>2400</v>
      </c>
      <c r="F99" s="33">
        <v>0</v>
      </c>
      <c r="G99" s="33">
        <v>0</v>
      </c>
      <c r="H99" s="33">
        <v>0</v>
      </c>
      <c r="I99" s="86">
        <v>2400</v>
      </c>
      <c r="J99" s="368">
        <v>16</v>
      </c>
      <c r="K99" s="369"/>
      <c r="L99" s="330">
        <v>0.2</v>
      </c>
      <c r="M99" s="330"/>
      <c r="N99" s="270"/>
      <c r="O99" s="95">
        <f t="shared" si="31"/>
        <v>-2400</v>
      </c>
      <c r="P99" s="35">
        <f t="shared" si="31"/>
        <v>0</v>
      </c>
      <c r="Q99" s="35">
        <f t="shared" si="31"/>
        <v>0</v>
      </c>
      <c r="R99" s="35">
        <f t="shared" si="31"/>
        <v>0</v>
      </c>
      <c r="S99" s="96">
        <f t="shared" si="31"/>
        <v>-2400</v>
      </c>
      <c r="T99" s="263"/>
      <c r="U99" s="31">
        <v>2018</v>
      </c>
      <c r="V99" s="33">
        <f t="shared" si="39"/>
        <v>0</v>
      </c>
      <c r="W99" s="33">
        <v>0</v>
      </c>
      <c r="X99" s="33">
        <v>0</v>
      </c>
      <c r="Y99" s="33">
        <v>0</v>
      </c>
      <c r="Z99" s="33">
        <v>0</v>
      </c>
      <c r="AA99" s="367"/>
      <c r="AB99" s="297"/>
      <c r="AC99" s="297"/>
      <c r="AD99" s="297"/>
      <c r="AE99" s="37"/>
    </row>
    <row r="100" spans="1:31" ht="15.75" customHeight="1">
      <c r="A100" s="325"/>
      <c r="B100" s="326"/>
      <c r="C100" s="270"/>
      <c r="D100" s="84">
        <v>2019</v>
      </c>
      <c r="E100" s="33">
        <f t="shared" si="38"/>
        <v>2000</v>
      </c>
      <c r="F100" s="33">
        <v>0</v>
      </c>
      <c r="G100" s="33">
        <v>0</v>
      </c>
      <c r="H100" s="33">
        <v>0</v>
      </c>
      <c r="I100" s="86">
        <v>2000</v>
      </c>
      <c r="J100" s="368">
        <v>16</v>
      </c>
      <c r="K100" s="369"/>
      <c r="L100" s="330">
        <v>0.2</v>
      </c>
      <c r="M100" s="330"/>
      <c r="N100" s="270"/>
      <c r="O100" s="95">
        <f t="shared" si="31"/>
        <v>-2000</v>
      </c>
      <c r="P100" s="35">
        <f t="shared" si="31"/>
        <v>0</v>
      </c>
      <c r="Q100" s="35">
        <f t="shared" si="31"/>
        <v>0</v>
      </c>
      <c r="R100" s="35">
        <f t="shared" si="31"/>
        <v>0</v>
      </c>
      <c r="S100" s="96">
        <f t="shared" si="31"/>
        <v>-2000</v>
      </c>
      <c r="T100" s="263"/>
      <c r="U100" s="31">
        <v>2019</v>
      </c>
      <c r="V100" s="33">
        <f t="shared" si="39"/>
        <v>0</v>
      </c>
      <c r="W100" s="33">
        <v>0</v>
      </c>
      <c r="X100" s="33">
        <v>0</v>
      </c>
      <c r="Y100" s="33">
        <v>0</v>
      </c>
      <c r="Z100" s="33">
        <v>0</v>
      </c>
      <c r="AA100" s="367"/>
      <c r="AB100" s="297"/>
      <c r="AC100" s="297"/>
      <c r="AD100" s="297"/>
      <c r="AE100" s="37"/>
    </row>
    <row r="101" spans="1:31" ht="15.75" customHeight="1">
      <c r="A101" s="325"/>
      <c r="B101" s="326"/>
      <c r="C101" s="270"/>
      <c r="D101" s="84">
        <v>2020</v>
      </c>
      <c r="E101" s="33">
        <f t="shared" si="38"/>
        <v>2200</v>
      </c>
      <c r="F101" s="33">
        <v>0</v>
      </c>
      <c r="G101" s="33">
        <v>0</v>
      </c>
      <c r="H101" s="33">
        <v>0</v>
      </c>
      <c r="I101" s="86">
        <v>2200</v>
      </c>
      <c r="J101" s="368">
        <v>16</v>
      </c>
      <c r="K101" s="369"/>
      <c r="L101" s="330">
        <v>0.2</v>
      </c>
      <c r="M101" s="330"/>
      <c r="N101" s="270"/>
      <c r="O101" s="95">
        <f t="shared" si="31"/>
        <v>-2200</v>
      </c>
      <c r="P101" s="35">
        <f t="shared" si="31"/>
        <v>0</v>
      </c>
      <c r="Q101" s="35">
        <f t="shared" si="31"/>
        <v>0</v>
      </c>
      <c r="R101" s="35">
        <f t="shared" si="31"/>
        <v>0</v>
      </c>
      <c r="S101" s="96">
        <f t="shared" si="31"/>
        <v>-2200</v>
      </c>
      <c r="T101" s="263"/>
      <c r="U101" s="31">
        <v>2020</v>
      </c>
      <c r="V101" s="33">
        <f t="shared" si="39"/>
        <v>0</v>
      </c>
      <c r="W101" s="33">
        <v>0</v>
      </c>
      <c r="X101" s="33">
        <v>0</v>
      </c>
      <c r="Y101" s="33">
        <v>0</v>
      </c>
      <c r="Z101" s="33">
        <v>0</v>
      </c>
      <c r="AA101" s="366"/>
      <c r="AB101" s="299"/>
      <c r="AC101" s="299"/>
      <c r="AD101" s="299"/>
      <c r="AE101" s="38"/>
    </row>
    <row r="102" spans="1:31" ht="18.75" customHeight="1">
      <c r="A102" s="325" t="s">
        <v>171</v>
      </c>
      <c r="B102" s="326" t="s">
        <v>228</v>
      </c>
      <c r="C102" s="270"/>
      <c r="D102" s="84" t="s">
        <v>107</v>
      </c>
      <c r="E102" s="33">
        <f>SUM(E103:E109)</f>
        <v>24500</v>
      </c>
      <c r="F102" s="33">
        <f>SUM(F103:F109)</f>
        <v>0</v>
      </c>
      <c r="G102" s="33">
        <f>SUM(G103:G109)</f>
        <v>0</v>
      </c>
      <c r="H102" s="33">
        <f>SUM(H103:H109)</f>
        <v>0</v>
      </c>
      <c r="I102" s="86">
        <f>SUM(I103:I109)</f>
        <v>24500</v>
      </c>
      <c r="J102" s="263"/>
      <c r="K102" s="330"/>
      <c r="L102" s="330"/>
      <c r="M102" s="330"/>
      <c r="N102" s="270"/>
      <c r="O102" s="95">
        <f t="shared" si="31"/>
        <v>0</v>
      </c>
      <c r="P102" s="35">
        <f t="shared" si="31"/>
        <v>0</v>
      </c>
      <c r="Q102" s="35">
        <f t="shared" si="31"/>
        <v>0</v>
      </c>
      <c r="R102" s="35">
        <f t="shared" si="31"/>
        <v>0</v>
      </c>
      <c r="S102" s="96">
        <f t="shared" si="31"/>
        <v>0</v>
      </c>
      <c r="T102" s="263"/>
      <c r="U102" s="31" t="s">
        <v>107</v>
      </c>
      <c r="V102" s="33">
        <f>SUM(V103:V109)</f>
        <v>24500</v>
      </c>
      <c r="W102" s="33">
        <f>SUM(W103:W109)</f>
        <v>0</v>
      </c>
      <c r="X102" s="33">
        <f>SUM(X103:X109)</f>
        <v>0</v>
      </c>
      <c r="Y102" s="33">
        <f>SUM(Y103:Y109)</f>
        <v>0</v>
      </c>
      <c r="Z102" s="33">
        <f>SUM(Z103:Z109)</f>
        <v>24500</v>
      </c>
      <c r="AA102" s="315"/>
      <c r="AB102" s="316"/>
      <c r="AC102" s="316"/>
      <c r="AD102" s="316"/>
      <c r="AE102" s="316"/>
    </row>
    <row r="103" spans="1:31" ht="15.75" customHeight="1">
      <c r="A103" s="325"/>
      <c r="B103" s="326"/>
      <c r="C103" s="270"/>
      <c r="D103" s="84">
        <v>2014</v>
      </c>
      <c r="E103" s="33">
        <f t="shared" ref="E103:E109" si="40">SUM(F103:I103)</f>
        <v>0</v>
      </c>
      <c r="F103" s="33">
        <v>0</v>
      </c>
      <c r="G103" s="33">
        <v>0</v>
      </c>
      <c r="H103" s="33">
        <v>0</v>
      </c>
      <c r="I103" s="86">
        <v>0</v>
      </c>
      <c r="J103" s="263"/>
      <c r="K103" s="330"/>
      <c r="L103" s="330"/>
      <c r="M103" s="330"/>
      <c r="N103" s="270"/>
      <c r="O103" s="95">
        <f t="shared" si="31"/>
        <v>0</v>
      </c>
      <c r="P103" s="35">
        <f t="shared" si="31"/>
        <v>0</v>
      </c>
      <c r="Q103" s="35">
        <f t="shared" si="31"/>
        <v>0</v>
      </c>
      <c r="R103" s="35">
        <f t="shared" si="31"/>
        <v>0</v>
      </c>
      <c r="S103" s="96">
        <f t="shared" si="31"/>
        <v>0</v>
      </c>
      <c r="T103" s="263"/>
      <c r="U103" s="31">
        <v>2014</v>
      </c>
      <c r="V103" s="33">
        <f t="shared" ref="V103:V109" si="41">SUM(W103:Z103)</f>
        <v>0</v>
      </c>
      <c r="W103" s="33">
        <v>0</v>
      </c>
      <c r="X103" s="33">
        <v>0</v>
      </c>
      <c r="Y103" s="33">
        <v>0</v>
      </c>
      <c r="Z103" s="33">
        <v>0</v>
      </c>
      <c r="AA103" s="318"/>
      <c r="AB103" s="319"/>
      <c r="AC103" s="319"/>
      <c r="AD103" s="319"/>
      <c r="AE103" s="319"/>
    </row>
    <row r="104" spans="1:31" ht="15.75" customHeight="1">
      <c r="A104" s="325"/>
      <c r="B104" s="326"/>
      <c r="C104" s="270"/>
      <c r="D104" s="84">
        <v>2015</v>
      </c>
      <c r="E104" s="33">
        <f t="shared" si="40"/>
        <v>24500</v>
      </c>
      <c r="F104" s="33">
        <v>0</v>
      </c>
      <c r="G104" s="33">
        <v>0</v>
      </c>
      <c r="H104" s="33">
        <v>0</v>
      </c>
      <c r="I104" s="86">
        <v>24500</v>
      </c>
      <c r="J104" s="363"/>
      <c r="K104" s="364"/>
      <c r="L104" s="364"/>
      <c r="M104" s="364"/>
      <c r="N104" s="365"/>
      <c r="O104" s="95">
        <f t="shared" si="31"/>
        <v>0</v>
      </c>
      <c r="P104" s="35">
        <f t="shared" si="31"/>
        <v>0</v>
      </c>
      <c r="Q104" s="35">
        <f t="shared" si="31"/>
        <v>0</v>
      </c>
      <c r="R104" s="35">
        <f t="shared" si="31"/>
        <v>0</v>
      </c>
      <c r="S104" s="96">
        <f t="shared" si="31"/>
        <v>0</v>
      </c>
      <c r="T104" s="263"/>
      <c r="U104" s="31">
        <v>2015</v>
      </c>
      <c r="V104" s="33">
        <f t="shared" si="41"/>
        <v>24500</v>
      </c>
      <c r="W104" s="33">
        <v>0</v>
      </c>
      <c r="X104" s="33">
        <v>0</v>
      </c>
      <c r="Y104" s="33">
        <v>0</v>
      </c>
      <c r="Z104" s="33">
        <v>24500</v>
      </c>
      <c r="AA104" s="318"/>
      <c r="AB104" s="319"/>
      <c r="AC104" s="319"/>
      <c r="AD104" s="319"/>
      <c r="AE104" s="319"/>
    </row>
    <row r="105" spans="1:31" ht="15.75" customHeight="1">
      <c r="A105" s="325"/>
      <c r="B105" s="326"/>
      <c r="C105" s="270"/>
      <c r="D105" s="84">
        <v>2016</v>
      </c>
      <c r="E105" s="33">
        <f t="shared" si="40"/>
        <v>0</v>
      </c>
      <c r="F105" s="33">
        <v>0</v>
      </c>
      <c r="G105" s="33">
        <v>0</v>
      </c>
      <c r="H105" s="33">
        <v>0</v>
      </c>
      <c r="I105" s="86">
        <v>0</v>
      </c>
      <c r="J105" s="263"/>
      <c r="K105" s="330"/>
      <c r="L105" s="330"/>
      <c r="M105" s="330"/>
      <c r="N105" s="270"/>
      <c r="O105" s="95">
        <f t="shared" si="31"/>
        <v>0</v>
      </c>
      <c r="P105" s="35">
        <f t="shared" si="31"/>
        <v>0</v>
      </c>
      <c r="Q105" s="35">
        <f t="shared" si="31"/>
        <v>0</v>
      </c>
      <c r="R105" s="35">
        <f t="shared" si="31"/>
        <v>0</v>
      </c>
      <c r="S105" s="96">
        <f t="shared" si="31"/>
        <v>0</v>
      </c>
      <c r="T105" s="263"/>
      <c r="U105" s="31">
        <v>2016</v>
      </c>
      <c r="V105" s="33">
        <f t="shared" si="41"/>
        <v>0</v>
      </c>
      <c r="W105" s="33">
        <v>0</v>
      </c>
      <c r="X105" s="33">
        <v>0</v>
      </c>
      <c r="Y105" s="33">
        <v>0</v>
      </c>
      <c r="Z105" s="33">
        <v>0</v>
      </c>
      <c r="AA105" s="318"/>
      <c r="AB105" s="319"/>
      <c r="AC105" s="319"/>
      <c r="AD105" s="319"/>
      <c r="AE105" s="319"/>
    </row>
    <row r="106" spans="1:31" ht="15.75" customHeight="1">
      <c r="A106" s="325"/>
      <c r="B106" s="326"/>
      <c r="C106" s="270"/>
      <c r="D106" s="84">
        <v>2017</v>
      </c>
      <c r="E106" s="33">
        <f t="shared" si="40"/>
        <v>0</v>
      </c>
      <c r="F106" s="33">
        <v>0</v>
      </c>
      <c r="G106" s="33">
        <v>0</v>
      </c>
      <c r="H106" s="33">
        <v>0</v>
      </c>
      <c r="I106" s="86">
        <v>0</v>
      </c>
      <c r="J106" s="263"/>
      <c r="K106" s="330"/>
      <c r="L106" s="330"/>
      <c r="M106" s="330"/>
      <c r="N106" s="270"/>
      <c r="O106" s="95">
        <f t="shared" si="31"/>
        <v>0</v>
      </c>
      <c r="P106" s="35">
        <f t="shared" si="31"/>
        <v>0</v>
      </c>
      <c r="Q106" s="35">
        <f t="shared" si="31"/>
        <v>0</v>
      </c>
      <c r="R106" s="35">
        <f t="shared" si="31"/>
        <v>0</v>
      </c>
      <c r="S106" s="96">
        <f t="shared" si="31"/>
        <v>0</v>
      </c>
      <c r="T106" s="263"/>
      <c r="U106" s="31">
        <v>2017</v>
      </c>
      <c r="V106" s="33">
        <f t="shared" si="41"/>
        <v>0</v>
      </c>
      <c r="W106" s="33">
        <v>0</v>
      </c>
      <c r="X106" s="33">
        <v>0</v>
      </c>
      <c r="Y106" s="33">
        <v>0</v>
      </c>
      <c r="Z106" s="33">
        <v>0</v>
      </c>
      <c r="AA106" s="318"/>
      <c r="AB106" s="319"/>
      <c r="AC106" s="319"/>
      <c r="AD106" s="319"/>
      <c r="AE106" s="319"/>
    </row>
    <row r="107" spans="1:31" ht="15.75" customHeight="1">
      <c r="A107" s="325"/>
      <c r="B107" s="326"/>
      <c r="C107" s="270"/>
      <c r="D107" s="84">
        <v>2018</v>
      </c>
      <c r="E107" s="33">
        <f t="shared" si="40"/>
        <v>0</v>
      </c>
      <c r="F107" s="33">
        <v>0</v>
      </c>
      <c r="G107" s="33">
        <v>0</v>
      </c>
      <c r="H107" s="33">
        <v>0</v>
      </c>
      <c r="I107" s="86">
        <v>0</v>
      </c>
      <c r="J107" s="263"/>
      <c r="K107" s="330"/>
      <c r="L107" s="330"/>
      <c r="M107" s="330"/>
      <c r="N107" s="270"/>
      <c r="O107" s="95">
        <f t="shared" si="31"/>
        <v>0</v>
      </c>
      <c r="P107" s="35">
        <f t="shared" si="31"/>
        <v>0</v>
      </c>
      <c r="Q107" s="35">
        <f t="shared" si="31"/>
        <v>0</v>
      </c>
      <c r="R107" s="35">
        <f t="shared" si="31"/>
        <v>0</v>
      </c>
      <c r="S107" s="96">
        <f t="shared" si="31"/>
        <v>0</v>
      </c>
      <c r="T107" s="263"/>
      <c r="U107" s="31">
        <v>2018</v>
      </c>
      <c r="V107" s="33">
        <f t="shared" si="41"/>
        <v>0</v>
      </c>
      <c r="W107" s="33">
        <v>0</v>
      </c>
      <c r="X107" s="33">
        <v>0</v>
      </c>
      <c r="Y107" s="33">
        <v>0</v>
      </c>
      <c r="Z107" s="33">
        <v>0</v>
      </c>
      <c r="AA107" s="318"/>
      <c r="AB107" s="319"/>
      <c r="AC107" s="319"/>
      <c r="AD107" s="319"/>
      <c r="AE107" s="319"/>
    </row>
    <row r="108" spans="1:31" ht="15.75" customHeight="1">
      <c r="A108" s="325"/>
      <c r="B108" s="326"/>
      <c r="C108" s="270"/>
      <c r="D108" s="84">
        <v>2019</v>
      </c>
      <c r="E108" s="33">
        <f t="shared" si="40"/>
        <v>0</v>
      </c>
      <c r="F108" s="33">
        <v>0</v>
      </c>
      <c r="G108" s="33">
        <v>0</v>
      </c>
      <c r="H108" s="33">
        <v>0</v>
      </c>
      <c r="I108" s="86">
        <v>0</v>
      </c>
      <c r="J108" s="263"/>
      <c r="K108" s="330"/>
      <c r="L108" s="330"/>
      <c r="M108" s="330"/>
      <c r="N108" s="270"/>
      <c r="O108" s="95">
        <f t="shared" si="31"/>
        <v>0</v>
      </c>
      <c r="P108" s="35">
        <f t="shared" si="31"/>
        <v>0</v>
      </c>
      <c r="Q108" s="35">
        <f t="shared" si="31"/>
        <v>0</v>
      </c>
      <c r="R108" s="35">
        <f t="shared" si="31"/>
        <v>0</v>
      </c>
      <c r="S108" s="96">
        <f t="shared" si="31"/>
        <v>0</v>
      </c>
      <c r="T108" s="263"/>
      <c r="U108" s="31">
        <v>2019</v>
      </c>
      <c r="V108" s="33">
        <f t="shared" si="41"/>
        <v>0</v>
      </c>
      <c r="W108" s="33">
        <v>0</v>
      </c>
      <c r="X108" s="33">
        <v>0</v>
      </c>
      <c r="Y108" s="33">
        <v>0</v>
      </c>
      <c r="Z108" s="33">
        <v>0</v>
      </c>
      <c r="AA108" s="318"/>
      <c r="AB108" s="319"/>
      <c r="AC108" s="319"/>
      <c r="AD108" s="319"/>
      <c r="AE108" s="319"/>
    </row>
    <row r="109" spans="1:31" ht="15.75" customHeight="1">
      <c r="A109" s="325"/>
      <c r="B109" s="326"/>
      <c r="C109" s="270"/>
      <c r="D109" s="84">
        <v>2020</v>
      </c>
      <c r="E109" s="33">
        <f t="shared" si="40"/>
        <v>0</v>
      </c>
      <c r="F109" s="33">
        <v>0</v>
      </c>
      <c r="G109" s="33">
        <v>0</v>
      </c>
      <c r="H109" s="33">
        <v>0</v>
      </c>
      <c r="I109" s="86">
        <v>0</v>
      </c>
      <c r="J109" s="263"/>
      <c r="K109" s="330"/>
      <c r="L109" s="330"/>
      <c r="M109" s="330"/>
      <c r="N109" s="270"/>
      <c r="O109" s="95">
        <f t="shared" ref="O109:S159" si="42">V109-E109</f>
        <v>0</v>
      </c>
      <c r="P109" s="35">
        <f t="shared" si="42"/>
        <v>0</v>
      </c>
      <c r="Q109" s="35">
        <f t="shared" si="42"/>
        <v>0</v>
      </c>
      <c r="R109" s="35">
        <f t="shared" si="42"/>
        <v>0</v>
      </c>
      <c r="S109" s="96">
        <f t="shared" si="42"/>
        <v>0</v>
      </c>
      <c r="T109" s="263"/>
      <c r="U109" s="31">
        <v>2020</v>
      </c>
      <c r="V109" s="33">
        <f t="shared" si="41"/>
        <v>0</v>
      </c>
      <c r="W109" s="33">
        <v>0</v>
      </c>
      <c r="X109" s="33">
        <v>0</v>
      </c>
      <c r="Y109" s="33">
        <v>0</v>
      </c>
      <c r="Z109" s="33">
        <v>0</v>
      </c>
      <c r="AA109" s="321"/>
      <c r="AB109" s="322"/>
      <c r="AC109" s="322"/>
      <c r="AD109" s="322"/>
      <c r="AE109" s="322"/>
    </row>
    <row r="110" spans="1:31" ht="18.75" customHeight="1">
      <c r="A110" s="325" t="s">
        <v>172</v>
      </c>
      <c r="B110" s="326" t="s">
        <v>229</v>
      </c>
      <c r="C110" s="270"/>
      <c r="D110" s="84" t="s">
        <v>107</v>
      </c>
      <c r="E110" s="33">
        <f>SUM(E111:E117)</f>
        <v>7000</v>
      </c>
      <c r="F110" s="33">
        <f>SUM(F111:F117)</f>
        <v>0</v>
      </c>
      <c r="G110" s="33">
        <f>SUM(G111:G117)</f>
        <v>0</v>
      </c>
      <c r="H110" s="33">
        <f>SUM(H111:H117)</f>
        <v>0</v>
      </c>
      <c r="I110" s="86">
        <f>SUM(I111:I117)</f>
        <v>7000</v>
      </c>
      <c r="J110" s="263"/>
      <c r="K110" s="330"/>
      <c r="L110" s="330"/>
      <c r="M110" s="330"/>
      <c r="N110" s="270"/>
      <c r="O110" s="95">
        <f t="shared" si="42"/>
        <v>0</v>
      </c>
      <c r="P110" s="35">
        <f t="shared" si="42"/>
        <v>0</v>
      </c>
      <c r="Q110" s="35">
        <f t="shared" si="42"/>
        <v>0</v>
      </c>
      <c r="R110" s="35">
        <f t="shared" si="42"/>
        <v>0</v>
      </c>
      <c r="S110" s="96">
        <f t="shared" si="42"/>
        <v>0</v>
      </c>
      <c r="T110" s="263"/>
      <c r="U110" s="31" t="s">
        <v>107</v>
      </c>
      <c r="V110" s="33">
        <f>SUM(V111:V117)</f>
        <v>7000</v>
      </c>
      <c r="W110" s="33">
        <f>SUM(W111:W117)</f>
        <v>0</v>
      </c>
      <c r="X110" s="33">
        <f>SUM(X111:X117)</f>
        <v>0</v>
      </c>
      <c r="Y110" s="33">
        <f>SUM(Y111:Y117)</f>
        <v>0</v>
      </c>
      <c r="Z110" s="33">
        <f>SUM(Z111:Z117)</f>
        <v>7000</v>
      </c>
      <c r="AA110" s="315"/>
      <c r="AB110" s="316"/>
      <c r="AC110" s="316"/>
      <c r="AD110" s="316"/>
      <c r="AE110" s="316"/>
    </row>
    <row r="111" spans="1:31" ht="15.75" customHeight="1">
      <c r="A111" s="325"/>
      <c r="B111" s="326"/>
      <c r="C111" s="270"/>
      <c r="D111" s="84">
        <v>2014</v>
      </c>
      <c r="E111" s="33">
        <f t="shared" ref="E111:E117" si="43">SUM(F111:I111)</f>
        <v>0</v>
      </c>
      <c r="F111" s="33">
        <v>0</v>
      </c>
      <c r="G111" s="33">
        <v>0</v>
      </c>
      <c r="H111" s="33">
        <v>0</v>
      </c>
      <c r="I111" s="86">
        <v>0</v>
      </c>
      <c r="J111" s="263"/>
      <c r="K111" s="330"/>
      <c r="L111" s="330"/>
      <c r="M111" s="330"/>
      <c r="N111" s="270"/>
      <c r="O111" s="95">
        <f t="shared" si="42"/>
        <v>0</v>
      </c>
      <c r="P111" s="35">
        <f t="shared" si="42"/>
        <v>0</v>
      </c>
      <c r="Q111" s="35">
        <f t="shared" si="42"/>
        <v>0</v>
      </c>
      <c r="R111" s="35">
        <f t="shared" si="42"/>
        <v>0</v>
      </c>
      <c r="S111" s="96">
        <f t="shared" si="42"/>
        <v>0</v>
      </c>
      <c r="T111" s="263"/>
      <c r="U111" s="31">
        <v>2014</v>
      </c>
      <c r="V111" s="33">
        <f t="shared" ref="V111:V117" si="44">SUM(W111:Z111)</f>
        <v>0</v>
      </c>
      <c r="W111" s="33">
        <v>0</v>
      </c>
      <c r="X111" s="33">
        <v>0</v>
      </c>
      <c r="Y111" s="33">
        <v>0</v>
      </c>
      <c r="Z111" s="33">
        <v>0</v>
      </c>
      <c r="AA111" s="318"/>
      <c r="AB111" s="319"/>
      <c r="AC111" s="319"/>
      <c r="AD111" s="319"/>
      <c r="AE111" s="319"/>
    </row>
    <row r="112" spans="1:31" ht="15.75" customHeight="1">
      <c r="A112" s="325"/>
      <c r="B112" s="326"/>
      <c r="C112" s="270"/>
      <c r="D112" s="84">
        <v>2015</v>
      </c>
      <c r="E112" s="33">
        <f t="shared" si="43"/>
        <v>3000</v>
      </c>
      <c r="F112" s="33">
        <v>0</v>
      </c>
      <c r="G112" s="33">
        <v>0</v>
      </c>
      <c r="H112" s="33">
        <v>0</v>
      </c>
      <c r="I112" s="86">
        <v>3000</v>
      </c>
      <c r="J112" s="363"/>
      <c r="K112" s="364"/>
      <c r="L112" s="364"/>
      <c r="M112" s="364"/>
      <c r="N112" s="365"/>
      <c r="O112" s="95">
        <f t="shared" si="42"/>
        <v>0</v>
      </c>
      <c r="P112" s="35">
        <f t="shared" si="42"/>
        <v>0</v>
      </c>
      <c r="Q112" s="35">
        <f t="shared" si="42"/>
        <v>0</v>
      </c>
      <c r="R112" s="35">
        <f t="shared" si="42"/>
        <v>0</v>
      </c>
      <c r="S112" s="96">
        <f t="shared" si="42"/>
        <v>0</v>
      </c>
      <c r="T112" s="263"/>
      <c r="U112" s="31">
        <v>2015</v>
      </c>
      <c r="V112" s="33">
        <f t="shared" si="44"/>
        <v>3000</v>
      </c>
      <c r="W112" s="33">
        <v>0</v>
      </c>
      <c r="X112" s="33">
        <v>0</v>
      </c>
      <c r="Y112" s="33">
        <v>0</v>
      </c>
      <c r="Z112" s="33">
        <v>3000</v>
      </c>
      <c r="AA112" s="318"/>
      <c r="AB112" s="319"/>
      <c r="AC112" s="319"/>
      <c r="AD112" s="319"/>
      <c r="AE112" s="319"/>
    </row>
    <row r="113" spans="1:31" ht="15.75" customHeight="1">
      <c r="A113" s="325"/>
      <c r="B113" s="326"/>
      <c r="C113" s="270"/>
      <c r="D113" s="84">
        <v>2016</v>
      </c>
      <c r="E113" s="33">
        <f t="shared" si="43"/>
        <v>4000</v>
      </c>
      <c r="F113" s="33">
        <v>0</v>
      </c>
      <c r="G113" s="33">
        <v>0</v>
      </c>
      <c r="H113" s="33">
        <v>0</v>
      </c>
      <c r="I113" s="86">
        <v>4000</v>
      </c>
      <c r="J113" s="363"/>
      <c r="K113" s="364"/>
      <c r="L113" s="364"/>
      <c r="M113" s="364"/>
      <c r="N113" s="365"/>
      <c r="O113" s="95">
        <f t="shared" si="42"/>
        <v>0</v>
      </c>
      <c r="P113" s="35">
        <f t="shared" si="42"/>
        <v>0</v>
      </c>
      <c r="Q113" s="35">
        <f t="shared" si="42"/>
        <v>0</v>
      </c>
      <c r="R113" s="35">
        <f t="shared" si="42"/>
        <v>0</v>
      </c>
      <c r="S113" s="96">
        <f t="shared" si="42"/>
        <v>0</v>
      </c>
      <c r="T113" s="263"/>
      <c r="U113" s="31">
        <v>2016</v>
      </c>
      <c r="V113" s="33">
        <f t="shared" si="44"/>
        <v>4000</v>
      </c>
      <c r="W113" s="33">
        <v>0</v>
      </c>
      <c r="X113" s="33">
        <v>0</v>
      </c>
      <c r="Y113" s="33">
        <v>0</v>
      </c>
      <c r="Z113" s="33">
        <v>4000</v>
      </c>
      <c r="AA113" s="318"/>
      <c r="AB113" s="319"/>
      <c r="AC113" s="319"/>
      <c r="AD113" s="319"/>
      <c r="AE113" s="319"/>
    </row>
    <row r="114" spans="1:31" ht="15.75" customHeight="1">
      <c r="A114" s="325"/>
      <c r="B114" s="326"/>
      <c r="C114" s="270"/>
      <c r="D114" s="84">
        <v>2017</v>
      </c>
      <c r="E114" s="33">
        <f t="shared" si="43"/>
        <v>0</v>
      </c>
      <c r="F114" s="33">
        <v>0</v>
      </c>
      <c r="G114" s="33">
        <v>0</v>
      </c>
      <c r="H114" s="33">
        <v>0</v>
      </c>
      <c r="I114" s="86">
        <v>0</v>
      </c>
      <c r="J114" s="263"/>
      <c r="K114" s="330"/>
      <c r="L114" s="330"/>
      <c r="M114" s="330"/>
      <c r="N114" s="270"/>
      <c r="O114" s="95">
        <f t="shared" si="42"/>
        <v>0</v>
      </c>
      <c r="P114" s="35">
        <f t="shared" si="42"/>
        <v>0</v>
      </c>
      <c r="Q114" s="35">
        <f t="shared" si="42"/>
        <v>0</v>
      </c>
      <c r="R114" s="35">
        <f t="shared" si="42"/>
        <v>0</v>
      </c>
      <c r="S114" s="96">
        <f t="shared" si="42"/>
        <v>0</v>
      </c>
      <c r="T114" s="263"/>
      <c r="U114" s="31">
        <v>2017</v>
      </c>
      <c r="V114" s="33">
        <f t="shared" si="44"/>
        <v>0</v>
      </c>
      <c r="W114" s="33">
        <v>0</v>
      </c>
      <c r="X114" s="33">
        <v>0</v>
      </c>
      <c r="Y114" s="33">
        <v>0</v>
      </c>
      <c r="Z114" s="33">
        <v>0</v>
      </c>
      <c r="AA114" s="318"/>
      <c r="AB114" s="319"/>
      <c r="AC114" s="319"/>
      <c r="AD114" s="319"/>
      <c r="AE114" s="319"/>
    </row>
    <row r="115" spans="1:31" ht="15.75" customHeight="1">
      <c r="A115" s="325"/>
      <c r="B115" s="326"/>
      <c r="C115" s="270"/>
      <c r="D115" s="84">
        <v>2018</v>
      </c>
      <c r="E115" s="33">
        <f t="shared" si="43"/>
        <v>0</v>
      </c>
      <c r="F115" s="33">
        <v>0</v>
      </c>
      <c r="G115" s="33">
        <v>0</v>
      </c>
      <c r="H115" s="33">
        <v>0</v>
      </c>
      <c r="I115" s="86">
        <v>0</v>
      </c>
      <c r="J115" s="263"/>
      <c r="K115" s="330"/>
      <c r="L115" s="330"/>
      <c r="M115" s="330"/>
      <c r="N115" s="270"/>
      <c r="O115" s="95">
        <f t="shared" si="42"/>
        <v>0</v>
      </c>
      <c r="P115" s="35">
        <f t="shared" si="42"/>
        <v>0</v>
      </c>
      <c r="Q115" s="35">
        <f t="shared" si="42"/>
        <v>0</v>
      </c>
      <c r="R115" s="35">
        <f t="shared" si="42"/>
        <v>0</v>
      </c>
      <c r="S115" s="96">
        <f t="shared" si="42"/>
        <v>0</v>
      </c>
      <c r="T115" s="263"/>
      <c r="U115" s="31">
        <v>2018</v>
      </c>
      <c r="V115" s="33">
        <f t="shared" si="44"/>
        <v>0</v>
      </c>
      <c r="W115" s="33">
        <v>0</v>
      </c>
      <c r="X115" s="33">
        <v>0</v>
      </c>
      <c r="Y115" s="33">
        <v>0</v>
      </c>
      <c r="Z115" s="33">
        <v>0</v>
      </c>
      <c r="AA115" s="318"/>
      <c r="AB115" s="319"/>
      <c r="AC115" s="319"/>
      <c r="AD115" s="319"/>
      <c r="AE115" s="319"/>
    </row>
    <row r="116" spans="1:31" ht="15.75" customHeight="1">
      <c r="A116" s="325"/>
      <c r="B116" s="326"/>
      <c r="C116" s="270"/>
      <c r="D116" s="84">
        <v>2019</v>
      </c>
      <c r="E116" s="33">
        <f t="shared" si="43"/>
        <v>0</v>
      </c>
      <c r="F116" s="33">
        <v>0</v>
      </c>
      <c r="G116" s="33">
        <v>0</v>
      </c>
      <c r="H116" s="33">
        <v>0</v>
      </c>
      <c r="I116" s="86">
        <v>0</v>
      </c>
      <c r="J116" s="263"/>
      <c r="K116" s="330"/>
      <c r="L116" s="330"/>
      <c r="M116" s="330"/>
      <c r="N116" s="270"/>
      <c r="O116" s="95">
        <f t="shared" si="42"/>
        <v>0</v>
      </c>
      <c r="P116" s="35">
        <f t="shared" si="42"/>
        <v>0</v>
      </c>
      <c r="Q116" s="35">
        <f t="shared" si="42"/>
        <v>0</v>
      </c>
      <c r="R116" s="35">
        <f t="shared" si="42"/>
        <v>0</v>
      </c>
      <c r="S116" s="96">
        <f t="shared" si="42"/>
        <v>0</v>
      </c>
      <c r="T116" s="263"/>
      <c r="U116" s="31">
        <v>2019</v>
      </c>
      <c r="V116" s="33">
        <f t="shared" si="44"/>
        <v>0</v>
      </c>
      <c r="W116" s="33">
        <v>0</v>
      </c>
      <c r="X116" s="33">
        <v>0</v>
      </c>
      <c r="Y116" s="33">
        <v>0</v>
      </c>
      <c r="Z116" s="33">
        <v>0</v>
      </c>
      <c r="AA116" s="318"/>
      <c r="AB116" s="319"/>
      <c r="AC116" s="319"/>
      <c r="AD116" s="319"/>
      <c r="AE116" s="319"/>
    </row>
    <row r="117" spans="1:31" ht="15.75" customHeight="1">
      <c r="A117" s="325"/>
      <c r="B117" s="326"/>
      <c r="C117" s="270"/>
      <c r="D117" s="84">
        <v>2020</v>
      </c>
      <c r="E117" s="33">
        <f t="shared" si="43"/>
        <v>0</v>
      </c>
      <c r="F117" s="33">
        <v>0</v>
      </c>
      <c r="G117" s="33">
        <v>0</v>
      </c>
      <c r="H117" s="33">
        <v>0</v>
      </c>
      <c r="I117" s="86">
        <v>0</v>
      </c>
      <c r="J117" s="263"/>
      <c r="K117" s="330"/>
      <c r="L117" s="330"/>
      <c r="M117" s="330"/>
      <c r="N117" s="270"/>
      <c r="O117" s="95">
        <f t="shared" si="42"/>
        <v>0</v>
      </c>
      <c r="P117" s="35">
        <f t="shared" si="42"/>
        <v>0</v>
      </c>
      <c r="Q117" s="35">
        <f t="shared" si="42"/>
        <v>0</v>
      </c>
      <c r="R117" s="35">
        <f t="shared" si="42"/>
        <v>0</v>
      </c>
      <c r="S117" s="96">
        <f t="shared" si="42"/>
        <v>0</v>
      </c>
      <c r="T117" s="263"/>
      <c r="U117" s="31">
        <v>2020</v>
      </c>
      <c r="V117" s="33">
        <f t="shared" si="44"/>
        <v>0</v>
      </c>
      <c r="W117" s="33">
        <v>0</v>
      </c>
      <c r="X117" s="33">
        <v>0</v>
      </c>
      <c r="Y117" s="33">
        <v>0</v>
      </c>
      <c r="Z117" s="33">
        <v>0</v>
      </c>
      <c r="AA117" s="321"/>
      <c r="AB117" s="322"/>
      <c r="AC117" s="322"/>
      <c r="AD117" s="322"/>
      <c r="AE117" s="322"/>
    </row>
    <row r="118" spans="1:31" ht="42" customHeight="1">
      <c r="A118" s="325" t="s">
        <v>163</v>
      </c>
      <c r="B118" s="326" t="s">
        <v>173</v>
      </c>
      <c r="C118" s="270"/>
      <c r="D118" s="84" t="s">
        <v>107</v>
      </c>
      <c r="E118" s="33">
        <f>SUM(E119:E125)</f>
        <v>15000</v>
      </c>
      <c r="F118" s="33">
        <f>SUM(F119:F125)</f>
        <v>0</v>
      </c>
      <c r="G118" s="33">
        <f>SUM(G119:G125)</f>
        <v>0</v>
      </c>
      <c r="H118" s="33">
        <f>SUM(H119:H125)</f>
        <v>0</v>
      </c>
      <c r="I118" s="86">
        <f>SUM(I119:I125)</f>
        <v>15000</v>
      </c>
      <c r="J118" s="263"/>
      <c r="K118" s="330"/>
      <c r="L118" s="330"/>
      <c r="M118" s="330"/>
      <c r="N118" s="270"/>
      <c r="O118" s="95">
        <f t="shared" si="42"/>
        <v>0</v>
      </c>
      <c r="P118" s="35">
        <f t="shared" si="42"/>
        <v>0</v>
      </c>
      <c r="Q118" s="35">
        <f t="shared" si="42"/>
        <v>0</v>
      </c>
      <c r="R118" s="35">
        <f t="shared" si="42"/>
        <v>0</v>
      </c>
      <c r="S118" s="96">
        <f t="shared" si="42"/>
        <v>0</v>
      </c>
      <c r="T118" s="263"/>
      <c r="U118" s="31" t="s">
        <v>107</v>
      </c>
      <c r="V118" s="33">
        <f>SUM(V119:V125)</f>
        <v>15000</v>
      </c>
      <c r="W118" s="33">
        <f>SUM(W119:W125)</f>
        <v>0</v>
      </c>
      <c r="X118" s="33">
        <f>SUM(X119:X125)</f>
        <v>0</v>
      </c>
      <c r="Y118" s="33">
        <f>SUM(Y119:Y125)</f>
        <v>0</v>
      </c>
      <c r="Z118" s="33">
        <f>SUM(Z119:Z125)</f>
        <v>15000</v>
      </c>
      <c r="AA118" s="315"/>
      <c r="AB118" s="316"/>
      <c r="AC118" s="316"/>
      <c r="AD118" s="316"/>
      <c r="AE118" s="316"/>
    </row>
    <row r="119" spans="1:31" ht="15.75" customHeight="1">
      <c r="A119" s="325"/>
      <c r="B119" s="326"/>
      <c r="C119" s="270"/>
      <c r="D119" s="84">
        <v>2014</v>
      </c>
      <c r="E119" s="33">
        <f t="shared" ref="E119:E125" si="45">SUM(F119:I119)</f>
        <v>15000</v>
      </c>
      <c r="F119" s="33">
        <v>0</v>
      </c>
      <c r="G119" s="33">
        <v>0</v>
      </c>
      <c r="H119" s="33">
        <v>0</v>
      </c>
      <c r="I119" s="86">
        <v>15000</v>
      </c>
      <c r="J119" s="263"/>
      <c r="K119" s="330"/>
      <c r="L119" s="330"/>
      <c r="M119" s="330"/>
      <c r="N119" s="270"/>
      <c r="O119" s="95">
        <f t="shared" si="42"/>
        <v>0</v>
      </c>
      <c r="P119" s="35">
        <f t="shared" si="42"/>
        <v>0</v>
      </c>
      <c r="Q119" s="35">
        <f t="shared" si="42"/>
        <v>0</v>
      </c>
      <c r="R119" s="35">
        <f t="shared" si="42"/>
        <v>0</v>
      </c>
      <c r="S119" s="96">
        <f t="shared" si="42"/>
        <v>0</v>
      </c>
      <c r="T119" s="263"/>
      <c r="U119" s="31">
        <v>2014</v>
      </c>
      <c r="V119" s="33">
        <f t="shared" ref="V119:V125" si="46">SUM(W119:Z119)</f>
        <v>15000</v>
      </c>
      <c r="W119" s="33">
        <v>0</v>
      </c>
      <c r="X119" s="33">
        <v>0</v>
      </c>
      <c r="Y119" s="33">
        <v>0</v>
      </c>
      <c r="Z119" s="33">
        <v>15000</v>
      </c>
      <c r="AA119" s="318"/>
      <c r="AB119" s="319"/>
      <c r="AC119" s="319"/>
      <c r="AD119" s="319"/>
      <c r="AE119" s="319"/>
    </row>
    <row r="120" spans="1:31" ht="15.75" customHeight="1">
      <c r="A120" s="325"/>
      <c r="B120" s="326"/>
      <c r="C120" s="270"/>
      <c r="D120" s="84">
        <v>2015</v>
      </c>
      <c r="E120" s="33">
        <f t="shared" si="45"/>
        <v>0</v>
      </c>
      <c r="F120" s="33">
        <v>0</v>
      </c>
      <c r="G120" s="33">
        <v>0</v>
      </c>
      <c r="H120" s="33">
        <v>0</v>
      </c>
      <c r="I120" s="86">
        <v>0</v>
      </c>
      <c r="J120" s="363"/>
      <c r="K120" s="364"/>
      <c r="L120" s="364"/>
      <c r="M120" s="364"/>
      <c r="N120" s="365"/>
      <c r="O120" s="95">
        <f t="shared" si="42"/>
        <v>0</v>
      </c>
      <c r="P120" s="35">
        <f t="shared" si="42"/>
        <v>0</v>
      </c>
      <c r="Q120" s="35">
        <f t="shared" si="42"/>
        <v>0</v>
      </c>
      <c r="R120" s="35">
        <f t="shared" si="42"/>
        <v>0</v>
      </c>
      <c r="S120" s="96">
        <f t="shared" si="42"/>
        <v>0</v>
      </c>
      <c r="T120" s="263"/>
      <c r="U120" s="31">
        <v>2015</v>
      </c>
      <c r="V120" s="33">
        <f t="shared" si="46"/>
        <v>0</v>
      </c>
      <c r="W120" s="33">
        <v>0</v>
      </c>
      <c r="X120" s="33">
        <v>0</v>
      </c>
      <c r="Y120" s="33">
        <v>0</v>
      </c>
      <c r="Z120" s="33">
        <v>0</v>
      </c>
      <c r="AA120" s="318"/>
      <c r="AB120" s="319"/>
      <c r="AC120" s="319"/>
      <c r="AD120" s="319"/>
      <c r="AE120" s="319"/>
    </row>
    <row r="121" spans="1:31" ht="15.75" customHeight="1">
      <c r="A121" s="325"/>
      <c r="B121" s="326"/>
      <c r="C121" s="270"/>
      <c r="D121" s="84">
        <v>2016</v>
      </c>
      <c r="E121" s="33">
        <f t="shared" si="45"/>
        <v>0</v>
      </c>
      <c r="F121" s="33">
        <v>0</v>
      </c>
      <c r="G121" s="33">
        <v>0</v>
      </c>
      <c r="H121" s="33">
        <v>0</v>
      </c>
      <c r="I121" s="86">
        <v>0</v>
      </c>
      <c r="J121" s="263"/>
      <c r="K121" s="330"/>
      <c r="L121" s="330"/>
      <c r="M121" s="330"/>
      <c r="N121" s="270"/>
      <c r="O121" s="95">
        <f t="shared" si="42"/>
        <v>0</v>
      </c>
      <c r="P121" s="35">
        <f t="shared" si="42"/>
        <v>0</v>
      </c>
      <c r="Q121" s="35">
        <f t="shared" si="42"/>
        <v>0</v>
      </c>
      <c r="R121" s="35">
        <f t="shared" si="42"/>
        <v>0</v>
      </c>
      <c r="S121" s="96">
        <f t="shared" si="42"/>
        <v>0</v>
      </c>
      <c r="T121" s="263"/>
      <c r="U121" s="31">
        <v>2016</v>
      </c>
      <c r="V121" s="33">
        <f t="shared" si="46"/>
        <v>0</v>
      </c>
      <c r="W121" s="33">
        <v>0</v>
      </c>
      <c r="X121" s="33">
        <v>0</v>
      </c>
      <c r="Y121" s="33">
        <v>0</v>
      </c>
      <c r="Z121" s="33">
        <v>0</v>
      </c>
      <c r="AA121" s="318"/>
      <c r="AB121" s="319"/>
      <c r="AC121" s="319"/>
      <c r="AD121" s="319"/>
      <c r="AE121" s="319"/>
    </row>
    <row r="122" spans="1:31" ht="15.75" customHeight="1">
      <c r="A122" s="325"/>
      <c r="B122" s="326"/>
      <c r="C122" s="270"/>
      <c r="D122" s="84">
        <v>2017</v>
      </c>
      <c r="E122" s="33">
        <f t="shared" si="45"/>
        <v>0</v>
      </c>
      <c r="F122" s="33">
        <v>0</v>
      </c>
      <c r="G122" s="33">
        <v>0</v>
      </c>
      <c r="H122" s="33">
        <v>0</v>
      </c>
      <c r="I122" s="86">
        <v>0</v>
      </c>
      <c r="J122" s="263"/>
      <c r="K122" s="330"/>
      <c r="L122" s="330"/>
      <c r="M122" s="330"/>
      <c r="N122" s="270"/>
      <c r="O122" s="95">
        <f t="shared" si="42"/>
        <v>0</v>
      </c>
      <c r="P122" s="35">
        <f t="shared" si="42"/>
        <v>0</v>
      </c>
      <c r="Q122" s="35">
        <f t="shared" si="42"/>
        <v>0</v>
      </c>
      <c r="R122" s="35">
        <f t="shared" si="42"/>
        <v>0</v>
      </c>
      <c r="S122" s="96">
        <f t="shared" si="42"/>
        <v>0</v>
      </c>
      <c r="T122" s="263"/>
      <c r="U122" s="31">
        <v>2017</v>
      </c>
      <c r="V122" s="33">
        <f t="shared" si="46"/>
        <v>0</v>
      </c>
      <c r="W122" s="33">
        <v>0</v>
      </c>
      <c r="X122" s="33">
        <v>0</v>
      </c>
      <c r="Y122" s="33">
        <v>0</v>
      </c>
      <c r="Z122" s="33">
        <v>0</v>
      </c>
      <c r="AA122" s="318"/>
      <c r="AB122" s="319"/>
      <c r="AC122" s="319"/>
      <c r="AD122" s="319"/>
      <c r="AE122" s="319"/>
    </row>
    <row r="123" spans="1:31" ht="15.75" customHeight="1">
      <c r="A123" s="325"/>
      <c r="B123" s="326"/>
      <c r="C123" s="270"/>
      <c r="D123" s="84">
        <v>2018</v>
      </c>
      <c r="E123" s="33">
        <f t="shared" si="45"/>
        <v>0</v>
      </c>
      <c r="F123" s="33">
        <v>0</v>
      </c>
      <c r="G123" s="33">
        <v>0</v>
      </c>
      <c r="H123" s="33">
        <v>0</v>
      </c>
      <c r="I123" s="86">
        <v>0</v>
      </c>
      <c r="J123" s="263"/>
      <c r="K123" s="330"/>
      <c r="L123" s="330"/>
      <c r="M123" s="330"/>
      <c r="N123" s="270"/>
      <c r="O123" s="95">
        <f t="shared" si="42"/>
        <v>0</v>
      </c>
      <c r="P123" s="35">
        <f t="shared" si="42"/>
        <v>0</v>
      </c>
      <c r="Q123" s="35">
        <f t="shared" si="42"/>
        <v>0</v>
      </c>
      <c r="R123" s="35">
        <f t="shared" si="42"/>
        <v>0</v>
      </c>
      <c r="S123" s="96">
        <f t="shared" si="42"/>
        <v>0</v>
      </c>
      <c r="T123" s="263"/>
      <c r="U123" s="31">
        <v>2018</v>
      </c>
      <c r="V123" s="33">
        <f t="shared" si="46"/>
        <v>0</v>
      </c>
      <c r="W123" s="33">
        <v>0</v>
      </c>
      <c r="X123" s="33">
        <v>0</v>
      </c>
      <c r="Y123" s="33">
        <v>0</v>
      </c>
      <c r="Z123" s="33">
        <v>0</v>
      </c>
      <c r="AA123" s="318"/>
      <c r="AB123" s="319"/>
      <c r="AC123" s="319"/>
      <c r="AD123" s="319"/>
      <c r="AE123" s="319"/>
    </row>
    <row r="124" spans="1:31" ht="15.75" customHeight="1">
      <c r="A124" s="325"/>
      <c r="B124" s="326"/>
      <c r="C124" s="270"/>
      <c r="D124" s="84">
        <v>2019</v>
      </c>
      <c r="E124" s="33">
        <f t="shared" si="45"/>
        <v>0</v>
      </c>
      <c r="F124" s="33">
        <v>0</v>
      </c>
      <c r="G124" s="33">
        <v>0</v>
      </c>
      <c r="H124" s="33">
        <v>0</v>
      </c>
      <c r="I124" s="86">
        <v>0</v>
      </c>
      <c r="J124" s="263"/>
      <c r="K124" s="330"/>
      <c r="L124" s="330"/>
      <c r="M124" s="330"/>
      <c r="N124" s="270"/>
      <c r="O124" s="95">
        <f t="shared" si="42"/>
        <v>0</v>
      </c>
      <c r="P124" s="35">
        <f t="shared" si="42"/>
        <v>0</v>
      </c>
      <c r="Q124" s="35">
        <f t="shared" si="42"/>
        <v>0</v>
      </c>
      <c r="R124" s="35">
        <f t="shared" si="42"/>
        <v>0</v>
      </c>
      <c r="S124" s="96">
        <f t="shared" si="42"/>
        <v>0</v>
      </c>
      <c r="T124" s="263"/>
      <c r="U124" s="31">
        <v>2019</v>
      </c>
      <c r="V124" s="33">
        <f t="shared" si="46"/>
        <v>0</v>
      </c>
      <c r="W124" s="33">
        <v>0</v>
      </c>
      <c r="X124" s="33">
        <v>0</v>
      </c>
      <c r="Y124" s="33">
        <v>0</v>
      </c>
      <c r="Z124" s="33">
        <v>0</v>
      </c>
      <c r="AA124" s="318"/>
      <c r="AB124" s="319"/>
      <c r="AC124" s="319"/>
      <c r="AD124" s="319"/>
      <c r="AE124" s="319"/>
    </row>
    <row r="125" spans="1:31" ht="15.75" customHeight="1">
      <c r="A125" s="325"/>
      <c r="B125" s="326"/>
      <c r="C125" s="270"/>
      <c r="D125" s="84">
        <v>2020</v>
      </c>
      <c r="E125" s="33">
        <f t="shared" si="45"/>
        <v>0</v>
      </c>
      <c r="F125" s="33">
        <v>0</v>
      </c>
      <c r="G125" s="33">
        <v>0</v>
      </c>
      <c r="H125" s="33">
        <v>0</v>
      </c>
      <c r="I125" s="86">
        <v>0</v>
      </c>
      <c r="J125" s="263"/>
      <c r="K125" s="330"/>
      <c r="L125" s="330"/>
      <c r="M125" s="330"/>
      <c r="N125" s="270"/>
      <c r="O125" s="95">
        <f t="shared" si="42"/>
        <v>0</v>
      </c>
      <c r="P125" s="35">
        <f t="shared" si="42"/>
        <v>0</v>
      </c>
      <c r="Q125" s="35">
        <f t="shared" si="42"/>
        <v>0</v>
      </c>
      <c r="R125" s="35">
        <f t="shared" si="42"/>
        <v>0</v>
      </c>
      <c r="S125" s="96">
        <f t="shared" si="42"/>
        <v>0</v>
      </c>
      <c r="T125" s="263"/>
      <c r="U125" s="31">
        <v>2020</v>
      </c>
      <c r="V125" s="33">
        <f t="shared" si="46"/>
        <v>0</v>
      </c>
      <c r="W125" s="33">
        <v>0</v>
      </c>
      <c r="X125" s="33">
        <v>0</v>
      </c>
      <c r="Y125" s="33">
        <v>0</v>
      </c>
      <c r="Z125" s="33">
        <v>0</v>
      </c>
      <c r="AA125" s="321"/>
      <c r="AB125" s="322"/>
      <c r="AC125" s="322"/>
      <c r="AD125" s="322"/>
      <c r="AE125" s="322"/>
    </row>
    <row r="126" spans="1:31" ht="27.6" customHeight="1">
      <c r="A126" s="325" t="s">
        <v>30</v>
      </c>
      <c r="B126" s="326" t="s">
        <v>230</v>
      </c>
      <c r="C126" s="270"/>
      <c r="D126" s="84" t="s">
        <v>107</v>
      </c>
      <c r="E126" s="33">
        <f>SUM(E127:E133)</f>
        <v>15000</v>
      </c>
      <c r="F126" s="33">
        <f>SUM(F127:F133)</f>
        <v>0</v>
      </c>
      <c r="G126" s="33">
        <f>SUM(G127:G133)</f>
        <v>0</v>
      </c>
      <c r="H126" s="33">
        <f>SUM(H127:H133)</f>
        <v>0</v>
      </c>
      <c r="I126" s="86">
        <f>SUM(I127:I133)</f>
        <v>15000</v>
      </c>
      <c r="J126" s="263"/>
      <c r="K126" s="330"/>
      <c r="L126" s="330"/>
      <c r="M126" s="330"/>
      <c r="N126" s="270"/>
      <c r="O126" s="95">
        <f t="shared" si="42"/>
        <v>0</v>
      </c>
      <c r="P126" s="35">
        <f t="shared" si="42"/>
        <v>0</v>
      </c>
      <c r="Q126" s="35">
        <f t="shared" si="42"/>
        <v>0</v>
      </c>
      <c r="R126" s="35">
        <f t="shared" si="42"/>
        <v>0</v>
      </c>
      <c r="S126" s="96">
        <f t="shared" si="42"/>
        <v>0</v>
      </c>
      <c r="T126" s="263"/>
      <c r="U126" s="31" t="s">
        <v>107</v>
      </c>
      <c r="V126" s="33">
        <f>SUM(V127:V133)</f>
        <v>15000</v>
      </c>
      <c r="W126" s="33">
        <f>SUM(W127:W133)</f>
        <v>0</v>
      </c>
      <c r="X126" s="33">
        <f>SUM(X127:X133)</f>
        <v>0</v>
      </c>
      <c r="Y126" s="33">
        <f>SUM(Y127:Y133)</f>
        <v>0</v>
      </c>
      <c r="Z126" s="33">
        <f>SUM(Z127:Z133)</f>
        <v>15000</v>
      </c>
      <c r="AA126" s="315"/>
      <c r="AB126" s="298"/>
      <c r="AC126" s="298"/>
      <c r="AD126" s="298"/>
      <c r="AE126" s="36"/>
    </row>
    <row r="127" spans="1:31" ht="14.45" customHeight="1">
      <c r="A127" s="325"/>
      <c r="B127" s="326"/>
      <c r="C127" s="270"/>
      <c r="D127" s="84">
        <v>2014</v>
      </c>
      <c r="E127" s="33">
        <f t="shared" ref="E127:E133" si="47">SUM(F127:I127)</f>
        <v>2500</v>
      </c>
      <c r="F127" s="33">
        <v>0</v>
      </c>
      <c r="G127" s="33">
        <v>0</v>
      </c>
      <c r="H127" s="33">
        <v>0</v>
      </c>
      <c r="I127" s="86">
        <v>2500</v>
      </c>
      <c r="J127" s="263"/>
      <c r="K127" s="330"/>
      <c r="L127" s="330"/>
      <c r="M127" s="330"/>
      <c r="N127" s="270"/>
      <c r="O127" s="95">
        <f t="shared" si="42"/>
        <v>0</v>
      </c>
      <c r="P127" s="35">
        <f t="shared" si="42"/>
        <v>0</v>
      </c>
      <c r="Q127" s="35">
        <f t="shared" si="42"/>
        <v>0</v>
      </c>
      <c r="R127" s="35">
        <f t="shared" si="42"/>
        <v>0</v>
      </c>
      <c r="S127" s="96">
        <f t="shared" si="42"/>
        <v>0</v>
      </c>
      <c r="T127" s="263"/>
      <c r="U127" s="31">
        <v>2014</v>
      </c>
      <c r="V127" s="33">
        <f t="shared" ref="V127:V133" si="48">SUM(W127:Z127)</f>
        <v>2500</v>
      </c>
      <c r="W127" s="33">
        <v>0</v>
      </c>
      <c r="X127" s="33">
        <v>0</v>
      </c>
      <c r="Y127" s="33">
        <v>0</v>
      </c>
      <c r="Z127" s="33">
        <v>2500</v>
      </c>
      <c r="AA127" s="318"/>
      <c r="AB127" s="297"/>
      <c r="AC127" s="297"/>
      <c r="AD127" s="297"/>
      <c r="AE127" s="37"/>
    </row>
    <row r="128" spans="1:31" ht="15.75" customHeight="1">
      <c r="A128" s="325"/>
      <c r="B128" s="326"/>
      <c r="C128" s="270"/>
      <c r="D128" s="84">
        <v>2015</v>
      </c>
      <c r="E128" s="33">
        <f t="shared" si="47"/>
        <v>5000</v>
      </c>
      <c r="F128" s="33">
        <v>0</v>
      </c>
      <c r="G128" s="33">
        <v>0</v>
      </c>
      <c r="H128" s="33">
        <v>0</v>
      </c>
      <c r="I128" s="86">
        <v>5000</v>
      </c>
      <c r="J128" s="263"/>
      <c r="K128" s="330"/>
      <c r="L128" s="330"/>
      <c r="M128" s="330"/>
      <c r="N128" s="270"/>
      <c r="O128" s="95">
        <f t="shared" si="42"/>
        <v>0</v>
      </c>
      <c r="P128" s="35">
        <f t="shared" si="42"/>
        <v>0</v>
      </c>
      <c r="Q128" s="35">
        <f t="shared" si="42"/>
        <v>0</v>
      </c>
      <c r="R128" s="35">
        <f t="shared" si="42"/>
        <v>0</v>
      </c>
      <c r="S128" s="96">
        <f t="shared" si="42"/>
        <v>0</v>
      </c>
      <c r="T128" s="263"/>
      <c r="U128" s="31">
        <v>2015</v>
      </c>
      <c r="V128" s="33">
        <f t="shared" si="48"/>
        <v>5000</v>
      </c>
      <c r="W128" s="33">
        <v>0</v>
      </c>
      <c r="X128" s="33">
        <v>0</v>
      </c>
      <c r="Y128" s="33">
        <v>0</v>
      </c>
      <c r="Z128" s="33">
        <v>5000</v>
      </c>
      <c r="AA128" s="318"/>
      <c r="AB128" s="297"/>
      <c r="AC128" s="297"/>
      <c r="AD128" s="297"/>
      <c r="AE128" s="37"/>
    </row>
    <row r="129" spans="1:31" ht="15.75" customHeight="1">
      <c r="A129" s="325"/>
      <c r="B129" s="326"/>
      <c r="C129" s="270"/>
      <c r="D129" s="84">
        <v>2016</v>
      </c>
      <c r="E129" s="33">
        <f t="shared" si="47"/>
        <v>1000</v>
      </c>
      <c r="F129" s="33">
        <v>0</v>
      </c>
      <c r="G129" s="33">
        <v>0</v>
      </c>
      <c r="H129" s="33">
        <v>0</v>
      </c>
      <c r="I129" s="86">
        <v>1000</v>
      </c>
      <c r="J129" s="263"/>
      <c r="K129" s="330"/>
      <c r="L129" s="330"/>
      <c r="M129" s="330"/>
      <c r="N129" s="270"/>
      <c r="O129" s="95">
        <f t="shared" si="42"/>
        <v>0</v>
      </c>
      <c r="P129" s="35">
        <f t="shared" si="42"/>
        <v>0</v>
      </c>
      <c r="Q129" s="35">
        <f t="shared" si="42"/>
        <v>0</v>
      </c>
      <c r="R129" s="35">
        <f t="shared" si="42"/>
        <v>0</v>
      </c>
      <c r="S129" s="96">
        <f t="shared" si="42"/>
        <v>0</v>
      </c>
      <c r="T129" s="263"/>
      <c r="U129" s="31">
        <v>2016</v>
      </c>
      <c r="V129" s="33">
        <f t="shared" si="48"/>
        <v>1000</v>
      </c>
      <c r="W129" s="33">
        <v>0</v>
      </c>
      <c r="X129" s="33">
        <v>0</v>
      </c>
      <c r="Y129" s="33">
        <v>0</v>
      </c>
      <c r="Z129" s="33">
        <v>1000</v>
      </c>
      <c r="AA129" s="318"/>
      <c r="AB129" s="297"/>
      <c r="AC129" s="297"/>
      <c r="AD129" s="297"/>
      <c r="AE129" s="37"/>
    </row>
    <row r="130" spans="1:31" ht="15.75" customHeight="1">
      <c r="A130" s="325"/>
      <c r="B130" s="326"/>
      <c r="C130" s="270"/>
      <c r="D130" s="84">
        <v>2017</v>
      </c>
      <c r="E130" s="33">
        <f t="shared" si="47"/>
        <v>1000</v>
      </c>
      <c r="F130" s="33">
        <v>0</v>
      </c>
      <c r="G130" s="33">
        <v>0</v>
      </c>
      <c r="H130" s="33">
        <v>0</v>
      </c>
      <c r="I130" s="86">
        <v>1000</v>
      </c>
      <c r="J130" s="263"/>
      <c r="K130" s="330"/>
      <c r="L130" s="330"/>
      <c r="M130" s="330"/>
      <c r="N130" s="270"/>
      <c r="O130" s="95">
        <f t="shared" si="42"/>
        <v>0</v>
      </c>
      <c r="P130" s="35">
        <f t="shared" si="42"/>
        <v>0</v>
      </c>
      <c r="Q130" s="35">
        <f t="shared" si="42"/>
        <v>0</v>
      </c>
      <c r="R130" s="35">
        <f t="shared" si="42"/>
        <v>0</v>
      </c>
      <c r="S130" s="96">
        <f t="shared" si="42"/>
        <v>0</v>
      </c>
      <c r="T130" s="263"/>
      <c r="U130" s="31">
        <v>2017</v>
      </c>
      <c r="V130" s="33">
        <f t="shared" si="48"/>
        <v>1000</v>
      </c>
      <c r="W130" s="33">
        <v>0</v>
      </c>
      <c r="X130" s="33">
        <v>0</v>
      </c>
      <c r="Y130" s="33">
        <v>0</v>
      </c>
      <c r="Z130" s="33">
        <v>1000</v>
      </c>
      <c r="AA130" s="318"/>
      <c r="AB130" s="297"/>
      <c r="AC130" s="297"/>
      <c r="AD130" s="297"/>
      <c r="AE130" s="37"/>
    </row>
    <row r="131" spans="1:31" ht="15.75" customHeight="1">
      <c r="A131" s="325"/>
      <c r="B131" s="326"/>
      <c r="C131" s="270"/>
      <c r="D131" s="84">
        <v>2018</v>
      </c>
      <c r="E131" s="33">
        <f t="shared" si="47"/>
        <v>3500</v>
      </c>
      <c r="F131" s="33">
        <v>0</v>
      </c>
      <c r="G131" s="33">
        <v>0</v>
      </c>
      <c r="H131" s="33">
        <v>0</v>
      </c>
      <c r="I131" s="86">
        <v>3500</v>
      </c>
      <c r="J131" s="263"/>
      <c r="K131" s="356"/>
      <c r="L131" s="330"/>
      <c r="M131" s="330"/>
      <c r="N131" s="270"/>
      <c r="O131" s="95">
        <f t="shared" si="42"/>
        <v>0</v>
      </c>
      <c r="P131" s="35">
        <f t="shared" si="42"/>
        <v>0</v>
      </c>
      <c r="Q131" s="35">
        <f t="shared" si="42"/>
        <v>0</v>
      </c>
      <c r="R131" s="35">
        <f t="shared" si="42"/>
        <v>0</v>
      </c>
      <c r="S131" s="96">
        <f t="shared" si="42"/>
        <v>0</v>
      </c>
      <c r="T131" s="263"/>
      <c r="U131" s="31">
        <v>2018</v>
      </c>
      <c r="V131" s="33">
        <f t="shared" si="48"/>
        <v>3500</v>
      </c>
      <c r="W131" s="33">
        <v>0</v>
      </c>
      <c r="X131" s="33">
        <v>0</v>
      </c>
      <c r="Y131" s="33">
        <v>0</v>
      </c>
      <c r="Z131" s="33">
        <v>3500</v>
      </c>
      <c r="AA131" s="318"/>
      <c r="AB131" s="297"/>
      <c r="AC131" s="297"/>
      <c r="AD131" s="297"/>
      <c r="AE131" s="37"/>
    </row>
    <row r="132" spans="1:31" ht="15.75" customHeight="1">
      <c r="A132" s="325"/>
      <c r="B132" s="326"/>
      <c r="C132" s="270"/>
      <c r="D132" s="84">
        <v>2019</v>
      </c>
      <c r="E132" s="33">
        <f t="shared" si="47"/>
        <v>1000</v>
      </c>
      <c r="F132" s="33">
        <v>0</v>
      </c>
      <c r="G132" s="33">
        <v>0</v>
      </c>
      <c r="H132" s="33">
        <v>0</v>
      </c>
      <c r="I132" s="86">
        <v>1000</v>
      </c>
      <c r="J132" s="263"/>
      <c r="K132" s="330"/>
      <c r="L132" s="330"/>
      <c r="M132" s="330"/>
      <c r="N132" s="270"/>
      <c r="O132" s="95">
        <f t="shared" si="42"/>
        <v>0</v>
      </c>
      <c r="P132" s="35">
        <f t="shared" si="42"/>
        <v>0</v>
      </c>
      <c r="Q132" s="35">
        <f t="shared" si="42"/>
        <v>0</v>
      </c>
      <c r="R132" s="35">
        <f t="shared" si="42"/>
        <v>0</v>
      </c>
      <c r="S132" s="96">
        <f t="shared" si="42"/>
        <v>0</v>
      </c>
      <c r="T132" s="263"/>
      <c r="U132" s="31">
        <v>2019</v>
      </c>
      <c r="V132" s="33">
        <f t="shared" si="48"/>
        <v>1000</v>
      </c>
      <c r="W132" s="33">
        <v>0</v>
      </c>
      <c r="X132" s="33">
        <v>0</v>
      </c>
      <c r="Y132" s="33">
        <v>0</v>
      </c>
      <c r="Z132" s="33">
        <v>1000</v>
      </c>
      <c r="AA132" s="318"/>
      <c r="AB132" s="297"/>
      <c r="AC132" s="297"/>
      <c r="AD132" s="297"/>
      <c r="AE132" s="37"/>
    </row>
    <row r="133" spans="1:31" ht="15.75" customHeight="1">
      <c r="A133" s="325"/>
      <c r="B133" s="326"/>
      <c r="C133" s="270"/>
      <c r="D133" s="84">
        <v>2020</v>
      </c>
      <c r="E133" s="33">
        <f t="shared" si="47"/>
        <v>1000</v>
      </c>
      <c r="F133" s="33">
        <v>0</v>
      </c>
      <c r="G133" s="33">
        <v>0</v>
      </c>
      <c r="H133" s="33">
        <v>0</v>
      </c>
      <c r="I133" s="86">
        <v>1000</v>
      </c>
      <c r="J133" s="263"/>
      <c r="K133" s="330"/>
      <c r="L133" s="330"/>
      <c r="M133" s="330"/>
      <c r="N133" s="270"/>
      <c r="O133" s="95">
        <f t="shared" si="42"/>
        <v>0</v>
      </c>
      <c r="P133" s="35">
        <f t="shared" si="42"/>
        <v>0</v>
      </c>
      <c r="Q133" s="35">
        <f t="shared" si="42"/>
        <v>0</v>
      </c>
      <c r="R133" s="35">
        <f t="shared" si="42"/>
        <v>0</v>
      </c>
      <c r="S133" s="96">
        <f t="shared" si="42"/>
        <v>0</v>
      </c>
      <c r="T133" s="263"/>
      <c r="U133" s="31">
        <v>2020</v>
      </c>
      <c r="V133" s="33">
        <f t="shared" si="48"/>
        <v>1000</v>
      </c>
      <c r="W133" s="33">
        <v>0</v>
      </c>
      <c r="X133" s="33">
        <v>0</v>
      </c>
      <c r="Y133" s="33">
        <v>0</v>
      </c>
      <c r="Z133" s="33">
        <v>1000</v>
      </c>
      <c r="AA133" s="321"/>
      <c r="AB133" s="299"/>
      <c r="AC133" s="299"/>
      <c r="AD133" s="299"/>
      <c r="AE133" s="38"/>
    </row>
    <row r="134" spans="1:31" ht="14.45" customHeight="1">
      <c r="A134" s="325" t="s">
        <v>120</v>
      </c>
      <c r="B134" s="326" t="s">
        <v>235</v>
      </c>
      <c r="C134" s="270"/>
      <c r="D134" s="84" t="s">
        <v>107</v>
      </c>
      <c r="E134" s="33">
        <f>SUM(E135:E141)</f>
        <v>571202.1</v>
      </c>
      <c r="F134" s="33">
        <f>SUM(F135:F141)</f>
        <v>140437.5</v>
      </c>
      <c r="G134" s="33">
        <f>SUM(G135:G141)</f>
        <v>221747</v>
      </c>
      <c r="H134" s="33">
        <f>SUM(H135:H141)</f>
        <v>0</v>
      </c>
      <c r="I134" s="86">
        <f>SUM(I135:I141)</f>
        <v>209017.59999999998</v>
      </c>
      <c r="J134" s="263" t="s">
        <v>250</v>
      </c>
      <c r="K134" s="330"/>
      <c r="L134" s="330"/>
      <c r="M134" s="330"/>
      <c r="N134" s="270"/>
      <c r="O134" s="95">
        <f t="shared" si="42"/>
        <v>-14667.994999999995</v>
      </c>
      <c r="P134" s="35">
        <f t="shared" si="42"/>
        <v>-11314.794999999998</v>
      </c>
      <c r="Q134" s="35">
        <f t="shared" si="42"/>
        <v>10526.899999999994</v>
      </c>
      <c r="R134" s="35">
        <f t="shared" si="42"/>
        <v>0</v>
      </c>
      <c r="S134" s="96">
        <f t="shared" si="42"/>
        <v>-13880.099999999977</v>
      </c>
      <c r="T134" s="263"/>
      <c r="U134" s="31" t="s">
        <v>107</v>
      </c>
      <c r="V134" s="33">
        <f>SUM(V135:V141)</f>
        <v>556534.10499999998</v>
      </c>
      <c r="W134" s="33">
        <f>SUM(W135:W141)</f>
        <v>129122.705</v>
      </c>
      <c r="X134" s="33">
        <f>SUM(X135:X141)</f>
        <v>232273.9</v>
      </c>
      <c r="Y134" s="33">
        <f>SUM(Y135:Y141)</f>
        <v>0</v>
      </c>
      <c r="Z134" s="33">
        <f>SUM(Z135:Z141)</f>
        <v>195137.5</v>
      </c>
      <c r="AA134" s="39"/>
      <c r="AB134" s="40"/>
      <c r="AC134" s="40"/>
      <c r="AD134" s="41"/>
      <c r="AE134" s="42"/>
    </row>
    <row r="135" spans="1:31" ht="15.75" customHeight="1">
      <c r="A135" s="325"/>
      <c r="B135" s="326"/>
      <c r="C135" s="270"/>
      <c r="D135" s="84">
        <v>2014</v>
      </c>
      <c r="E135" s="33">
        <f t="shared" ref="E135:E141" si="49">SUM(F135:I135)</f>
        <v>68154.100000000006</v>
      </c>
      <c r="F135" s="33">
        <f t="shared" ref="F135:I141" si="50">F143+F151+F159+F167+F175+F183+F191</f>
        <v>34723.5</v>
      </c>
      <c r="G135" s="33">
        <f>G143+G151+G159+G167+G175+G183+G191</f>
        <v>17030.599999999999</v>
      </c>
      <c r="H135" s="33">
        <f t="shared" si="50"/>
        <v>0</v>
      </c>
      <c r="I135" s="86">
        <f t="shared" si="50"/>
        <v>16400</v>
      </c>
      <c r="J135" s="263"/>
      <c r="K135" s="330"/>
      <c r="L135" s="330"/>
      <c r="M135" s="330"/>
      <c r="N135" s="270"/>
      <c r="O135" s="95">
        <f t="shared" si="42"/>
        <v>0</v>
      </c>
      <c r="P135" s="35">
        <f t="shared" si="42"/>
        <v>0</v>
      </c>
      <c r="Q135" s="35">
        <f t="shared" si="42"/>
        <v>0</v>
      </c>
      <c r="R135" s="35">
        <f t="shared" si="42"/>
        <v>0</v>
      </c>
      <c r="S135" s="96">
        <f t="shared" si="42"/>
        <v>0</v>
      </c>
      <c r="T135" s="263"/>
      <c r="U135" s="31">
        <v>2014</v>
      </c>
      <c r="V135" s="33">
        <f t="shared" ref="V135:V141" si="51">SUM(W135:Z135)</f>
        <v>68154.100000000006</v>
      </c>
      <c r="W135" s="33">
        <f>W143+W151+W159+W167+W175+W183+W191</f>
        <v>34723.5</v>
      </c>
      <c r="X135" s="33">
        <f>X143+X151+X159+X167+X175+X183+X191</f>
        <v>17030.599999999999</v>
      </c>
      <c r="Y135" s="33">
        <f>Y143+Y151+Y159+Y167+Y175+Y183+Y191</f>
        <v>0</v>
      </c>
      <c r="Z135" s="33">
        <f>Z143+Z151+Z159+Z167+Z175+Z183+Z191</f>
        <v>16400</v>
      </c>
      <c r="AA135" s="43"/>
      <c r="AB135" s="44"/>
      <c r="AC135" s="44"/>
      <c r="AD135" s="45"/>
      <c r="AE135" s="46"/>
    </row>
    <row r="136" spans="1:31" ht="15.75" customHeight="1">
      <c r="A136" s="325"/>
      <c r="B136" s="326"/>
      <c r="C136" s="270"/>
      <c r="D136" s="84">
        <v>2015</v>
      </c>
      <c r="E136" s="33">
        <f t="shared" si="49"/>
        <v>42198.8</v>
      </c>
      <c r="F136" s="33">
        <f>F144+F152+F160+F168+F176+F184+F192+F200</f>
        <v>12515</v>
      </c>
      <c r="G136" s="33">
        <f t="shared" ref="G136:G141" si="52">G144+G152+G160+G168+G176+G184+G192</f>
        <v>12763.800000000001</v>
      </c>
      <c r="H136" s="33">
        <f t="shared" si="50"/>
        <v>0</v>
      </c>
      <c r="I136" s="86">
        <f t="shared" si="50"/>
        <v>16920</v>
      </c>
      <c r="J136" s="263"/>
      <c r="K136" s="330"/>
      <c r="L136" s="330"/>
      <c r="M136" s="330"/>
      <c r="N136" s="270"/>
      <c r="O136" s="95">
        <f t="shared" si="42"/>
        <v>10026.900000000001</v>
      </c>
      <c r="P136" s="35">
        <f t="shared" si="42"/>
        <v>-500</v>
      </c>
      <c r="Q136" s="35">
        <f t="shared" si="42"/>
        <v>10526.900000000003</v>
      </c>
      <c r="R136" s="35">
        <f t="shared" si="42"/>
        <v>0</v>
      </c>
      <c r="S136" s="96">
        <f t="shared" si="42"/>
        <v>0</v>
      </c>
      <c r="T136" s="263"/>
      <c r="U136" s="31">
        <v>2015</v>
      </c>
      <c r="V136" s="33">
        <f t="shared" si="51"/>
        <v>52225.700000000004</v>
      </c>
      <c r="W136" s="33">
        <f t="shared" ref="W136:W141" si="53">W144+W152+W160+W168+W176+W184+W192+W200</f>
        <v>12015</v>
      </c>
      <c r="X136" s="33">
        <f>X144+X152+X160+X168+X176+X184+X192+X200</f>
        <v>23290.700000000004</v>
      </c>
      <c r="Y136" s="33">
        <f t="shared" ref="X136:Z141" si="54">Y144+Y152+Y160+Y168+Y176+Y184+Y192</f>
        <v>0</v>
      </c>
      <c r="Z136" s="33">
        <f t="shared" si="54"/>
        <v>16920</v>
      </c>
      <c r="AA136" s="43"/>
      <c r="AB136" s="44"/>
      <c r="AC136" s="44"/>
      <c r="AD136" s="45"/>
      <c r="AE136" s="46"/>
    </row>
    <row r="137" spans="1:31" ht="15.75" customHeight="1">
      <c r="A137" s="325"/>
      <c r="B137" s="326"/>
      <c r="C137" s="270"/>
      <c r="D137" s="84">
        <v>2016</v>
      </c>
      <c r="E137" s="33">
        <f t="shared" si="49"/>
        <v>71352.600000000006</v>
      </c>
      <c r="F137" s="33">
        <f>F145+F153+F161+F169+F177+F185+F193+F201</f>
        <v>12515</v>
      </c>
      <c r="G137" s="33">
        <f t="shared" si="52"/>
        <v>34284.6</v>
      </c>
      <c r="H137" s="33">
        <f t="shared" si="50"/>
        <v>0</v>
      </c>
      <c r="I137" s="86">
        <f t="shared" si="50"/>
        <v>24553</v>
      </c>
      <c r="J137" s="263"/>
      <c r="K137" s="330"/>
      <c r="L137" s="330"/>
      <c r="M137" s="330"/>
      <c r="N137" s="270"/>
      <c r="O137" s="95">
        <f t="shared" si="42"/>
        <v>-4846.265000000014</v>
      </c>
      <c r="P137" s="35">
        <f t="shared" si="42"/>
        <v>-597.26499999999942</v>
      </c>
      <c r="Q137" s="35">
        <f t="shared" si="42"/>
        <v>0</v>
      </c>
      <c r="R137" s="35">
        <f t="shared" si="42"/>
        <v>0</v>
      </c>
      <c r="S137" s="96">
        <f t="shared" si="42"/>
        <v>-4249</v>
      </c>
      <c r="T137" s="263"/>
      <c r="U137" s="31">
        <v>2016</v>
      </c>
      <c r="V137" s="33">
        <f t="shared" si="51"/>
        <v>66506.334999999992</v>
      </c>
      <c r="W137" s="33">
        <f>W145+W153+W161+W169+W177+W185+W193+W201</f>
        <v>11917.735000000001</v>
      </c>
      <c r="X137" s="33">
        <f t="shared" si="54"/>
        <v>34284.6</v>
      </c>
      <c r="Y137" s="33">
        <f t="shared" si="54"/>
        <v>0</v>
      </c>
      <c r="Z137" s="33">
        <f t="shared" si="54"/>
        <v>20304</v>
      </c>
      <c r="AA137" s="43"/>
      <c r="AB137" s="44"/>
      <c r="AC137" s="44"/>
      <c r="AD137" s="45"/>
      <c r="AE137" s="46"/>
    </row>
    <row r="138" spans="1:31" ht="15.75" customHeight="1">
      <c r="A138" s="325"/>
      <c r="B138" s="326"/>
      <c r="C138" s="270"/>
      <c r="D138" s="84">
        <v>2017</v>
      </c>
      <c r="E138" s="33">
        <f t="shared" si="49"/>
        <v>79137.899999999994</v>
      </c>
      <c r="F138" s="33">
        <f t="shared" si="50"/>
        <v>12515</v>
      </c>
      <c r="G138" s="33">
        <f t="shared" si="52"/>
        <v>37473</v>
      </c>
      <c r="H138" s="33">
        <f t="shared" si="50"/>
        <v>0</v>
      </c>
      <c r="I138" s="86">
        <f t="shared" si="50"/>
        <v>29149.9</v>
      </c>
      <c r="J138" s="263"/>
      <c r="K138" s="330"/>
      <c r="L138" s="330"/>
      <c r="M138" s="330"/>
      <c r="N138" s="270"/>
      <c r="O138" s="95">
        <f t="shared" si="42"/>
        <v>-5382.1649999999936</v>
      </c>
      <c r="P138" s="35">
        <f t="shared" si="42"/>
        <v>-597.26499999999942</v>
      </c>
      <c r="Q138" s="35">
        <f t="shared" si="42"/>
        <v>0</v>
      </c>
      <c r="R138" s="35">
        <f t="shared" si="42"/>
        <v>0</v>
      </c>
      <c r="S138" s="96">
        <f t="shared" si="42"/>
        <v>-4784.9000000000015</v>
      </c>
      <c r="T138" s="263"/>
      <c r="U138" s="31">
        <v>2017</v>
      </c>
      <c r="V138" s="33">
        <f t="shared" si="51"/>
        <v>73755.735000000001</v>
      </c>
      <c r="W138" s="33">
        <f t="shared" si="53"/>
        <v>11917.735000000001</v>
      </c>
      <c r="X138" s="33">
        <f t="shared" si="54"/>
        <v>37473</v>
      </c>
      <c r="Y138" s="33">
        <f t="shared" si="54"/>
        <v>0</v>
      </c>
      <c r="Z138" s="33">
        <f t="shared" si="54"/>
        <v>24365</v>
      </c>
      <c r="AA138" s="43"/>
      <c r="AB138" s="44"/>
      <c r="AC138" s="44"/>
      <c r="AD138" s="45"/>
      <c r="AE138" s="46"/>
    </row>
    <row r="139" spans="1:31" ht="15.75" customHeight="1">
      <c r="A139" s="325"/>
      <c r="B139" s="326"/>
      <c r="C139" s="270"/>
      <c r="D139" s="84">
        <v>2018</v>
      </c>
      <c r="E139" s="33">
        <f t="shared" si="49"/>
        <v>94584.2</v>
      </c>
      <c r="F139" s="33">
        <f t="shared" si="50"/>
        <v>21538</v>
      </c>
      <c r="G139" s="33">
        <f t="shared" si="52"/>
        <v>38962</v>
      </c>
      <c r="H139" s="33">
        <f t="shared" si="50"/>
        <v>0</v>
      </c>
      <c r="I139" s="86">
        <f t="shared" si="50"/>
        <v>34084.199999999997</v>
      </c>
      <c r="J139" s="263"/>
      <c r="K139" s="330"/>
      <c r="L139" s="330"/>
      <c r="M139" s="330"/>
      <c r="N139" s="270"/>
      <c r="O139" s="95">
        <f t="shared" si="42"/>
        <v>-14466.464999999997</v>
      </c>
      <c r="P139" s="35">
        <f t="shared" si="42"/>
        <v>-9620.2649999999994</v>
      </c>
      <c r="Q139" s="35">
        <f t="shared" si="42"/>
        <v>0</v>
      </c>
      <c r="R139" s="35">
        <f t="shared" si="42"/>
        <v>0</v>
      </c>
      <c r="S139" s="96">
        <f t="shared" si="42"/>
        <v>-4846.1999999999971</v>
      </c>
      <c r="T139" s="263"/>
      <c r="U139" s="31">
        <v>2018</v>
      </c>
      <c r="V139" s="33">
        <f t="shared" si="51"/>
        <v>80117.735000000001</v>
      </c>
      <c r="W139" s="33">
        <f t="shared" si="53"/>
        <v>11917.735000000001</v>
      </c>
      <c r="X139" s="33">
        <f t="shared" si="54"/>
        <v>38962</v>
      </c>
      <c r="Y139" s="33">
        <f t="shared" si="54"/>
        <v>0</v>
      </c>
      <c r="Z139" s="33">
        <f t="shared" si="54"/>
        <v>29238</v>
      </c>
      <c r="AA139" s="43"/>
      <c r="AB139" s="44"/>
      <c r="AC139" s="44"/>
      <c r="AD139" s="45"/>
      <c r="AE139" s="46"/>
    </row>
    <row r="140" spans="1:31" ht="15.75" customHeight="1">
      <c r="A140" s="325"/>
      <c r="B140" s="326"/>
      <c r="C140" s="270"/>
      <c r="D140" s="84">
        <v>2019</v>
      </c>
      <c r="E140" s="33">
        <f t="shared" si="49"/>
        <v>103244.6</v>
      </c>
      <c r="F140" s="33">
        <f t="shared" si="50"/>
        <v>22791</v>
      </c>
      <c r="G140" s="33">
        <f t="shared" si="52"/>
        <v>40192</v>
      </c>
      <c r="H140" s="33">
        <f t="shared" si="50"/>
        <v>0</v>
      </c>
      <c r="I140" s="86">
        <f t="shared" si="50"/>
        <v>40261.599999999999</v>
      </c>
      <c r="J140" s="263"/>
      <c r="K140" s="330"/>
      <c r="L140" s="330"/>
      <c r="M140" s="330"/>
      <c r="N140" s="270"/>
      <c r="O140" s="95">
        <f t="shared" si="42"/>
        <v>0</v>
      </c>
      <c r="P140" s="35">
        <f t="shared" si="42"/>
        <v>0</v>
      </c>
      <c r="Q140" s="35">
        <f t="shared" si="42"/>
        <v>0</v>
      </c>
      <c r="R140" s="35">
        <f t="shared" si="42"/>
        <v>0</v>
      </c>
      <c r="S140" s="96">
        <f t="shared" si="42"/>
        <v>0</v>
      </c>
      <c r="T140" s="263"/>
      <c r="U140" s="31">
        <v>2019</v>
      </c>
      <c r="V140" s="33">
        <f t="shared" si="51"/>
        <v>103244.6</v>
      </c>
      <c r="W140" s="33">
        <f t="shared" si="53"/>
        <v>22791</v>
      </c>
      <c r="X140" s="33">
        <f t="shared" si="54"/>
        <v>40192</v>
      </c>
      <c r="Y140" s="33">
        <f t="shared" si="54"/>
        <v>0</v>
      </c>
      <c r="Z140" s="33">
        <f t="shared" si="54"/>
        <v>40261.599999999999</v>
      </c>
      <c r="AA140" s="43"/>
      <c r="AB140" s="44"/>
      <c r="AC140" s="44"/>
      <c r="AD140" s="45"/>
      <c r="AE140" s="46"/>
    </row>
    <row r="141" spans="1:31" ht="15.75" customHeight="1">
      <c r="A141" s="325"/>
      <c r="B141" s="326"/>
      <c r="C141" s="270"/>
      <c r="D141" s="84">
        <v>2020</v>
      </c>
      <c r="E141" s="33">
        <f t="shared" si="49"/>
        <v>112529.9</v>
      </c>
      <c r="F141" s="33">
        <f t="shared" si="50"/>
        <v>23840</v>
      </c>
      <c r="G141" s="33">
        <f t="shared" si="52"/>
        <v>41041</v>
      </c>
      <c r="H141" s="33">
        <f t="shared" si="50"/>
        <v>0</v>
      </c>
      <c r="I141" s="86">
        <f t="shared" si="50"/>
        <v>47648.9</v>
      </c>
      <c r="J141" s="263"/>
      <c r="K141" s="330"/>
      <c r="L141" s="330"/>
      <c r="M141" s="330"/>
      <c r="N141" s="270"/>
      <c r="O141" s="95">
        <f t="shared" si="42"/>
        <v>0</v>
      </c>
      <c r="P141" s="35">
        <f t="shared" si="42"/>
        <v>0</v>
      </c>
      <c r="Q141" s="35">
        <f t="shared" si="42"/>
        <v>0</v>
      </c>
      <c r="R141" s="35">
        <f t="shared" si="42"/>
        <v>0</v>
      </c>
      <c r="S141" s="96">
        <f t="shared" si="42"/>
        <v>0</v>
      </c>
      <c r="T141" s="263"/>
      <c r="U141" s="31">
        <v>2020</v>
      </c>
      <c r="V141" s="33">
        <f t="shared" si="51"/>
        <v>112529.9</v>
      </c>
      <c r="W141" s="33">
        <f t="shared" si="53"/>
        <v>23840</v>
      </c>
      <c r="X141" s="33">
        <f t="shared" si="54"/>
        <v>41041</v>
      </c>
      <c r="Y141" s="33">
        <f t="shared" si="54"/>
        <v>0</v>
      </c>
      <c r="Z141" s="33">
        <f t="shared" si="54"/>
        <v>47648.9</v>
      </c>
      <c r="AA141" s="43"/>
      <c r="AB141" s="44"/>
      <c r="AC141" s="44"/>
      <c r="AD141" s="45"/>
      <c r="AE141" s="46"/>
    </row>
    <row r="142" spans="1:31" ht="27.6" customHeight="1">
      <c r="A142" s="325" t="s">
        <v>121</v>
      </c>
      <c r="B142" s="326" t="s">
        <v>208</v>
      </c>
      <c r="C142" s="270" t="s">
        <v>28</v>
      </c>
      <c r="D142" s="84" t="s">
        <v>107</v>
      </c>
      <c r="E142" s="33">
        <f>SUM(E143:E149)</f>
        <v>210944</v>
      </c>
      <c r="F142" s="33">
        <f>SUM(F143:F149)</f>
        <v>28830</v>
      </c>
      <c r="G142" s="33">
        <f>SUM(G143:G149)</f>
        <v>0</v>
      </c>
      <c r="H142" s="33">
        <f>SUM(H143:H149)</f>
        <v>0</v>
      </c>
      <c r="I142" s="86">
        <f>SUM(I143:I149)</f>
        <v>182114</v>
      </c>
      <c r="J142" s="263" t="s">
        <v>291</v>
      </c>
      <c r="K142" s="330"/>
      <c r="L142" s="330"/>
      <c r="M142" s="330"/>
      <c r="N142" s="270"/>
      <c r="O142" s="95">
        <f t="shared" si="42"/>
        <v>-848</v>
      </c>
      <c r="P142" s="35">
        <f t="shared" si="42"/>
        <v>-848</v>
      </c>
      <c r="Q142" s="35">
        <f t="shared" si="42"/>
        <v>0</v>
      </c>
      <c r="R142" s="35">
        <f t="shared" si="42"/>
        <v>0</v>
      </c>
      <c r="S142" s="96">
        <f t="shared" si="42"/>
        <v>0</v>
      </c>
      <c r="T142" s="263"/>
      <c r="U142" s="31" t="s">
        <v>107</v>
      </c>
      <c r="V142" s="33">
        <f>SUM(V143:V149)</f>
        <v>210096</v>
      </c>
      <c r="W142" s="33">
        <f>SUM(W143:W149)</f>
        <v>27982</v>
      </c>
      <c r="X142" s="33">
        <f>SUM(X143:X149)</f>
        <v>0</v>
      </c>
      <c r="Y142" s="33">
        <f>SUM(Y143:Y149)</f>
        <v>0</v>
      </c>
      <c r="Z142" s="47">
        <f>SUM(Z143:Z149)</f>
        <v>182114</v>
      </c>
      <c r="AA142" s="315"/>
      <c r="AB142" s="316"/>
      <c r="AC142" s="316"/>
      <c r="AD142" s="317"/>
      <c r="AE142" s="312"/>
    </row>
    <row r="143" spans="1:31" ht="15.75" customHeight="1">
      <c r="A143" s="325"/>
      <c r="B143" s="326"/>
      <c r="C143" s="270"/>
      <c r="D143" s="84">
        <v>2014</v>
      </c>
      <c r="E143" s="33">
        <f t="shared" ref="E143:E149" si="55">SUM(F143:I143)</f>
        <v>17580</v>
      </c>
      <c r="F143" s="33">
        <v>3480</v>
      </c>
      <c r="G143" s="33">
        <v>0</v>
      </c>
      <c r="H143" s="33">
        <v>0</v>
      </c>
      <c r="I143" s="86">
        <v>14100</v>
      </c>
      <c r="J143" s="263">
        <v>0.5</v>
      </c>
      <c r="K143" s="330"/>
      <c r="L143" s="330"/>
      <c r="M143" s="330"/>
      <c r="N143" s="270"/>
      <c r="O143" s="95">
        <f t="shared" si="42"/>
        <v>0</v>
      </c>
      <c r="P143" s="35">
        <f t="shared" si="42"/>
        <v>0</v>
      </c>
      <c r="Q143" s="35">
        <f t="shared" si="42"/>
        <v>0</v>
      </c>
      <c r="R143" s="35">
        <f t="shared" si="42"/>
        <v>0</v>
      </c>
      <c r="S143" s="96">
        <f t="shared" si="42"/>
        <v>0</v>
      </c>
      <c r="T143" s="263"/>
      <c r="U143" s="31">
        <v>2014</v>
      </c>
      <c r="V143" s="33">
        <f t="shared" ref="V143:V149" si="56">SUM(W143:Z143)</f>
        <v>17580</v>
      </c>
      <c r="W143" s="33">
        <v>3480</v>
      </c>
      <c r="X143" s="33">
        <v>0</v>
      </c>
      <c r="Y143" s="33">
        <v>0</v>
      </c>
      <c r="Z143" s="47">
        <v>14100</v>
      </c>
      <c r="AA143" s="318"/>
      <c r="AB143" s="319"/>
      <c r="AC143" s="319"/>
      <c r="AD143" s="320"/>
      <c r="AE143" s="313"/>
    </row>
    <row r="144" spans="1:31" ht="15.75" customHeight="1">
      <c r="A144" s="325"/>
      <c r="B144" s="326"/>
      <c r="C144" s="270"/>
      <c r="D144" s="84">
        <v>2015</v>
      </c>
      <c r="E144" s="33">
        <f t="shared" si="55"/>
        <v>20560</v>
      </c>
      <c r="F144" s="33">
        <v>3640</v>
      </c>
      <c r="G144" s="33">
        <v>0</v>
      </c>
      <c r="H144" s="33">
        <v>0</v>
      </c>
      <c r="I144" s="86">
        <v>16920</v>
      </c>
      <c r="J144" s="263">
        <v>0.55000000000000004</v>
      </c>
      <c r="K144" s="330"/>
      <c r="L144" s="330"/>
      <c r="M144" s="330"/>
      <c r="N144" s="270"/>
      <c r="O144" s="95">
        <f t="shared" si="42"/>
        <v>0</v>
      </c>
      <c r="P144" s="35">
        <f t="shared" si="42"/>
        <v>0</v>
      </c>
      <c r="Q144" s="35">
        <f t="shared" si="42"/>
        <v>0</v>
      </c>
      <c r="R144" s="35">
        <f t="shared" si="42"/>
        <v>0</v>
      </c>
      <c r="S144" s="96">
        <f t="shared" si="42"/>
        <v>0</v>
      </c>
      <c r="T144" s="263"/>
      <c r="U144" s="31">
        <v>2015</v>
      </c>
      <c r="V144" s="33">
        <f t="shared" si="56"/>
        <v>20560</v>
      </c>
      <c r="W144" s="33">
        <v>3640</v>
      </c>
      <c r="X144" s="33">
        <v>0</v>
      </c>
      <c r="Y144" s="33">
        <v>0</v>
      </c>
      <c r="Z144" s="47">
        <v>16920</v>
      </c>
      <c r="AA144" s="318"/>
      <c r="AB144" s="319"/>
      <c r="AC144" s="319"/>
      <c r="AD144" s="320"/>
      <c r="AE144" s="313"/>
    </row>
    <row r="145" spans="1:31" ht="15.75" customHeight="1">
      <c r="A145" s="325"/>
      <c r="B145" s="326"/>
      <c r="C145" s="270"/>
      <c r="D145" s="84">
        <v>2016</v>
      </c>
      <c r="E145" s="33">
        <f t="shared" si="55"/>
        <v>23944</v>
      </c>
      <c r="F145" s="33">
        <v>3640</v>
      </c>
      <c r="G145" s="33">
        <v>0</v>
      </c>
      <c r="H145" s="33">
        <v>0</v>
      </c>
      <c r="I145" s="86">
        <v>20304</v>
      </c>
      <c r="J145" s="263">
        <v>0.5</v>
      </c>
      <c r="K145" s="330"/>
      <c r="L145" s="330"/>
      <c r="M145" s="330"/>
      <c r="N145" s="270"/>
      <c r="O145" s="95">
        <f t="shared" si="42"/>
        <v>0</v>
      </c>
      <c r="P145" s="35">
        <f t="shared" si="42"/>
        <v>0</v>
      </c>
      <c r="Q145" s="35">
        <f t="shared" si="42"/>
        <v>0</v>
      </c>
      <c r="R145" s="35">
        <f t="shared" si="42"/>
        <v>0</v>
      </c>
      <c r="S145" s="96">
        <f t="shared" si="42"/>
        <v>0</v>
      </c>
      <c r="T145" s="263"/>
      <c r="U145" s="31">
        <v>2016</v>
      </c>
      <c r="V145" s="33">
        <f t="shared" si="56"/>
        <v>23944</v>
      </c>
      <c r="W145" s="33">
        <v>3640</v>
      </c>
      <c r="X145" s="33">
        <v>0</v>
      </c>
      <c r="Y145" s="33">
        <v>0</v>
      </c>
      <c r="Z145" s="47">
        <v>20304</v>
      </c>
      <c r="AA145" s="318"/>
      <c r="AB145" s="319"/>
      <c r="AC145" s="319"/>
      <c r="AD145" s="320"/>
      <c r="AE145" s="313"/>
    </row>
    <row r="146" spans="1:31" ht="15.75" customHeight="1">
      <c r="A146" s="325"/>
      <c r="B146" s="326"/>
      <c r="C146" s="270"/>
      <c r="D146" s="84">
        <v>2017</v>
      </c>
      <c r="E146" s="33">
        <f t="shared" si="55"/>
        <v>28005</v>
      </c>
      <c r="F146" s="33">
        <v>3640</v>
      </c>
      <c r="G146" s="33">
        <v>0</v>
      </c>
      <c r="H146" s="33">
        <v>0</v>
      </c>
      <c r="I146" s="86">
        <f>24365</f>
        <v>24365</v>
      </c>
      <c r="J146" s="263">
        <v>0.5</v>
      </c>
      <c r="K146" s="330"/>
      <c r="L146" s="330"/>
      <c r="M146" s="330"/>
      <c r="N146" s="270"/>
      <c r="O146" s="95">
        <f t="shared" si="42"/>
        <v>0</v>
      </c>
      <c r="P146" s="35">
        <f t="shared" si="42"/>
        <v>0</v>
      </c>
      <c r="Q146" s="35">
        <f t="shared" si="42"/>
        <v>0</v>
      </c>
      <c r="R146" s="35">
        <f t="shared" si="42"/>
        <v>0</v>
      </c>
      <c r="S146" s="96">
        <f t="shared" si="42"/>
        <v>0</v>
      </c>
      <c r="T146" s="263"/>
      <c r="U146" s="31">
        <v>2017</v>
      </c>
      <c r="V146" s="33">
        <f t="shared" si="56"/>
        <v>28005</v>
      </c>
      <c r="W146" s="33">
        <v>3640</v>
      </c>
      <c r="X146" s="33">
        <v>0</v>
      </c>
      <c r="Y146" s="33">
        <v>0</v>
      </c>
      <c r="Z146" s="47">
        <f>24365</f>
        <v>24365</v>
      </c>
      <c r="AA146" s="318"/>
      <c r="AB146" s="319"/>
      <c r="AC146" s="319"/>
      <c r="AD146" s="320"/>
      <c r="AE146" s="313"/>
    </row>
    <row r="147" spans="1:31" ht="15.75" customHeight="1">
      <c r="A147" s="325"/>
      <c r="B147" s="326"/>
      <c r="C147" s="270"/>
      <c r="D147" s="84">
        <v>2018</v>
      </c>
      <c r="E147" s="33">
        <f t="shared" si="55"/>
        <v>33726</v>
      </c>
      <c r="F147" s="33">
        <v>4488</v>
      </c>
      <c r="G147" s="33">
        <v>0</v>
      </c>
      <c r="H147" s="33">
        <v>0</v>
      </c>
      <c r="I147" s="86">
        <v>29238</v>
      </c>
      <c r="J147" s="263">
        <v>0.7</v>
      </c>
      <c r="K147" s="330"/>
      <c r="L147" s="330"/>
      <c r="M147" s="330"/>
      <c r="N147" s="270"/>
      <c r="O147" s="95">
        <f t="shared" si="42"/>
        <v>-848</v>
      </c>
      <c r="P147" s="35">
        <f t="shared" si="42"/>
        <v>-848</v>
      </c>
      <c r="Q147" s="35">
        <f t="shared" si="42"/>
        <v>0</v>
      </c>
      <c r="R147" s="35">
        <f t="shared" si="42"/>
        <v>0</v>
      </c>
      <c r="S147" s="96">
        <f t="shared" si="42"/>
        <v>0</v>
      </c>
      <c r="T147" s="263"/>
      <c r="U147" s="31">
        <v>2018</v>
      </c>
      <c r="V147" s="33">
        <f t="shared" si="56"/>
        <v>32878</v>
      </c>
      <c r="W147" s="33">
        <v>3640</v>
      </c>
      <c r="X147" s="33">
        <v>0</v>
      </c>
      <c r="Y147" s="33">
        <v>0</v>
      </c>
      <c r="Z147" s="47">
        <v>29238</v>
      </c>
      <c r="AA147" s="318"/>
      <c r="AB147" s="319"/>
      <c r="AC147" s="319"/>
      <c r="AD147" s="320"/>
      <c r="AE147" s="313"/>
    </row>
    <row r="148" spans="1:31" ht="15.75" customHeight="1">
      <c r="A148" s="325"/>
      <c r="B148" s="326"/>
      <c r="C148" s="270"/>
      <c r="D148" s="84">
        <v>2019</v>
      </c>
      <c r="E148" s="33">
        <f t="shared" si="55"/>
        <v>39888</v>
      </c>
      <c r="F148" s="33">
        <v>4803</v>
      </c>
      <c r="G148" s="33">
        <v>0</v>
      </c>
      <c r="H148" s="33">
        <v>0</v>
      </c>
      <c r="I148" s="86">
        <v>35085</v>
      </c>
      <c r="J148" s="263">
        <v>0.78</v>
      </c>
      <c r="K148" s="330"/>
      <c r="L148" s="330"/>
      <c r="M148" s="330"/>
      <c r="N148" s="270"/>
      <c r="O148" s="95">
        <f t="shared" si="42"/>
        <v>0</v>
      </c>
      <c r="P148" s="35">
        <f t="shared" si="42"/>
        <v>0</v>
      </c>
      <c r="Q148" s="35">
        <f t="shared" si="42"/>
        <v>0</v>
      </c>
      <c r="R148" s="35">
        <f t="shared" si="42"/>
        <v>0</v>
      </c>
      <c r="S148" s="96">
        <f t="shared" si="42"/>
        <v>0</v>
      </c>
      <c r="T148" s="263"/>
      <c r="U148" s="31">
        <v>2019</v>
      </c>
      <c r="V148" s="33">
        <f t="shared" si="56"/>
        <v>39888</v>
      </c>
      <c r="W148" s="33">
        <v>4803</v>
      </c>
      <c r="X148" s="33">
        <v>0</v>
      </c>
      <c r="Y148" s="33">
        <v>0</v>
      </c>
      <c r="Z148" s="47">
        <v>35085</v>
      </c>
      <c r="AA148" s="318"/>
      <c r="AB148" s="319"/>
      <c r="AC148" s="319"/>
      <c r="AD148" s="320"/>
      <c r="AE148" s="313"/>
    </row>
    <row r="149" spans="1:31" ht="15.75" customHeight="1">
      <c r="A149" s="325"/>
      <c r="B149" s="326"/>
      <c r="C149" s="270"/>
      <c r="D149" s="84">
        <v>2020</v>
      </c>
      <c r="E149" s="33">
        <f t="shared" si="55"/>
        <v>47241</v>
      </c>
      <c r="F149" s="33">
        <v>5139</v>
      </c>
      <c r="G149" s="33">
        <v>0</v>
      </c>
      <c r="H149" s="33">
        <v>0</v>
      </c>
      <c r="I149" s="86">
        <v>42102</v>
      </c>
      <c r="J149" s="263">
        <v>0.85</v>
      </c>
      <c r="K149" s="330"/>
      <c r="L149" s="330"/>
      <c r="M149" s="330"/>
      <c r="N149" s="270"/>
      <c r="O149" s="95">
        <f t="shared" si="42"/>
        <v>0</v>
      </c>
      <c r="P149" s="35">
        <f t="shared" si="42"/>
        <v>0</v>
      </c>
      <c r="Q149" s="35">
        <f t="shared" si="42"/>
        <v>0</v>
      </c>
      <c r="R149" s="35">
        <f t="shared" si="42"/>
        <v>0</v>
      </c>
      <c r="S149" s="96">
        <f t="shared" si="42"/>
        <v>0</v>
      </c>
      <c r="T149" s="263"/>
      <c r="U149" s="31">
        <v>2020</v>
      </c>
      <c r="V149" s="33">
        <f t="shared" si="56"/>
        <v>47241</v>
      </c>
      <c r="W149" s="33">
        <v>5139</v>
      </c>
      <c r="X149" s="33">
        <v>0</v>
      </c>
      <c r="Y149" s="33">
        <v>0</v>
      </c>
      <c r="Z149" s="47">
        <v>42102</v>
      </c>
      <c r="AA149" s="321"/>
      <c r="AB149" s="322"/>
      <c r="AC149" s="322"/>
      <c r="AD149" s="323"/>
      <c r="AE149" s="314"/>
    </row>
    <row r="150" spans="1:31" ht="42" customHeight="1">
      <c r="A150" s="325" t="s">
        <v>122</v>
      </c>
      <c r="B150" s="326" t="s">
        <v>209</v>
      </c>
      <c r="C150" s="270" t="s">
        <v>31</v>
      </c>
      <c r="D150" s="84" t="s">
        <v>107</v>
      </c>
      <c r="E150" s="33">
        <f>SUM(E151:E157)</f>
        <v>119100.5</v>
      </c>
      <c r="F150" s="33">
        <f>SUM(F151:F157)</f>
        <v>29296.5</v>
      </c>
      <c r="G150" s="33">
        <f>SUM(G151:G157)</f>
        <v>89804</v>
      </c>
      <c r="H150" s="33">
        <f>SUM(H151:H157)</f>
        <v>0</v>
      </c>
      <c r="I150" s="86">
        <f>SUM(I151:I157)</f>
        <v>0</v>
      </c>
      <c r="J150" s="263" t="s">
        <v>145</v>
      </c>
      <c r="K150" s="330"/>
      <c r="L150" s="330"/>
      <c r="M150" s="330"/>
      <c r="N150" s="270"/>
      <c r="O150" s="95">
        <f t="shared" si="42"/>
        <v>267</v>
      </c>
      <c r="P150" s="35">
        <f t="shared" si="42"/>
        <v>267</v>
      </c>
      <c r="Q150" s="35">
        <f t="shared" si="42"/>
        <v>0</v>
      </c>
      <c r="R150" s="35">
        <f t="shared" si="42"/>
        <v>0</v>
      </c>
      <c r="S150" s="96">
        <f t="shared" si="42"/>
        <v>0</v>
      </c>
      <c r="T150" s="263"/>
      <c r="U150" s="31" t="s">
        <v>107</v>
      </c>
      <c r="V150" s="33">
        <f>SUM(V151:V157)</f>
        <v>119367.5</v>
      </c>
      <c r="W150" s="33">
        <f>SUM(W151:W157)</f>
        <v>29563.5</v>
      </c>
      <c r="X150" s="33">
        <f>SUM(X151:X157)</f>
        <v>89804</v>
      </c>
      <c r="Y150" s="33">
        <f>SUM(Y151:Y157)</f>
        <v>0</v>
      </c>
      <c r="Z150" s="33">
        <f>SUM(Z151:Z157)</f>
        <v>0</v>
      </c>
      <c r="AA150" s="315"/>
      <c r="AB150" s="316"/>
      <c r="AC150" s="316"/>
      <c r="AD150" s="317"/>
      <c r="AE150" s="312"/>
    </row>
    <row r="151" spans="1:31" ht="15.75" customHeight="1">
      <c r="A151" s="325"/>
      <c r="B151" s="326"/>
      <c r="C151" s="270"/>
      <c r="D151" s="84">
        <v>2014</v>
      </c>
      <c r="E151" s="33">
        <f t="shared" ref="E151:E157" si="57">SUM(F151:I151)</f>
        <v>13260.9</v>
      </c>
      <c r="F151" s="33">
        <f>2476+3129.5</f>
        <v>5605.5</v>
      </c>
      <c r="G151" s="33">
        <v>7655.4</v>
      </c>
      <c r="H151" s="33">
        <v>0</v>
      </c>
      <c r="I151" s="86">
        <v>0</v>
      </c>
      <c r="J151" s="263">
        <v>6.3</v>
      </c>
      <c r="K151" s="330"/>
      <c r="L151" s="330"/>
      <c r="M151" s="330"/>
      <c r="N151" s="270"/>
      <c r="O151" s="95">
        <f t="shared" si="42"/>
        <v>0</v>
      </c>
      <c r="P151" s="35">
        <f t="shared" si="42"/>
        <v>0</v>
      </c>
      <c r="Q151" s="35">
        <f t="shared" si="42"/>
        <v>0</v>
      </c>
      <c r="R151" s="35">
        <f t="shared" si="42"/>
        <v>0</v>
      </c>
      <c r="S151" s="96">
        <f t="shared" si="42"/>
        <v>0</v>
      </c>
      <c r="T151" s="263"/>
      <c r="U151" s="31">
        <v>2014</v>
      </c>
      <c r="V151" s="33">
        <f t="shared" ref="V151:V157" si="58">SUM(W151:Z151)</f>
        <v>13260.9</v>
      </c>
      <c r="W151" s="33">
        <f>2476+3129.5</f>
        <v>5605.5</v>
      </c>
      <c r="X151" s="33">
        <v>7655.4</v>
      </c>
      <c r="Y151" s="33">
        <v>0</v>
      </c>
      <c r="Z151" s="33">
        <v>0</v>
      </c>
      <c r="AA151" s="318"/>
      <c r="AB151" s="319"/>
      <c r="AC151" s="319"/>
      <c r="AD151" s="320"/>
      <c r="AE151" s="313"/>
    </row>
    <row r="152" spans="1:31" ht="15.75" customHeight="1">
      <c r="A152" s="325"/>
      <c r="B152" s="326"/>
      <c r="C152" s="270"/>
      <c r="D152" s="84">
        <v>2015</v>
      </c>
      <c r="E152" s="33">
        <f t="shared" si="57"/>
        <v>11349.6</v>
      </c>
      <c r="F152" s="33">
        <v>4000</v>
      </c>
      <c r="G152" s="33">
        <v>7349.6</v>
      </c>
      <c r="H152" s="33">
        <v>0</v>
      </c>
      <c r="I152" s="86">
        <v>0</v>
      </c>
      <c r="J152" s="263">
        <v>2.5</v>
      </c>
      <c r="K152" s="330"/>
      <c r="L152" s="330"/>
      <c r="M152" s="330"/>
      <c r="N152" s="270"/>
      <c r="O152" s="95">
        <f t="shared" si="42"/>
        <v>0</v>
      </c>
      <c r="P152" s="35">
        <f t="shared" si="42"/>
        <v>0</v>
      </c>
      <c r="Q152" s="35">
        <f t="shared" si="42"/>
        <v>0</v>
      </c>
      <c r="R152" s="35">
        <f t="shared" si="42"/>
        <v>0</v>
      </c>
      <c r="S152" s="96">
        <f t="shared" si="42"/>
        <v>0</v>
      </c>
      <c r="T152" s="263"/>
      <c r="U152" s="31">
        <v>2015</v>
      </c>
      <c r="V152" s="33">
        <f t="shared" si="58"/>
        <v>11349.6</v>
      </c>
      <c r="W152" s="33">
        <v>4000</v>
      </c>
      <c r="X152" s="33">
        <v>7349.6</v>
      </c>
      <c r="Y152" s="33">
        <v>0</v>
      </c>
      <c r="Z152" s="33">
        <v>0</v>
      </c>
      <c r="AA152" s="318"/>
      <c r="AB152" s="319"/>
      <c r="AC152" s="319"/>
      <c r="AD152" s="320"/>
      <c r="AE152" s="313"/>
    </row>
    <row r="153" spans="1:31" ht="15.75" customHeight="1">
      <c r="A153" s="325"/>
      <c r="B153" s="326"/>
      <c r="C153" s="270"/>
      <c r="D153" s="84">
        <v>2016</v>
      </c>
      <c r="E153" s="33">
        <f t="shared" si="57"/>
        <v>17778</v>
      </c>
      <c r="F153" s="33">
        <v>4000</v>
      </c>
      <c r="G153" s="33">
        <v>13778</v>
      </c>
      <c r="H153" s="33">
        <v>0</v>
      </c>
      <c r="I153" s="86">
        <v>0</v>
      </c>
      <c r="J153" s="263">
        <v>2.5</v>
      </c>
      <c r="K153" s="330"/>
      <c r="L153" s="330"/>
      <c r="M153" s="330"/>
      <c r="N153" s="270"/>
      <c r="O153" s="95">
        <f t="shared" si="42"/>
        <v>0</v>
      </c>
      <c r="P153" s="35">
        <f t="shared" si="42"/>
        <v>0</v>
      </c>
      <c r="Q153" s="35">
        <f t="shared" si="42"/>
        <v>0</v>
      </c>
      <c r="R153" s="35">
        <f t="shared" si="42"/>
        <v>0</v>
      </c>
      <c r="S153" s="96">
        <f t="shared" si="42"/>
        <v>0</v>
      </c>
      <c r="T153" s="263"/>
      <c r="U153" s="31">
        <v>2016</v>
      </c>
      <c r="V153" s="33">
        <f t="shared" si="58"/>
        <v>17778</v>
      </c>
      <c r="W153" s="33">
        <v>4000</v>
      </c>
      <c r="X153" s="33">
        <v>13778</v>
      </c>
      <c r="Y153" s="33">
        <v>0</v>
      </c>
      <c r="Z153" s="33">
        <v>0</v>
      </c>
      <c r="AA153" s="318"/>
      <c r="AB153" s="319"/>
      <c r="AC153" s="319"/>
      <c r="AD153" s="320"/>
      <c r="AE153" s="313"/>
    </row>
    <row r="154" spans="1:31" ht="15.75" customHeight="1">
      <c r="A154" s="325"/>
      <c r="B154" s="326"/>
      <c r="C154" s="270"/>
      <c r="D154" s="84">
        <v>2017</v>
      </c>
      <c r="E154" s="33">
        <f t="shared" si="57"/>
        <v>18260</v>
      </c>
      <c r="F154" s="33">
        <v>4000</v>
      </c>
      <c r="G154" s="33">
        <v>14260</v>
      </c>
      <c r="H154" s="33">
        <v>0</v>
      </c>
      <c r="I154" s="86">
        <v>0</v>
      </c>
      <c r="J154" s="263">
        <v>2.5</v>
      </c>
      <c r="K154" s="330"/>
      <c r="L154" s="330"/>
      <c r="M154" s="330"/>
      <c r="N154" s="270"/>
      <c r="O154" s="95">
        <f t="shared" si="42"/>
        <v>0</v>
      </c>
      <c r="P154" s="35">
        <f t="shared" si="42"/>
        <v>0</v>
      </c>
      <c r="Q154" s="35">
        <f t="shared" si="42"/>
        <v>0</v>
      </c>
      <c r="R154" s="35">
        <f t="shared" si="42"/>
        <v>0</v>
      </c>
      <c r="S154" s="96">
        <f t="shared" si="42"/>
        <v>0</v>
      </c>
      <c r="T154" s="263"/>
      <c r="U154" s="31">
        <v>2017</v>
      </c>
      <c r="V154" s="33">
        <f t="shared" si="58"/>
        <v>18260</v>
      </c>
      <c r="W154" s="33">
        <v>4000</v>
      </c>
      <c r="X154" s="33">
        <v>14260</v>
      </c>
      <c r="Y154" s="33">
        <v>0</v>
      </c>
      <c r="Z154" s="33">
        <v>0</v>
      </c>
      <c r="AA154" s="318"/>
      <c r="AB154" s="319"/>
      <c r="AC154" s="319"/>
      <c r="AD154" s="320"/>
      <c r="AE154" s="313"/>
    </row>
    <row r="155" spans="1:31" ht="15.75" customHeight="1">
      <c r="A155" s="325"/>
      <c r="B155" s="326"/>
      <c r="C155" s="270"/>
      <c r="D155" s="84">
        <v>2018</v>
      </c>
      <c r="E155" s="33">
        <f t="shared" si="57"/>
        <v>18664</v>
      </c>
      <c r="F155" s="33">
        <v>3733</v>
      </c>
      <c r="G155" s="33">
        <v>14931</v>
      </c>
      <c r="H155" s="33">
        <v>0</v>
      </c>
      <c r="I155" s="86">
        <v>0</v>
      </c>
      <c r="J155" s="263">
        <v>2.5</v>
      </c>
      <c r="K155" s="330"/>
      <c r="L155" s="330"/>
      <c r="M155" s="330"/>
      <c r="N155" s="270"/>
      <c r="O155" s="95">
        <f t="shared" si="42"/>
        <v>267</v>
      </c>
      <c r="P155" s="35">
        <f t="shared" si="42"/>
        <v>267</v>
      </c>
      <c r="Q155" s="35">
        <f t="shared" si="42"/>
        <v>0</v>
      </c>
      <c r="R155" s="35">
        <f t="shared" si="42"/>
        <v>0</v>
      </c>
      <c r="S155" s="96">
        <f t="shared" si="42"/>
        <v>0</v>
      </c>
      <c r="T155" s="263"/>
      <c r="U155" s="31">
        <v>2018</v>
      </c>
      <c r="V155" s="33">
        <f t="shared" si="58"/>
        <v>18931</v>
      </c>
      <c r="W155" s="33">
        <v>4000</v>
      </c>
      <c r="X155" s="33">
        <v>14931</v>
      </c>
      <c r="Y155" s="33">
        <v>0</v>
      </c>
      <c r="Z155" s="33">
        <v>0</v>
      </c>
      <c r="AA155" s="318"/>
      <c r="AB155" s="319"/>
      <c r="AC155" s="319"/>
      <c r="AD155" s="320"/>
      <c r="AE155" s="313"/>
    </row>
    <row r="156" spans="1:31" ht="15.75" customHeight="1">
      <c r="A156" s="325"/>
      <c r="B156" s="326"/>
      <c r="C156" s="270"/>
      <c r="D156" s="84">
        <v>2019</v>
      </c>
      <c r="E156" s="33">
        <f t="shared" si="57"/>
        <v>19485</v>
      </c>
      <c r="F156" s="33">
        <v>3897</v>
      </c>
      <c r="G156" s="33">
        <v>15588</v>
      </c>
      <c r="H156" s="33">
        <v>0</v>
      </c>
      <c r="I156" s="86">
        <v>0</v>
      </c>
      <c r="J156" s="263">
        <v>2.5</v>
      </c>
      <c r="K156" s="330"/>
      <c r="L156" s="330"/>
      <c r="M156" s="330"/>
      <c r="N156" s="270"/>
      <c r="O156" s="95">
        <f t="shared" si="42"/>
        <v>0</v>
      </c>
      <c r="P156" s="35">
        <f t="shared" si="42"/>
        <v>0</v>
      </c>
      <c r="Q156" s="35">
        <f t="shared" si="42"/>
        <v>0</v>
      </c>
      <c r="R156" s="35">
        <f t="shared" si="42"/>
        <v>0</v>
      </c>
      <c r="S156" s="96">
        <f t="shared" si="42"/>
        <v>0</v>
      </c>
      <c r="T156" s="263"/>
      <c r="U156" s="31">
        <v>2019</v>
      </c>
      <c r="V156" s="33">
        <f t="shared" si="58"/>
        <v>19485</v>
      </c>
      <c r="W156" s="33">
        <v>3897</v>
      </c>
      <c r="X156" s="33">
        <v>15588</v>
      </c>
      <c r="Y156" s="33">
        <v>0</v>
      </c>
      <c r="Z156" s="33">
        <v>0</v>
      </c>
      <c r="AA156" s="318"/>
      <c r="AB156" s="319"/>
      <c r="AC156" s="319"/>
      <c r="AD156" s="320"/>
      <c r="AE156" s="313"/>
    </row>
    <row r="157" spans="1:31" ht="15.75" customHeight="1">
      <c r="A157" s="325"/>
      <c r="B157" s="326"/>
      <c r="C157" s="270"/>
      <c r="D157" s="84">
        <v>2020</v>
      </c>
      <c r="E157" s="33">
        <f t="shared" si="57"/>
        <v>20303</v>
      </c>
      <c r="F157" s="33">
        <v>4061</v>
      </c>
      <c r="G157" s="33">
        <v>16242</v>
      </c>
      <c r="H157" s="33">
        <v>0</v>
      </c>
      <c r="I157" s="86">
        <v>0</v>
      </c>
      <c r="J157" s="263">
        <v>2.5</v>
      </c>
      <c r="K157" s="330"/>
      <c r="L157" s="330"/>
      <c r="M157" s="330"/>
      <c r="N157" s="270"/>
      <c r="O157" s="95">
        <f t="shared" si="42"/>
        <v>0</v>
      </c>
      <c r="P157" s="35">
        <f t="shared" si="42"/>
        <v>0</v>
      </c>
      <c r="Q157" s="35">
        <f t="shared" si="42"/>
        <v>0</v>
      </c>
      <c r="R157" s="35">
        <f t="shared" si="42"/>
        <v>0</v>
      </c>
      <c r="S157" s="96">
        <f t="shared" si="42"/>
        <v>0</v>
      </c>
      <c r="T157" s="263"/>
      <c r="U157" s="31">
        <v>2020</v>
      </c>
      <c r="V157" s="33">
        <f t="shared" si="58"/>
        <v>20303</v>
      </c>
      <c r="W157" s="33">
        <v>4061</v>
      </c>
      <c r="X157" s="33">
        <v>16242</v>
      </c>
      <c r="Y157" s="33">
        <v>0</v>
      </c>
      <c r="Z157" s="33">
        <v>0</v>
      </c>
      <c r="AA157" s="321"/>
      <c r="AB157" s="322"/>
      <c r="AC157" s="322"/>
      <c r="AD157" s="323"/>
      <c r="AE157" s="314"/>
    </row>
    <row r="158" spans="1:31" ht="28.15" customHeight="1">
      <c r="A158" s="325" t="s">
        <v>123</v>
      </c>
      <c r="B158" s="326" t="s">
        <v>159</v>
      </c>
      <c r="C158" s="270" t="s">
        <v>32</v>
      </c>
      <c r="D158" s="84" t="s">
        <v>107</v>
      </c>
      <c r="E158" s="33">
        <f>SUM(E159:E165)</f>
        <v>33474</v>
      </c>
      <c r="F158" s="33">
        <f>SUM(F159:F165)</f>
        <v>16644</v>
      </c>
      <c r="G158" s="33">
        <f>G159+G160+G161+G162+G163+G164+G165</f>
        <v>0</v>
      </c>
      <c r="H158" s="33">
        <f>H159+H160+H161+H162+H163+H164+H165</f>
        <v>0</v>
      </c>
      <c r="I158" s="86">
        <f>I159+I160+I161+I162+I163+I164+I165</f>
        <v>16830</v>
      </c>
      <c r="J158" s="263" t="s">
        <v>124</v>
      </c>
      <c r="K158" s="330"/>
      <c r="L158" s="330"/>
      <c r="M158" s="330"/>
      <c r="N158" s="270"/>
      <c r="O158" s="95">
        <f t="shared" si="42"/>
        <v>-12503</v>
      </c>
      <c r="P158" s="35">
        <f t="shared" si="42"/>
        <v>-4253</v>
      </c>
      <c r="Q158" s="35">
        <f t="shared" si="42"/>
        <v>0</v>
      </c>
      <c r="R158" s="35">
        <f t="shared" si="42"/>
        <v>0</v>
      </c>
      <c r="S158" s="96">
        <f t="shared" si="42"/>
        <v>-8250</v>
      </c>
      <c r="T158" s="263"/>
      <c r="U158" s="31" t="s">
        <v>107</v>
      </c>
      <c r="V158" s="33">
        <f>SUM(V159:V165)</f>
        <v>20971</v>
      </c>
      <c r="W158" s="33">
        <f>SUM(W159:W165)</f>
        <v>12391</v>
      </c>
      <c r="X158" s="33">
        <f>X159+X160+X161+X162+X163+X164+X165</f>
        <v>0</v>
      </c>
      <c r="Y158" s="33">
        <f>Y159+Y160+Y161+Y162+Y163+Y164+Y165</f>
        <v>0</v>
      </c>
      <c r="Z158" s="33">
        <f>Z159+Z160+Z161+Z162+Z163+Z164+Z165</f>
        <v>8580</v>
      </c>
      <c r="AA158" s="315"/>
      <c r="AB158" s="316"/>
      <c r="AC158" s="316"/>
      <c r="AD158" s="317"/>
      <c r="AE158" s="312"/>
    </row>
    <row r="159" spans="1:31" ht="15.75" customHeight="1">
      <c r="A159" s="325"/>
      <c r="B159" s="326"/>
      <c r="C159" s="270"/>
      <c r="D159" s="84">
        <v>2014</v>
      </c>
      <c r="E159" s="33">
        <f t="shared" ref="E159:E165" si="59">SUM(F159:I159)</f>
        <v>5271</v>
      </c>
      <c r="F159" s="33">
        <f>3462.1-491.1</f>
        <v>2971</v>
      </c>
      <c r="G159" s="33">
        <v>0</v>
      </c>
      <c r="H159" s="33">
        <v>0</v>
      </c>
      <c r="I159" s="86">
        <v>2300</v>
      </c>
      <c r="J159" s="263">
        <v>0.06</v>
      </c>
      <c r="K159" s="330"/>
      <c r="L159" s="330"/>
      <c r="M159" s="330"/>
      <c r="N159" s="270"/>
      <c r="O159" s="95">
        <f t="shared" si="42"/>
        <v>0</v>
      </c>
      <c r="P159" s="35">
        <f t="shared" si="42"/>
        <v>0</v>
      </c>
      <c r="Q159" s="35">
        <f t="shared" si="42"/>
        <v>0</v>
      </c>
      <c r="R159" s="35">
        <f t="shared" si="42"/>
        <v>0</v>
      </c>
      <c r="S159" s="96">
        <f t="shared" si="42"/>
        <v>0</v>
      </c>
      <c r="T159" s="263"/>
      <c r="U159" s="31">
        <v>2014</v>
      </c>
      <c r="V159" s="33">
        <f t="shared" ref="V159:V165" si="60">SUM(W159:Z159)</f>
        <v>5271</v>
      </c>
      <c r="W159" s="33">
        <f>3462.1-491.1</f>
        <v>2971</v>
      </c>
      <c r="X159" s="33">
        <v>0</v>
      </c>
      <c r="Y159" s="33">
        <v>0</v>
      </c>
      <c r="Z159" s="33">
        <v>2300</v>
      </c>
      <c r="AA159" s="318"/>
      <c r="AB159" s="319"/>
      <c r="AC159" s="319"/>
      <c r="AD159" s="320"/>
      <c r="AE159" s="313"/>
    </row>
    <row r="160" spans="1:31" ht="15.75" customHeight="1">
      <c r="A160" s="325"/>
      <c r="B160" s="326"/>
      <c r="C160" s="270"/>
      <c r="D160" s="84">
        <v>2015</v>
      </c>
      <c r="E160" s="33">
        <f t="shared" si="59"/>
        <v>0</v>
      </c>
      <c r="F160" s="33">
        <v>0</v>
      </c>
      <c r="G160" s="33">
        <v>0</v>
      </c>
      <c r="H160" s="33">
        <v>0</v>
      </c>
      <c r="I160" s="86">
        <v>0</v>
      </c>
      <c r="J160" s="263">
        <v>0</v>
      </c>
      <c r="K160" s="330"/>
      <c r="L160" s="330"/>
      <c r="M160" s="330"/>
      <c r="N160" s="270"/>
      <c r="O160" s="95">
        <f t="shared" ref="O160:S210" si="61">V160-E160</f>
        <v>0</v>
      </c>
      <c r="P160" s="35">
        <f t="shared" si="61"/>
        <v>0</v>
      </c>
      <c r="Q160" s="35">
        <f t="shared" si="61"/>
        <v>0</v>
      </c>
      <c r="R160" s="35">
        <f t="shared" si="61"/>
        <v>0</v>
      </c>
      <c r="S160" s="96">
        <f t="shared" si="61"/>
        <v>0</v>
      </c>
      <c r="T160" s="263"/>
      <c r="U160" s="31">
        <v>2015</v>
      </c>
      <c r="V160" s="33">
        <f t="shared" si="60"/>
        <v>0</v>
      </c>
      <c r="W160" s="33">
        <v>0</v>
      </c>
      <c r="X160" s="33">
        <v>0</v>
      </c>
      <c r="Y160" s="33">
        <v>0</v>
      </c>
      <c r="Z160" s="33">
        <v>0</v>
      </c>
      <c r="AA160" s="318"/>
      <c r="AB160" s="319"/>
      <c r="AC160" s="319"/>
      <c r="AD160" s="320"/>
      <c r="AE160" s="313"/>
    </row>
    <row r="161" spans="1:31" ht="15.75" customHeight="1">
      <c r="A161" s="325"/>
      <c r="B161" s="326"/>
      <c r="C161" s="270"/>
      <c r="D161" s="84">
        <v>2016</v>
      </c>
      <c r="E161" s="33">
        <f t="shared" si="59"/>
        <v>2500</v>
      </c>
      <c r="F161" s="33">
        <v>0</v>
      </c>
      <c r="G161" s="33">
        <v>0</v>
      </c>
      <c r="H161" s="33">
        <v>0</v>
      </c>
      <c r="I161" s="86">
        <v>2500</v>
      </c>
      <c r="J161" s="263">
        <v>0.06</v>
      </c>
      <c r="K161" s="330"/>
      <c r="L161" s="330"/>
      <c r="M161" s="330"/>
      <c r="N161" s="270"/>
      <c r="O161" s="95">
        <f t="shared" si="61"/>
        <v>-2500</v>
      </c>
      <c r="P161" s="35">
        <f t="shared" si="61"/>
        <v>0</v>
      </c>
      <c r="Q161" s="35">
        <f t="shared" si="61"/>
        <v>0</v>
      </c>
      <c r="R161" s="35">
        <f t="shared" si="61"/>
        <v>0</v>
      </c>
      <c r="S161" s="96">
        <f t="shared" si="61"/>
        <v>-2500</v>
      </c>
      <c r="T161" s="263"/>
      <c r="U161" s="31">
        <v>2016</v>
      </c>
      <c r="V161" s="33">
        <f t="shared" si="60"/>
        <v>0</v>
      </c>
      <c r="W161" s="33">
        <v>0</v>
      </c>
      <c r="X161" s="33">
        <v>0</v>
      </c>
      <c r="Y161" s="33">
        <v>0</v>
      </c>
      <c r="Z161" s="33">
        <v>0</v>
      </c>
      <c r="AA161" s="318"/>
      <c r="AB161" s="319"/>
      <c r="AC161" s="319"/>
      <c r="AD161" s="320"/>
      <c r="AE161" s="313"/>
    </row>
    <row r="162" spans="1:31" ht="15.75" customHeight="1">
      <c r="A162" s="325"/>
      <c r="B162" s="326"/>
      <c r="C162" s="270"/>
      <c r="D162" s="84">
        <v>2017</v>
      </c>
      <c r="E162" s="33">
        <f t="shared" si="59"/>
        <v>2910</v>
      </c>
      <c r="F162" s="33">
        <v>0</v>
      </c>
      <c r="G162" s="33">
        <v>0</v>
      </c>
      <c r="H162" s="33">
        <v>0</v>
      </c>
      <c r="I162" s="86">
        <f>2650+260</f>
        <v>2910</v>
      </c>
      <c r="J162" s="263">
        <v>0.06</v>
      </c>
      <c r="K162" s="330"/>
      <c r="L162" s="330"/>
      <c r="M162" s="330"/>
      <c r="N162" s="270"/>
      <c r="O162" s="95">
        <f t="shared" si="61"/>
        <v>-2910</v>
      </c>
      <c r="P162" s="35">
        <f t="shared" si="61"/>
        <v>0</v>
      </c>
      <c r="Q162" s="35">
        <f t="shared" si="61"/>
        <v>0</v>
      </c>
      <c r="R162" s="35">
        <f t="shared" si="61"/>
        <v>0</v>
      </c>
      <c r="S162" s="96">
        <f t="shared" si="61"/>
        <v>-2910</v>
      </c>
      <c r="T162" s="263"/>
      <c r="U162" s="31">
        <v>2017</v>
      </c>
      <c r="V162" s="33">
        <f t="shared" si="60"/>
        <v>0</v>
      </c>
      <c r="W162" s="33">
        <v>0</v>
      </c>
      <c r="X162" s="33">
        <v>0</v>
      </c>
      <c r="Y162" s="33">
        <v>0</v>
      </c>
      <c r="Z162" s="33">
        <v>0</v>
      </c>
      <c r="AA162" s="318"/>
      <c r="AB162" s="319"/>
      <c r="AC162" s="319"/>
      <c r="AD162" s="320"/>
      <c r="AE162" s="313"/>
    </row>
    <row r="163" spans="1:31" ht="15.75" customHeight="1">
      <c r="A163" s="325"/>
      <c r="B163" s="326"/>
      <c r="C163" s="270"/>
      <c r="D163" s="84">
        <v>2018</v>
      </c>
      <c r="E163" s="33">
        <f t="shared" si="59"/>
        <v>7093</v>
      </c>
      <c r="F163" s="33">
        <v>4253</v>
      </c>
      <c r="G163" s="33">
        <v>0</v>
      </c>
      <c r="H163" s="33">
        <v>0</v>
      </c>
      <c r="I163" s="86">
        <v>2840</v>
      </c>
      <c r="J163" s="263">
        <v>0.06</v>
      </c>
      <c r="K163" s="330"/>
      <c r="L163" s="330"/>
      <c r="M163" s="330"/>
      <c r="N163" s="270"/>
      <c r="O163" s="95">
        <f t="shared" si="61"/>
        <v>-7093</v>
      </c>
      <c r="P163" s="35">
        <f t="shared" si="61"/>
        <v>-4253</v>
      </c>
      <c r="Q163" s="35">
        <f t="shared" si="61"/>
        <v>0</v>
      </c>
      <c r="R163" s="35">
        <f t="shared" si="61"/>
        <v>0</v>
      </c>
      <c r="S163" s="96">
        <f t="shared" si="61"/>
        <v>-2840</v>
      </c>
      <c r="T163" s="263"/>
      <c r="U163" s="31">
        <v>2018</v>
      </c>
      <c r="V163" s="33">
        <f t="shared" si="60"/>
        <v>0</v>
      </c>
      <c r="W163" s="33">
        <v>0</v>
      </c>
      <c r="X163" s="33">
        <v>0</v>
      </c>
      <c r="Y163" s="33">
        <v>0</v>
      </c>
      <c r="Z163" s="33">
        <v>0</v>
      </c>
      <c r="AA163" s="318"/>
      <c r="AB163" s="319"/>
      <c r="AC163" s="319"/>
      <c r="AD163" s="320"/>
      <c r="AE163" s="313"/>
    </row>
    <row r="164" spans="1:31" ht="15.75" customHeight="1">
      <c r="A164" s="325"/>
      <c r="B164" s="326"/>
      <c r="C164" s="270"/>
      <c r="D164" s="84">
        <v>2019</v>
      </c>
      <c r="E164" s="33">
        <f t="shared" si="59"/>
        <v>7581</v>
      </c>
      <c r="F164" s="33">
        <v>4551</v>
      </c>
      <c r="G164" s="33">
        <v>0</v>
      </c>
      <c r="H164" s="33">
        <v>0</v>
      </c>
      <c r="I164" s="86">
        <v>3030</v>
      </c>
      <c r="J164" s="263">
        <v>0.06</v>
      </c>
      <c r="K164" s="330"/>
      <c r="L164" s="330"/>
      <c r="M164" s="330"/>
      <c r="N164" s="270"/>
      <c r="O164" s="95">
        <f t="shared" si="61"/>
        <v>0</v>
      </c>
      <c r="P164" s="35">
        <f t="shared" si="61"/>
        <v>0</v>
      </c>
      <c r="Q164" s="35">
        <f t="shared" si="61"/>
        <v>0</v>
      </c>
      <c r="R164" s="35">
        <f t="shared" si="61"/>
        <v>0</v>
      </c>
      <c r="S164" s="96">
        <f t="shared" si="61"/>
        <v>0</v>
      </c>
      <c r="T164" s="263"/>
      <c r="U164" s="31">
        <v>2019</v>
      </c>
      <c r="V164" s="33">
        <f t="shared" si="60"/>
        <v>7581</v>
      </c>
      <c r="W164" s="33">
        <v>4551</v>
      </c>
      <c r="X164" s="33">
        <v>0</v>
      </c>
      <c r="Y164" s="33">
        <v>0</v>
      </c>
      <c r="Z164" s="33">
        <v>3030</v>
      </c>
      <c r="AA164" s="318"/>
      <c r="AB164" s="319"/>
      <c r="AC164" s="319"/>
      <c r="AD164" s="320"/>
      <c r="AE164" s="313"/>
    </row>
    <row r="165" spans="1:31" ht="15.75" customHeight="1">
      <c r="A165" s="325"/>
      <c r="B165" s="326"/>
      <c r="C165" s="270"/>
      <c r="D165" s="84">
        <v>2020</v>
      </c>
      <c r="E165" s="33">
        <f t="shared" si="59"/>
        <v>8119</v>
      </c>
      <c r="F165" s="33">
        <v>4869</v>
      </c>
      <c r="G165" s="33">
        <v>0</v>
      </c>
      <c r="H165" s="33">
        <v>0</v>
      </c>
      <c r="I165" s="86">
        <v>3250</v>
      </c>
      <c r="J165" s="263">
        <v>0.06</v>
      </c>
      <c r="K165" s="330"/>
      <c r="L165" s="330"/>
      <c r="M165" s="330"/>
      <c r="N165" s="270"/>
      <c r="O165" s="95">
        <f t="shared" si="61"/>
        <v>0</v>
      </c>
      <c r="P165" s="35">
        <f t="shared" si="61"/>
        <v>0</v>
      </c>
      <c r="Q165" s="35">
        <f t="shared" si="61"/>
        <v>0</v>
      </c>
      <c r="R165" s="35">
        <f t="shared" si="61"/>
        <v>0</v>
      </c>
      <c r="S165" s="96">
        <f t="shared" si="61"/>
        <v>0</v>
      </c>
      <c r="T165" s="263"/>
      <c r="U165" s="31">
        <v>2020</v>
      </c>
      <c r="V165" s="33">
        <f t="shared" si="60"/>
        <v>8119</v>
      </c>
      <c r="W165" s="33">
        <v>4869</v>
      </c>
      <c r="X165" s="33">
        <v>0</v>
      </c>
      <c r="Y165" s="33">
        <v>0</v>
      </c>
      <c r="Z165" s="33">
        <v>3250</v>
      </c>
      <c r="AA165" s="321"/>
      <c r="AB165" s="322"/>
      <c r="AC165" s="322"/>
      <c r="AD165" s="323"/>
      <c r="AE165" s="314"/>
    </row>
    <row r="166" spans="1:31" ht="27.6" customHeight="1">
      <c r="A166" s="325" t="s">
        <v>125</v>
      </c>
      <c r="B166" s="326" t="s">
        <v>210</v>
      </c>
      <c r="C166" s="270" t="s">
        <v>32</v>
      </c>
      <c r="D166" s="84" t="s">
        <v>107</v>
      </c>
      <c r="E166" s="33">
        <f>SUM(E167:E173)</f>
        <v>14372.6</v>
      </c>
      <c r="F166" s="33">
        <f>SUM(F167:F173)</f>
        <v>4299</v>
      </c>
      <c r="G166" s="33">
        <f>SUM(G167:G173)</f>
        <v>0</v>
      </c>
      <c r="H166" s="33">
        <f>SUM(H167:H173)</f>
        <v>0</v>
      </c>
      <c r="I166" s="86">
        <f>SUM(I167:I173)</f>
        <v>10073.6</v>
      </c>
      <c r="J166" s="263" t="s">
        <v>127</v>
      </c>
      <c r="K166" s="330"/>
      <c r="L166" s="330" t="s">
        <v>128</v>
      </c>
      <c r="M166" s="330"/>
      <c r="N166" s="270"/>
      <c r="O166" s="95">
        <f t="shared" si="61"/>
        <v>-6967.1</v>
      </c>
      <c r="P166" s="35">
        <f t="shared" si="61"/>
        <v>-1337</v>
      </c>
      <c r="Q166" s="35">
        <f t="shared" si="61"/>
        <v>0</v>
      </c>
      <c r="R166" s="35">
        <f t="shared" si="61"/>
        <v>0</v>
      </c>
      <c r="S166" s="96">
        <f t="shared" si="61"/>
        <v>-5630.1</v>
      </c>
      <c r="T166" s="263"/>
      <c r="U166" s="31" t="s">
        <v>107</v>
      </c>
      <c r="V166" s="33">
        <f>SUM(V167:V173)</f>
        <v>7405.5</v>
      </c>
      <c r="W166" s="33">
        <f>SUM(W167:W173)</f>
        <v>2962</v>
      </c>
      <c r="X166" s="33">
        <f>SUM(X167:X173)</f>
        <v>0</v>
      </c>
      <c r="Y166" s="33">
        <f>SUM(Y167:Y173)</f>
        <v>0</v>
      </c>
      <c r="Z166" s="33">
        <f>SUM(Z167:Z173)</f>
        <v>4443.5</v>
      </c>
      <c r="AA166" s="315"/>
      <c r="AB166" s="316"/>
      <c r="AC166" s="316"/>
      <c r="AD166" s="317"/>
      <c r="AE166" s="312"/>
    </row>
    <row r="167" spans="1:31" ht="15.75">
      <c r="A167" s="325"/>
      <c r="B167" s="326"/>
      <c r="C167" s="270"/>
      <c r="D167" s="84">
        <v>2014</v>
      </c>
      <c r="E167" s="33">
        <f t="shared" ref="E167:E172" si="62">SUM(F167:I167)</f>
        <v>0</v>
      </c>
      <c r="F167" s="33">
        <f>520-520</f>
        <v>0</v>
      </c>
      <c r="G167" s="33">
        <v>0</v>
      </c>
      <c r="H167" s="33">
        <v>0</v>
      </c>
      <c r="I167" s="86">
        <v>0</v>
      </c>
      <c r="J167" s="263">
        <v>0</v>
      </c>
      <c r="K167" s="330"/>
      <c r="L167" s="330">
        <v>0</v>
      </c>
      <c r="M167" s="330"/>
      <c r="N167" s="270"/>
      <c r="O167" s="95">
        <f t="shared" si="61"/>
        <v>0</v>
      </c>
      <c r="P167" s="35">
        <f t="shared" si="61"/>
        <v>0</v>
      </c>
      <c r="Q167" s="35">
        <f t="shared" si="61"/>
        <v>0</v>
      </c>
      <c r="R167" s="35">
        <f t="shared" si="61"/>
        <v>0</v>
      </c>
      <c r="S167" s="96">
        <f t="shared" si="61"/>
        <v>0</v>
      </c>
      <c r="T167" s="263"/>
      <c r="U167" s="31">
        <v>2014</v>
      </c>
      <c r="V167" s="33">
        <f t="shared" ref="V167:V172" si="63">SUM(W167:Z167)</f>
        <v>0</v>
      </c>
      <c r="W167" s="33">
        <f>520-520</f>
        <v>0</v>
      </c>
      <c r="X167" s="33">
        <v>0</v>
      </c>
      <c r="Y167" s="33">
        <v>0</v>
      </c>
      <c r="Z167" s="33">
        <v>0</v>
      </c>
      <c r="AA167" s="318"/>
      <c r="AB167" s="319"/>
      <c r="AC167" s="319"/>
      <c r="AD167" s="320"/>
      <c r="AE167" s="313"/>
    </row>
    <row r="168" spans="1:31" ht="15.75" customHeight="1">
      <c r="A168" s="325"/>
      <c r="B168" s="326"/>
      <c r="C168" s="270"/>
      <c r="D168" s="84">
        <v>2015</v>
      </c>
      <c r="E168" s="33">
        <f t="shared" si="62"/>
        <v>0</v>
      </c>
      <c r="F168" s="33">
        <v>0</v>
      </c>
      <c r="G168" s="33">
        <v>0</v>
      </c>
      <c r="H168" s="33">
        <v>0</v>
      </c>
      <c r="I168" s="86">
        <v>0</v>
      </c>
      <c r="J168" s="263">
        <v>0</v>
      </c>
      <c r="K168" s="330"/>
      <c r="L168" s="330">
        <v>0</v>
      </c>
      <c r="M168" s="330"/>
      <c r="N168" s="270"/>
      <c r="O168" s="95">
        <f t="shared" si="61"/>
        <v>0</v>
      </c>
      <c r="P168" s="35">
        <f t="shared" si="61"/>
        <v>0</v>
      </c>
      <c r="Q168" s="35">
        <f t="shared" si="61"/>
        <v>0</v>
      </c>
      <c r="R168" s="35">
        <f t="shared" si="61"/>
        <v>0</v>
      </c>
      <c r="S168" s="96">
        <f t="shared" si="61"/>
        <v>0</v>
      </c>
      <c r="T168" s="263"/>
      <c r="U168" s="31">
        <v>2015</v>
      </c>
      <c r="V168" s="33">
        <f t="shared" si="63"/>
        <v>0</v>
      </c>
      <c r="W168" s="33">
        <v>0</v>
      </c>
      <c r="X168" s="33">
        <v>0</v>
      </c>
      <c r="Y168" s="33">
        <v>0</v>
      </c>
      <c r="Z168" s="33">
        <v>0</v>
      </c>
      <c r="AA168" s="318"/>
      <c r="AB168" s="319"/>
      <c r="AC168" s="319"/>
      <c r="AD168" s="320"/>
      <c r="AE168" s="313"/>
    </row>
    <row r="169" spans="1:31" ht="15.75" customHeight="1">
      <c r="A169" s="325"/>
      <c r="B169" s="326"/>
      <c r="C169" s="270"/>
      <c r="D169" s="84">
        <v>2016</v>
      </c>
      <c r="E169" s="33">
        <f t="shared" si="62"/>
        <v>1749</v>
      </c>
      <c r="F169" s="33">
        <v>0</v>
      </c>
      <c r="G169" s="33">
        <v>0</v>
      </c>
      <c r="H169" s="33">
        <v>0</v>
      </c>
      <c r="I169" s="86">
        <v>1749</v>
      </c>
      <c r="J169" s="263">
        <v>0.1</v>
      </c>
      <c r="K169" s="330"/>
      <c r="L169" s="330">
        <v>0.3</v>
      </c>
      <c r="M169" s="356"/>
      <c r="N169" s="357"/>
      <c r="O169" s="95">
        <f t="shared" si="61"/>
        <v>-1749</v>
      </c>
      <c r="P169" s="35">
        <f t="shared" si="61"/>
        <v>0</v>
      </c>
      <c r="Q169" s="35">
        <f t="shared" si="61"/>
        <v>0</v>
      </c>
      <c r="R169" s="35">
        <f t="shared" si="61"/>
        <v>0</v>
      </c>
      <c r="S169" s="96">
        <f t="shared" si="61"/>
        <v>-1749</v>
      </c>
      <c r="T169" s="263"/>
      <c r="U169" s="31">
        <v>2016</v>
      </c>
      <c r="V169" s="33">
        <f t="shared" si="63"/>
        <v>0</v>
      </c>
      <c r="W169" s="33">
        <v>0</v>
      </c>
      <c r="X169" s="33">
        <v>0</v>
      </c>
      <c r="Y169" s="33">
        <v>0</v>
      </c>
      <c r="Z169" s="33">
        <v>0</v>
      </c>
      <c r="AA169" s="318"/>
      <c r="AB169" s="319"/>
      <c r="AC169" s="319"/>
      <c r="AD169" s="320"/>
      <c r="AE169" s="313"/>
    </row>
    <row r="170" spans="1:31" ht="15.75" customHeight="1">
      <c r="A170" s="325"/>
      <c r="B170" s="326"/>
      <c r="C170" s="270"/>
      <c r="D170" s="84">
        <v>2017</v>
      </c>
      <c r="E170" s="33">
        <f t="shared" si="62"/>
        <v>1874.9</v>
      </c>
      <c r="F170" s="33">
        <v>0</v>
      </c>
      <c r="G170" s="33">
        <v>0</v>
      </c>
      <c r="H170" s="33">
        <v>0</v>
      </c>
      <c r="I170" s="86">
        <v>1874.9</v>
      </c>
      <c r="J170" s="263">
        <v>0.1</v>
      </c>
      <c r="K170" s="330"/>
      <c r="L170" s="330">
        <v>0.3</v>
      </c>
      <c r="M170" s="330"/>
      <c r="N170" s="270"/>
      <c r="O170" s="95">
        <f t="shared" si="61"/>
        <v>-1874.9</v>
      </c>
      <c r="P170" s="35">
        <f t="shared" si="61"/>
        <v>0</v>
      </c>
      <c r="Q170" s="35">
        <f t="shared" si="61"/>
        <v>0</v>
      </c>
      <c r="R170" s="35">
        <f t="shared" si="61"/>
        <v>0</v>
      </c>
      <c r="S170" s="96">
        <f t="shared" si="61"/>
        <v>-1874.9</v>
      </c>
      <c r="T170" s="263"/>
      <c r="U170" s="31">
        <v>2017</v>
      </c>
      <c r="V170" s="33">
        <f t="shared" si="63"/>
        <v>0</v>
      </c>
      <c r="W170" s="33">
        <v>0</v>
      </c>
      <c r="X170" s="33">
        <v>0</v>
      </c>
      <c r="Y170" s="33">
        <v>0</v>
      </c>
      <c r="Z170" s="33">
        <v>0</v>
      </c>
      <c r="AA170" s="318"/>
      <c r="AB170" s="319"/>
      <c r="AC170" s="319"/>
      <c r="AD170" s="320"/>
      <c r="AE170" s="313"/>
    </row>
    <row r="171" spans="1:31" ht="15.75" customHeight="1">
      <c r="A171" s="325"/>
      <c r="B171" s="326"/>
      <c r="C171" s="270"/>
      <c r="D171" s="84">
        <v>2018</v>
      </c>
      <c r="E171" s="33">
        <f t="shared" si="62"/>
        <v>3343.2</v>
      </c>
      <c r="F171" s="33">
        <v>1337</v>
      </c>
      <c r="G171" s="33">
        <v>0</v>
      </c>
      <c r="H171" s="33">
        <v>0</v>
      </c>
      <c r="I171" s="86">
        <v>2006.2</v>
      </c>
      <c r="J171" s="263">
        <v>0.1</v>
      </c>
      <c r="K171" s="330"/>
      <c r="L171" s="330">
        <v>0.3</v>
      </c>
      <c r="M171" s="330"/>
      <c r="N171" s="270"/>
      <c r="O171" s="95">
        <f t="shared" si="61"/>
        <v>-3343.2</v>
      </c>
      <c r="P171" s="35">
        <f t="shared" si="61"/>
        <v>-1337</v>
      </c>
      <c r="Q171" s="35">
        <f t="shared" si="61"/>
        <v>0</v>
      </c>
      <c r="R171" s="35">
        <f t="shared" si="61"/>
        <v>0</v>
      </c>
      <c r="S171" s="96">
        <f t="shared" si="61"/>
        <v>-2006.2</v>
      </c>
      <c r="T171" s="263"/>
      <c r="U171" s="31">
        <v>2018</v>
      </c>
      <c r="V171" s="33">
        <f t="shared" si="63"/>
        <v>0</v>
      </c>
      <c r="W171" s="33">
        <v>0</v>
      </c>
      <c r="X171" s="33">
        <v>0</v>
      </c>
      <c r="Y171" s="33">
        <v>0</v>
      </c>
      <c r="Z171" s="33">
        <v>0</v>
      </c>
      <c r="AA171" s="318"/>
      <c r="AB171" s="319"/>
      <c r="AC171" s="319"/>
      <c r="AD171" s="320"/>
      <c r="AE171" s="313"/>
    </row>
    <row r="172" spans="1:31" ht="15.75" customHeight="1">
      <c r="A172" s="325"/>
      <c r="B172" s="326"/>
      <c r="C172" s="270"/>
      <c r="D172" s="84">
        <v>2019</v>
      </c>
      <c r="E172" s="33">
        <f t="shared" si="62"/>
        <v>3577.6</v>
      </c>
      <c r="F172" s="33">
        <v>1431</v>
      </c>
      <c r="G172" s="33">
        <v>0</v>
      </c>
      <c r="H172" s="33">
        <v>0</v>
      </c>
      <c r="I172" s="86">
        <v>2146.6</v>
      </c>
      <c r="J172" s="263">
        <v>0.1</v>
      </c>
      <c r="K172" s="330"/>
      <c r="L172" s="330">
        <v>0.3</v>
      </c>
      <c r="M172" s="330"/>
      <c r="N172" s="270"/>
      <c r="O172" s="95">
        <f t="shared" si="61"/>
        <v>0</v>
      </c>
      <c r="P172" s="35">
        <f t="shared" si="61"/>
        <v>0</v>
      </c>
      <c r="Q172" s="35">
        <f t="shared" si="61"/>
        <v>0</v>
      </c>
      <c r="R172" s="35">
        <f t="shared" si="61"/>
        <v>0</v>
      </c>
      <c r="S172" s="96">
        <f t="shared" si="61"/>
        <v>0</v>
      </c>
      <c r="T172" s="263"/>
      <c r="U172" s="31">
        <v>2019</v>
      </c>
      <c r="V172" s="33">
        <f t="shared" si="63"/>
        <v>3577.6</v>
      </c>
      <c r="W172" s="33">
        <v>1431</v>
      </c>
      <c r="X172" s="33">
        <v>0</v>
      </c>
      <c r="Y172" s="33">
        <v>0</v>
      </c>
      <c r="Z172" s="33">
        <v>2146.6</v>
      </c>
      <c r="AA172" s="318"/>
      <c r="AB172" s="319"/>
      <c r="AC172" s="319"/>
      <c r="AD172" s="320"/>
      <c r="AE172" s="313"/>
    </row>
    <row r="173" spans="1:31" ht="15.75" customHeight="1">
      <c r="A173" s="325"/>
      <c r="B173" s="326"/>
      <c r="C173" s="270"/>
      <c r="D173" s="84">
        <v>2020</v>
      </c>
      <c r="E173" s="33">
        <f>SUM(F173:I173)</f>
        <v>3827.9</v>
      </c>
      <c r="F173" s="33">
        <v>1531</v>
      </c>
      <c r="G173" s="33">
        <v>0</v>
      </c>
      <c r="H173" s="33">
        <v>0</v>
      </c>
      <c r="I173" s="86">
        <v>2296.9</v>
      </c>
      <c r="J173" s="263">
        <v>0.1</v>
      </c>
      <c r="K173" s="330"/>
      <c r="L173" s="330">
        <v>0.3</v>
      </c>
      <c r="M173" s="330"/>
      <c r="N173" s="270"/>
      <c r="O173" s="95">
        <f t="shared" si="61"/>
        <v>0</v>
      </c>
      <c r="P173" s="35">
        <f t="shared" si="61"/>
        <v>0</v>
      </c>
      <c r="Q173" s="35">
        <f t="shared" si="61"/>
        <v>0</v>
      </c>
      <c r="R173" s="35">
        <f t="shared" si="61"/>
        <v>0</v>
      </c>
      <c r="S173" s="96">
        <f t="shared" si="61"/>
        <v>0</v>
      </c>
      <c r="T173" s="263"/>
      <c r="U173" s="31">
        <v>2020</v>
      </c>
      <c r="V173" s="33">
        <f>SUM(W173:Z173)</f>
        <v>3827.9</v>
      </c>
      <c r="W173" s="33">
        <v>1531</v>
      </c>
      <c r="X173" s="33">
        <v>0</v>
      </c>
      <c r="Y173" s="33">
        <v>0</v>
      </c>
      <c r="Z173" s="33">
        <v>2296.9</v>
      </c>
      <c r="AA173" s="321"/>
      <c r="AB173" s="322"/>
      <c r="AC173" s="322"/>
      <c r="AD173" s="323"/>
      <c r="AE173" s="314"/>
    </row>
    <row r="174" spans="1:31" ht="30.75" customHeight="1">
      <c r="A174" s="325" t="s">
        <v>126</v>
      </c>
      <c r="B174" s="326" t="s">
        <v>211</v>
      </c>
      <c r="C174" s="270" t="s">
        <v>28</v>
      </c>
      <c r="D174" s="84" t="s">
        <v>107</v>
      </c>
      <c r="E174" s="33">
        <f>SUM(E175:E181)</f>
        <v>52207.100000000006</v>
      </c>
      <c r="F174" s="33">
        <f>SUM(F175:F181)</f>
        <v>29368</v>
      </c>
      <c r="G174" s="33">
        <f>SUM(G175:G181)</f>
        <v>22839.1</v>
      </c>
      <c r="H174" s="33">
        <f>SUM(H175:H181)</f>
        <v>0</v>
      </c>
      <c r="I174" s="86">
        <f>SUM(I175:I181)</f>
        <v>0</v>
      </c>
      <c r="J174" s="263" t="s">
        <v>249</v>
      </c>
      <c r="K174" s="330"/>
      <c r="L174" s="330"/>
      <c r="M174" s="330"/>
      <c r="N174" s="270"/>
      <c r="O174" s="95">
        <f t="shared" si="61"/>
        <v>-1952</v>
      </c>
      <c r="P174" s="35">
        <f t="shared" si="61"/>
        <v>-1952</v>
      </c>
      <c r="Q174" s="35">
        <f t="shared" si="61"/>
        <v>0</v>
      </c>
      <c r="R174" s="35">
        <f t="shared" si="61"/>
        <v>0</v>
      </c>
      <c r="S174" s="96">
        <f t="shared" si="61"/>
        <v>0</v>
      </c>
      <c r="T174" s="263"/>
      <c r="U174" s="31" t="s">
        <v>107</v>
      </c>
      <c r="V174" s="33">
        <f>SUM(V175:V181)</f>
        <v>50255.100000000006</v>
      </c>
      <c r="W174" s="33">
        <f>SUM(W175:W181)</f>
        <v>27416</v>
      </c>
      <c r="X174" s="33">
        <f>SUM(X175:X181)</f>
        <v>22839.1</v>
      </c>
      <c r="Y174" s="33">
        <f>SUM(Y175:Y181)</f>
        <v>0</v>
      </c>
      <c r="Z174" s="33">
        <f>SUM(Z175:Z181)</f>
        <v>0</v>
      </c>
      <c r="AA174" s="315"/>
      <c r="AB174" s="316"/>
      <c r="AC174" s="316"/>
      <c r="AD174" s="317"/>
      <c r="AE174" s="312"/>
    </row>
    <row r="175" spans="1:31" ht="15.75" customHeight="1">
      <c r="A175" s="325"/>
      <c r="B175" s="326"/>
      <c r="C175" s="270"/>
      <c r="D175" s="84">
        <v>2014</v>
      </c>
      <c r="E175" s="33">
        <f t="shared" ref="E175:E181" si="64">SUM(F175:I175)</f>
        <v>19471.900000000001</v>
      </c>
      <c r="F175" s="33">
        <f>1317+16650</f>
        <v>17967</v>
      </c>
      <c r="G175" s="33">
        <v>1504.9</v>
      </c>
      <c r="H175" s="33">
        <v>0</v>
      </c>
      <c r="I175" s="86">
        <v>0</v>
      </c>
      <c r="J175" s="263">
        <v>1.26</v>
      </c>
      <c r="K175" s="330"/>
      <c r="L175" s="330"/>
      <c r="M175" s="330"/>
      <c r="N175" s="270"/>
      <c r="O175" s="95">
        <f t="shared" si="61"/>
        <v>0</v>
      </c>
      <c r="P175" s="35">
        <f t="shared" si="61"/>
        <v>0</v>
      </c>
      <c r="Q175" s="35">
        <f t="shared" si="61"/>
        <v>0</v>
      </c>
      <c r="R175" s="35">
        <f t="shared" si="61"/>
        <v>0</v>
      </c>
      <c r="S175" s="96">
        <f t="shared" si="61"/>
        <v>0</v>
      </c>
      <c r="T175" s="263"/>
      <c r="U175" s="31">
        <v>2014</v>
      </c>
      <c r="V175" s="33">
        <f t="shared" ref="V175:V181" si="65">SUM(W175:Z175)</f>
        <v>19471.900000000001</v>
      </c>
      <c r="W175" s="33">
        <f>1317+16650</f>
        <v>17967</v>
      </c>
      <c r="X175" s="33">
        <v>1504.9</v>
      </c>
      <c r="Y175" s="33">
        <v>0</v>
      </c>
      <c r="Z175" s="33">
        <v>0</v>
      </c>
      <c r="AA175" s="318"/>
      <c r="AB175" s="319"/>
      <c r="AC175" s="319"/>
      <c r="AD175" s="320"/>
      <c r="AE175" s="313"/>
    </row>
    <row r="176" spans="1:31" ht="15.75" customHeight="1">
      <c r="A176" s="325"/>
      <c r="B176" s="326"/>
      <c r="C176" s="270"/>
      <c r="D176" s="84">
        <v>2015</v>
      </c>
      <c r="E176" s="33">
        <f t="shared" si="64"/>
        <v>2511.1999999999998</v>
      </c>
      <c r="F176" s="33">
        <v>775</v>
      </c>
      <c r="G176" s="33">
        <v>1736.2</v>
      </c>
      <c r="H176" s="33">
        <v>0</v>
      </c>
      <c r="I176" s="86">
        <v>0</v>
      </c>
      <c r="J176" s="263">
        <v>1.26</v>
      </c>
      <c r="K176" s="330"/>
      <c r="L176" s="330"/>
      <c r="M176" s="330"/>
      <c r="N176" s="270"/>
      <c r="O176" s="95">
        <f t="shared" si="61"/>
        <v>0</v>
      </c>
      <c r="P176" s="35">
        <f t="shared" si="61"/>
        <v>0</v>
      </c>
      <c r="Q176" s="35">
        <f t="shared" si="61"/>
        <v>0</v>
      </c>
      <c r="R176" s="35">
        <f t="shared" si="61"/>
        <v>0</v>
      </c>
      <c r="S176" s="96">
        <f t="shared" si="61"/>
        <v>0</v>
      </c>
      <c r="T176" s="263"/>
      <c r="U176" s="31">
        <v>2015</v>
      </c>
      <c r="V176" s="33">
        <f t="shared" si="65"/>
        <v>2511.1999999999998</v>
      </c>
      <c r="W176" s="33">
        <v>775</v>
      </c>
      <c r="X176" s="33">
        <v>1736.2</v>
      </c>
      <c r="Y176" s="33">
        <v>0</v>
      </c>
      <c r="Z176" s="33">
        <v>0</v>
      </c>
      <c r="AA176" s="318"/>
      <c r="AB176" s="319"/>
      <c r="AC176" s="319"/>
      <c r="AD176" s="320"/>
      <c r="AE176" s="313"/>
    </row>
    <row r="177" spans="1:31" ht="15.75" customHeight="1">
      <c r="A177" s="325"/>
      <c r="B177" s="326"/>
      <c r="C177" s="270"/>
      <c r="D177" s="84">
        <v>2016</v>
      </c>
      <c r="E177" s="33">
        <f t="shared" si="64"/>
        <v>3486</v>
      </c>
      <c r="F177" s="33">
        <v>775</v>
      </c>
      <c r="G177" s="33">
        <v>2711</v>
      </c>
      <c r="H177" s="33">
        <v>0</v>
      </c>
      <c r="I177" s="86">
        <v>0</v>
      </c>
      <c r="J177" s="263">
        <v>1.26</v>
      </c>
      <c r="K177" s="330"/>
      <c r="L177" s="330"/>
      <c r="M177" s="330"/>
      <c r="N177" s="270"/>
      <c r="O177" s="95">
        <f t="shared" si="61"/>
        <v>0</v>
      </c>
      <c r="P177" s="35">
        <f t="shared" si="61"/>
        <v>0</v>
      </c>
      <c r="Q177" s="35">
        <f t="shared" si="61"/>
        <v>0</v>
      </c>
      <c r="R177" s="35">
        <f t="shared" si="61"/>
        <v>0</v>
      </c>
      <c r="S177" s="96">
        <f t="shared" si="61"/>
        <v>0</v>
      </c>
      <c r="T177" s="263"/>
      <c r="U177" s="31">
        <v>2016</v>
      </c>
      <c r="V177" s="33">
        <f t="shared" si="65"/>
        <v>3486</v>
      </c>
      <c r="W177" s="33">
        <v>775</v>
      </c>
      <c r="X177" s="33">
        <v>2711</v>
      </c>
      <c r="Y177" s="33">
        <v>0</v>
      </c>
      <c r="Z177" s="33">
        <v>0</v>
      </c>
      <c r="AA177" s="318"/>
      <c r="AB177" s="319"/>
      <c r="AC177" s="319"/>
      <c r="AD177" s="320"/>
      <c r="AE177" s="313"/>
    </row>
    <row r="178" spans="1:31" ht="15.75" customHeight="1">
      <c r="A178" s="325"/>
      <c r="B178" s="326"/>
      <c r="C178" s="270"/>
      <c r="D178" s="84">
        <v>2017</v>
      </c>
      <c r="E178" s="33">
        <f t="shared" si="64"/>
        <v>4048</v>
      </c>
      <c r="F178" s="33">
        <v>775</v>
      </c>
      <c r="G178" s="33">
        <v>3273</v>
      </c>
      <c r="H178" s="33">
        <v>0</v>
      </c>
      <c r="I178" s="86">
        <v>0</v>
      </c>
      <c r="J178" s="263">
        <v>1.26</v>
      </c>
      <c r="K178" s="330"/>
      <c r="L178" s="330"/>
      <c r="M178" s="330"/>
      <c r="N178" s="270"/>
      <c r="O178" s="95">
        <f t="shared" si="61"/>
        <v>0</v>
      </c>
      <c r="P178" s="35">
        <f t="shared" si="61"/>
        <v>0</v>
      </c>
      <c r="Q178" s="35">
        <f t="shared" si="61"/>
        <v>0</v>
      </c>
      <c r="R178" s="35">
        <f t="shared" si="61"/>
        <v>0</v>
      </c>
      <c r="S178" s="96">
        <f t="shared" si="61"/>
        <v>0</v>
      </c>
      <c r="T178" s="263"/>
      <c r="U178" s="31">
        <v>2017</v>
      </c>
      <c r="V178" s="33">
        <f t="shared" si="65"/>
        <v>4048</v>
      </c>
      <c r="W178" s="33">
        <v>775</v>
      </c>
      <c r="X178" s="33">
        <v>3273</v>
      </c>
      <c r="Y178" s="33">
        <v>0</v>
      </c>
      <c r="Z178" s="33">
        <v>0</v>
      </c>
      <c r="AA178" s="318"/>
      <c r="AB178" s="319"/>
      <c r="AC178" s="319"/>
      <c r="AD178" s="320"/>
      <c r="AE178" s="313"/>
    </row>
    <row r="179" spans="1:31" ht="15.75" customHeight="1">
      <c r="A179" s="325"/>
      <c r="B179" s="326"/>
      <c r="C179" s="270"/>
      <c r="D179" s="84">
        <v>2018</v>
      </c>
      <c r="E179" s="33">
        <f t="shared" si="64"/>
        <v>6818</v>
      </c>
      <c r="F179" s="33">
        <v>2727</v>
      </c>
      <c r="G179" s="33">
        <v>4091</v>
      </c>
      <c r="H179" s="33">
        <v>0</v>
      </c>
      <c r="I179" s="86">
        <v>0</v>
      </c>
      <c r="J179" s="263">
        <v>1.26</v>
      </c>
      <c r="K179" s="330"/>
      <c r="L179" s="330"/>
      <c r="M179" s="330"/>
      <c r="N179" s="270"/>
      <c r="O179" s="95">
        <f t="shared" si="61"/>
        <v>-1952</v>
      </c>
      <c r="P179" s="35">
        <f t="shared" si="61"/>
        <v>-1952</v>
      </c>
      <c r="Q179" s="35">
        <f t="shared" si="61"/>
        <v>0</v>
      </c>
      <c r="R179" s="35">
        <f t="shared" si="61"/>
        <v>0</v>
      </c>
      <c r="S179" s="96">
        <f t="shared" si="61"/>
        <v>0</v>
      </c>
      <c r="T179" s="263"/>
      <c r="U179" s="31">
        <v>2018</v>
      </c>
      <c r="V179" s="33">
        <f t="shared" si="65"/>
        <v>4866</v>
      </c>
      <c r="W179" s="33">
        <v>775</v>
      </c>
      <c r="X179" s="33">
        <v>4091</v>
      </c>
      <c r="Y179" s="33">
        <v>0</v>
      </c>
      <c r="Z179" s="33">
        <v>0</v>
      </c>
      <c r="AA179" s="318"/>
      <c r="AB179" s="319"/>
      <c r="AC179" s="319"/>
      <c r="AD179" s="320"/>
      <c r="AE179" s="313"/>
    </row>
    <row r="180" spans="1:31" ht="15.75" customHeight="1">
      <c r="A180" s="325"/>
      <c r="B180" s="326"/>
      <c r="C180" s="270"/>
      <c r="D180" s="84">
        <v>2019</v>
      </c>
      <c r="E180" s="33">
        <f t="shared" si="64"/>
        <v>7773</v>
      </c>
      <c r="F180" s="33">
        <v>3109</v>
      </c>
      <c r="G180" s="33">
        <v>4664</v>
      </c>
      <c r="H180" s="33">
        <v>0</v>
      </c>
      <c r="I180" s="86">
        <v>0</v>
      </c>
      <c r="J180" s="263">
        <v>1.26</v>
      </c>
      <c r="K180" s="330"/>
      <c r="L180" s="330"/>
      <c r="M180" s="330"/>
      <c r="N180" s="270"/>
      <c r="O180" s="95">
        <f t="shared" si="61"/>
        <v>0</v>
      </c>
      <c r="P180" s="35">
        <f t="shared" si="61"/>
        <v>0</v>
      </c>
      <c r="Q180" s="35">
        <f t="shared" si="61"/>
        <v>0</v>
      </c>
      <c r="R180" s="35">
        <f t="shared" si="61"/>
        <v>0</v>
      </c>
      <c r="S180" s="96">
        <f t="shared" si="61"/>
        <v>0</v>
      </c>
      <c r="T180" s="263"/>
      <c r="U180" s="31">
        <v>2019</v>
      </c>
      <c r="V180" s="33">
        <f t="shared" si="65"/>
        <v>7773</v>
      </c>
      <c r="W180" s="33">
        <v>3109</v>
      </c>
      <c r="X180" s="33">
        <v>4664</v>
      </c>
      <c r="Y180" s="33">
        <v>0</v>
      </c>
      <c r="Z180" s="33">
        <v>0</v>
      </c>
      <c r="AA180" s="318"/>
      <c r="AB180" s="319"/>
      <c r="AC180" s="319"/>
      <c r="AD180" s="320"/>
      <c r="AE180" s="313"/>
    </row>
    <row r="181" spans="1:31" ht="15.75" customHeight="1">
      <c r="A181" s="325"/>
      <c r="B181" s="326"/>
      <c r="C181" s="270"/>
      <c r="D181" s="84">
        <v>2020</v>
      </c>
      <c r="E181" s="33">
        <f t="shared" si="64"/>
        <v>8099</v>
      </c>
      <c r="F181" s="33">
        <v>3240</v>
      </c>
      <c r="G181" s="33">
        <v>4859</v>
      </c>
      <c r="H181" s="33">
        <v>0</v>
      </c>
      <c r="I181" s="86">
        <v>0</v>
      </c>
      <c r="J181" s="263">
        <v>1.26</v>
      </c>
      <c r="K181" s="330"/>
      <c r="L181" s="330"/>
      <c r="M181" s="330"/>
      <c r="N181" s="270"/>
      <c r="O181" s="95">
        <f t="shared" si="61"/>
        <v>0</v>
      </c>
      <c r="P181" s="35">
        <f t="shared" si="61"/>
        <v>0</v>
      </c>
      <c r="Q181" s="35">
        <f t="shared" si="61"/>
        <v>0</v>
      </c>
      <c r="R181" s="35">
        <f t="shared" si="61"/>
        <v>0</v>
      </c>
      <c r="S181" s="96">
        <f t="shared" si="61"/>
        <v>0</v>
      </c>
      <c r="T181" s="263"/>
      <c r="U181" s="31">
        <v>2020</v>
      </c>
      <c r="V181" s="33">
        <f t="shared" si="65"/>
        <v>8099</v>
      </c>
      <c r="W181" s="33">
        <v>3240</v>
      </c>
      <c r="X181" s="33">
        <v>4859</v>
      </c>
      <c r="Y181" s="33">
        <v>0</v>
      </c>
      <c r="Z181" s="33">
        <v>0</v>
      </c>
      <c r="AA181" s="321"/>
      <c r="AB181" s="322"/>
      <c r="AC181" s="322"/>
      <c r="AD181" s="323"/>
      <c r="AE181" s="314"/>
    </row>
    <row r="182" spans="1:31" ht="56.25" customHeight="1">
      <c r="A182" s="325" t="s">
        <v>160</v>
      </c>
      <c r="B182" s="326" t="s">
        <v>212</v>
      </c>
      <c r="C182" s="270" t="s">
        <v>70</v>
      </c>
      <c r="D182" s="84" t="s">
        <v>107</v>
      </c>
      <c r="E182" s="33">
        <f>SUM(E183:E189)</f>
        <v>92078.2</v>
      </c>
      <c r="F182" s="33">
        <f>SUM(F183:F189)</f>
        <v>17943</v>
      </c>
      <c r="G182" s="33">
        <f>SUM(G183:G189)</f>
        <v>74135.199999999997</v>
      </c>
      <c r="H182" s="33">
        <f>SUM(H183:H189)</f>
        <v>0</v>
      </c>
      <c r="I182" s="86">
        <f>SUM(I183:I189)</f>
        <v>0</v>
      </c>
      <c r="J182" s="263" t="s">
        <v>327</v>
      </c>
      <c r="K182" s="330"/>
      <c r="L182" s="330" t="s">
        <v>326</v>
      </c>
      <c r="M182" s="330"/>
      <c r="N182" s="270"/>
      <c r="O182" s="95">
        <f t="shared" si="61"/>
        <v>-6259.8999999999942</v>
      </c>
      <c r="P182" s="35">
        <f t="shared" si="61"/>
        <v>-6571</v>
      </c>
      <c r="Q182" s="35">
        <f t="shared" si="61"/>
        <v>311.10000000000582</v>
      </c>
      <c r="R182" s="35">
        <f t="shared" si="61"/>
        <v>0</v>
      </c>
      <c r="S182" s="96">
        <f t="shared" si="61"/>
        <v>0</v>
      </c>
      <c r="T182" s="263"/>
      <c r="U182" s="31" t="s">
        <v>107</v>
      </c>
      <c r="V182" s="33">
        <f>SUM(V183:V189)</f>
        <v>85818.3</v>
      </c>
      <c r="W182" s="33">
        <f>SUM(W183:W189)</f>
        <v>11372</v>
      </c>
      <c r="X182" s="33">
        <f>SUM(X183:X189)</f>
        <v>74446.3</v>
      </c>
      <c r="Y182" s="33">
        <f>SUM(Y183:Y189)</f>
        <v>0</v>
      </c>
      <c r="Z182" s="33">
        <f>SUM(Z183:Z189)</f>
        <v>0</v>
      </c>
      <c r="AA182" s="315"/>
      <c r="AB182" s="316"/>
      <c r="AC182" s="316"/>
      <c r="AD182" s="317"/>
      <c r="AE182" s="312"/>
    </row>
    <row r="183" spans="1:31" ht="15.75" customHeight="1">
      <c r="A183" s="325"/>
      <c r="B183" s="326"/>
      <c r="C183" s="270"/>
      <c r="D183" s="84">
        <v>2014</v>
      </c>
      <c r="E183" s="33">
        <f t="shared" ref="E183:E189" si="66">SUM(F183:I183)</f>
        <v>7271.6</v>
      </c>
      <c r="F183" s="33">
        <v>3200</v>
      </c>
      <c r="G183" s="33">
        <v>4071.6</v>
      </c>
      <c r="H183" s="33">
        <v>0</v>
      </c>
      <c r="I183" s="86">
        <v>0</v>
      </c>
      <c r="J183" s="363">
        <v>225.8</v>
      </c>
      <c r="K183" s="364"/>
      <c r="L183" s="335">
        <v>7</v>
      </c>
      <c r="M183" s="335"/>
      <c r="N183" s="336"/>
      <c r="O183" s="95">
        <f t="shared" si="61"/>
        <v>0</v>
      </c>
      <c r="P183" s="35">
        <f t="shared" si="61"/>
        <v>0</v>
      </c>
      <c r="Q183" s="35">
        <f t="shared" si="61"/>
        <v>0</v>
      </c>
      <c r="R183" s="35">
        <f t="shared" si="61"/>
        <v>0</v>
      </c>
      <c r="S183" s="96">
        <f t="shared" si="61"/>
        <v>0</v>
      </c>
      <c r="T183" s="263"/>
      <c r="U183" s="31">
        <v>2014</v>
      </c>
      <c r="V183" s="33">
        <f t="shared" ref="V183:V189" si="67">SUM(W183:Z183)</f>
        <v>7271.6</v>
      </c>
      <c r="W183" s="33">
        <v>3200</v>
      </c>
      <c r="X183" s="33">
        <v>4071.6</v>
      </c>
      <c r="Y183" s="33">
        <v>0</v>
      </c>
      <c r="Z183" s="33">
        <v>0</v>
      </c>
      <c r="AA183" s="318"/>
      <c r="AB183" s="319"/>
      <c r="AC183" s="319"/>
      <c r="AD183" s="320"/>
      <c r="AE183" s="313"/>
    </row>
    <row r="184" spans="1:31" ht="15.75" customHeight="1">
      <c r="A184" s="325"/>
      <c r="B184" s="326"/>
      <c r="C184" s="270"/>
      <c r="D184" s="84">
        <v>2015</v>
      </c>
      <c r="E184" s="33">
        <f t="shared" si="66"/>
        <v>2811</v>
      </c>
      <c r="F184" s="33">
        <v>543</v>
      </c>
      <c r="G184" s="33">
        <v>2268</v>
      </c>
      <c r="H184" s="33">
        <v>0</v>
      </c>
      <c r="I184" s="86">
        <v>0</v>
      </c>
      <c r="J184" s="363">
        <v>33.9</v>
      </c>
      <c r="K184" s="364"/>
      <c r="L184" s="335">
        <v>7</v>
      </c>
      <c r="M184" s="335"/>
      <c r="N184" s="336"/>
      <c r="O184" s="95">
        <f t="shared" si="61"/>
        <v>311.09999999999991</v>
      </c>
      <c r="P184" s="35">
        <f t="shared" si="61"/>
        <v>0</v>
      </c>
      <c r="Q184" s="35">
        <f t="shared" si="61"/>
        <v>311.09999999999991</v>
      </c>
      <c r="R184" s="35">
        <f t="shared" si="61"/>
        <v>0</v>
      </c>
      <c r="S184" s="96">
        <f t="shared" si="61"/>
        <v>0</v>
      </c>
      <c r="T184" s="263"/>
      <c r="U184" s="31">
        <v>2015</v>
      </c>
      <c r="V184" s="33">
        <f t="shared" si="67"/>
        <v>3122.1</v>
      </c>
      <c r="W184" s="33">
        <v>543</v>
      </c>
      <c r="X184" s="33">
        <v>2579.1</v>
      </c>
      <c r="Y184" s="33">
        <v>0</v>
      </c>
      <c r="Z184" s="33">
        <v>0</v>
      </c>
      <c r="AA184" s="318"/>
      <c r="AB184" s="319"/>
      <c r="AC184" s="319"/>
      <c r="AD184" s="320"/>
      <c r="AE184" s="313"/>
    </row>
    <row r="185" spans="1:31" ht="15.75" customHeight="1">
      <c r="A185" s="325"/>
      <c r="B185" s="326"/>
      <c r="C185" s="270"/>
      <c r="D185" s="84">
        <v>2016</v>
      </c>
      <c r="E185" s="33">
        <f t="shared" si="66"/>
        <v>15595.6</v>
      </c>
      <c r="F185" s="33">
        <v>2600</v>
      </c>
      <c r="G185" s="33">
        <v>12995.6</v>
      </c>
      <c r="H185" s="33">
        <v>0</v>
      </c>
      <c r="I185" s="86">
        <v>0</v>
      </c>
      <c r="J185" s="363">
        <v>240</v>
      </c>
      <c r="K185" s="364"/>
      <c r="L185" s="335">
        <v>8</v>
      </c>
      <c r="M185" s="335"/>
      <c r="N185" s="336"/>
      <c r="O185" s="95">
        <f t="shared" si="61"/>
        <v>-2057</v>
      </c>
      <c r="P185" s="35">
        <f t="shared" si="61"/>
        <v>-2057</v>
      </c>
      <c r="Q185" s="35">
        <f t="shared" si="61"/>
        <v>0</v>
      </c>
      <c r="R185" s="35">
        <f t="shared" si="61"/>
        <v>0</v>
      </c>
      <c r="S185" s="96">
        <f t="shared" si="61"/>
        <v>0</v>
      </c>
      <c r="T185" s="263"/>
      <c r="U185" s="31">
        <v>2016</v>
      </c>
      <c r="V185" s="33">
        <f t="shared" si="67"/>
        <v>13538.6</v>
      </c>
      <c r="W185" s="33">
        <v>543</v>
      </c>
      <c r="X185" s="33">
        <v>12995.6</v>
      </c>
      <c r="Y185" s="33">
        <v>0</v>
      </c>
      <c r="Z185" s="33">
        <v>0</v>
      </c>
      <c r="AA185" s="318"/>
      <c r="AB185" s="319"/>
      <c r="AC185" s="319"/>
      <c r="AD185" s="320"/>
      <c r="AE185" s="313"/>
    </row>
    <row r="186" spans="1:31" ht="15.75" customHeight="1">
      <c r="A186" s="325"/>
      <c r="B186" s="326"/>
      <c r="C186" s="270"/>
      <c r="D186" s="84">
        <v>2017</v>
      </c>
      <c r="E186" s="33">
        <f t="shared" si="66"/>
        <v>16300</v>
      </c>
      <c r="F186" s="33">
        <v>2600</v>
      </c>
      <c r="G186" s="33">
        <v>13700</v>
      </c>
      <c r="H186" s="33">
        <v>0</v>
      </c>
      <c r="I186" s="86">
        <v>0</v>
      </c>
      <c r="J186" s="363">
        <v>240</v>
      </c>
      <c r="K186" s="364"/>
      <c r="L186" s="335">
        <v>8</v>
      </c>
      <c r="M186" s="335"/>
      <c r="N186" s="336"/>
      <c r="O186" s="95">
        <f t="shared" si="61"/>
        <v>-2057</v>
      </c>
      <c r="P186" s="35">
        <f t="shared" si="61"/>
        <v>-2057</v>
      </c>
      <c r="Q186" s="35">
        <f t="shared" si="61"/>
        <v>0</v>
      </c>
      <c r="R186" s="35">
        <f t="shared" si="61"/>
        <v>0</v>
      </c>
      <c r="S186" s="96">
        <f t="shared" si="61"/>
        <v>0</v>
      </c>
      <c r="T186" s="263"/>
      <c r="U186" s="31">
        <v>2017</v>
      </c>
      <c r="V186" s="33">
        <f t="shared" si="67"/>
        <v>14243</v>
      </c>
      <c r="W186" s="33">
        <v>543</v>
      </c>
      <c r="X186" s="33">
        <v>13700</v>
      </c>
      <c r="Y186" s="33">
        <v>0</v>
      </c>
      <c r="Z186" s="33">
        <v>0</v>
      </c>
      <c r="AA186" s="318"/>
      <c r="AB186" s="319"/>
      <c r="AC186" s="319"/>
      <c r="AD186" s="320"/>
      <c r="AE186" s="313"/>
    </row>
    <row r="187" spans="1:31" ht="15.75" customHeight="1">
      <c r="A187" s="325"/>
      <c r="B187" s="326"/>
      <c r="C187" s="270"/>
      <c r="D187" s="84">
        <v>2018</v>
      </c>
      <c r="E187" s="33">
        <f t="shared" si="66"/>
        <v>16700</v>
      </c>
      <c r="F187" s="33">
        <v>3000</v>
      </c>
      <c r="G187" s="33">
        <v>13700</v>
      </c>
      <c r="H187" s="33">
        <v>0</v>
      </c>
      <c r="I187" s="86">
        <v>0</v>
      </c>
      <c r="J187" s="363">
        <v>240</v>
      </c>
      <c r="K187" s="364"/>
      <c r="L187" s="335">
        <v>8</v>
      </c>
      <c r="M187" s="335"/>
      <c r="N187" s="336"/>
      <c r="O187" s="95">
        <f t="shared" si="61"/>
        <v>-2457</v>
      </c>
      <c r="P187" s="35">
        <f t="shared" si="61"/>
        <v>-2457</v>
      </c>
      <c r="Q187" s="35">
        <f t="shared" si="61"/>
        <v>0</v>
      </c>
      <c r="R187" s="35">
        <f t="shared" si="61"/>
        <v>0</v>
      </c>
      <c r="S187" s="96">
        <f t="shared" si="61"/>
        <v>0</v>
      </c>
      <c r="T187" s="263"/>
      <c r="U187" s="31">
        <v>2018</v>
      </c>
      <c r="V187" s="33">
        <f t="shared" si="67"/>
        <v>14243</v>
      </c>
      <c r="W187" s="33">
        <v>543</v>
      </c>
      <c r="X187" s="33">
        <v>13700</v>
      </c>
      <c r="Y187" s="33">
        <v>0</v>
      </c>
      <c r="Z187" s="33">
        <v>0</v>
      </c>
      <c r="AA187" s="318"/>
      <c r="AB187" s="319"/>
      <c r="AC187" s="319"/>
      <c r="AD187" s="320"/>
      <c r="AE187" s="313"/>
    </row>
    <row r="188" spans="1:31" ht="15.75" customHeight="1">
      <c r="A188" s="325"/>
      <c r="B188" s="326"/>
      <c r="C188" s="270"/>
      <c r="D188" s="84">
        <v>2019</v>
      </c>
      <c r="E188" s="33">
        <f t="shared" si="66"/>
        <v>16700</v>
      </c>
      <c r="F188" s="33">
        <v>3000</v>
      </c>
      <c r="G188" s="33">
        <v>13700</v>
      </c>
      <c r="H188" s="33">
        <v>0</v>
      </c>
      <c r="I188" s="86">
        <v>0</v>
      </c>
      <c r="J188" s="363">
        <v>240</v>
      </c>
      <c r="K188" s="364"/>
      <c r="L188" s="335">
        <v>8</v>
      </c>
      <c r="M188" s="335"/>
      <c r="N188" s="336"/>
      <c r="O188" s="95">
        <f t="shared" si="61"/>
        <v>0</v>
      </c>
      <c r="P188" s="35">
        <f t="shared" si="61"/>
        <v>0</v>
      </c>
      <c r="Q188" s="35">
        <f t="shared" si="61"/>
        <v>0</v>
      </c>
      <c r="R188" s="35">
        <f t="shared" si="61"/>
        <v>0</v>
      </c>
      <c r="S188" s="96">
        <f t="shared" si="61"/>
        <v>0</v>
      </c>
      <c r="T188" s="263"/>
      <c r="U188" s="31">
        <v>2019</v>
      </c>
      <c r="V188" s="33">
        <f t="shared" si="67"/>
        <v>16700</v>
      </c>
      <c r="W188" s="33">
        <v>3000</v>
      </c>
      <c r="X188" s="33">
        <v>13700</v>
      </c>
      <c r="Y188" s="33">
        <v>0</v>
      </c>
      <c r="Z188" s="33">
        <v>0</v>
      </c>
      <c r="AA188" s="318"/>
      <c r="AB188" s="319"/>
      <c r="AC188" s="319"/>
      <c r="AD188" s="320"/>
      <c r="AE188" s="313"/>
    </row>
    <row r="189" spans="1:31" ht="15.75" customHeight="1">
      <c r="A189" s="325"/>
      <c r="B189" s="326"/>
      <c r="C189" s="270"/>
      <c r="D189" s="84">
        <v>2020</v>
      </c>
      <c r="E189" s="33">
        <f t="shared" si="66"/>
        <v>16700</v>
      </c>
      <c r="F189" s="33">
        <v>3000</v>
      </c>
      <c r="G189" s="33">
        <v>13700</v>
      </c>
      <c r="H189" s="33">
        <v>0</v>
      </c>
      <c r="I189" s="86">
        <v>0</v>
      </c>
      <c r="J189" s="363">
        <v>240</v>
      </c>
      <c r="K189" s="364"/>
      <c r="L189" s="335">
        <v>8</v>
      </c>
      <c r="M189" s="335"/>
      <c r="N189" s="336"/>
      <c r="O189" s="95">
        <f t="shared" si="61"/>
        <v>0</v>
      </c>
      <c r="P189" s="35">
        <f t="shared" si="61"/>
        <v>0</v>
      </c>
      <c r="Q189" s="35">
        <f t="shared" si="61"/>
        <v>0</v>
      </c>
      <c r="R189" s="35">
        <f t="shared" si="61"/>
        <v>0</v>
      </c>
      <c r="S189" s="96">
        <f t="shared" si="61"/>
        <v>0</v>
      </c>
      <c r="T189" s="263"/>
      <c r="U189" s="31">
        <v>2020</v>
      </c>
      <c r="V189" s="33">
        <f t="shared" si="67"/>
        <v>16700</v>
      </c>
      <c r="W189" s="33">
        <v>3000</v>
      </c>
      <c r="X189" s="33">
        <v>13700</v>
      </c>
      <c r="Y189" s="33">
        <v>0</v>
      </c>
      <c r="Z189" s="33">
        <v>0</v>
      </c>
      <c r="AA189" s="321"/>
      <c r="AB189" s="322"/>
      <c r="AC189" s="322"/>
      <c r="AD189" s="323"/>
      <c r="AE189" s="314"/>
    </row>
    <row r="190" spans="1:31" ht="51" customHeight="1">
      <c r="A190" s="325" t="s">
        <v>161</v>
      </c>
      <c r="B190" s="326" t="s">
        <v>213</v>
      </c>
      <c r="C190" s="270" t="s">
        <v>70</v>
      </c>
      <c r="D190" s="84" t="s">
        <v>107</v>
      </c>
      <c r="E190" s="33">
        <f>SUM(E191:E197)</f>
        <v>46968.7</v>
      </c>
      <c r="F190" s="33">
        <f>SUM(F191:F197)</f>
        <v>12000</v>
      </c>
      <c r="G190" s="33">
        <f>SUM(G191:G197)</f>
        <v>34968.699999999997</v>
      </c>
      <c r="H190" s="33">
        <f>SUM(H191:H197)</f>
        <v>0</v>
      </c>
      <c r="I190" s="86">
        <f>SUM(I191:I197)</f>
        <v>0</v>
      </c>
      <c r="J190" s="263" t="s">
        <v>327</v>
      </c>
      <c r="K190" s="330"/>
      <c r="L190" s="330" t="s">
        <v>326</v>
      </c>
      <c r="M190" s="330"/>
      <c r="N190" s="270"/>
      <c r="O190" s="95">
        <f t="shared" si="61"/>
        <v>-2058.8999999999942</v>
      </c>
      <c r="P190" s="35">
        <f t="shared" si="61"/>
        <v>-2500</v>
      </c>
      <c r="Q190" s="35">
        <f t="shared" si="61"/>
        <v>441.10000000000582</v>
      </c>
      <c r="R190" s="35">
        <f t="shared" si="61"/>
        <v>0</v>
      </c>
      <c r="S190" s="96">
        <f t="shared" si="61"/>
        <v>0</v>
      </c>
      <c r="T190" s="263"/>
      <c r="U190" s="31" t="s">
        <v>107</v>
      </c>
      <c r="V190" s="33">
        <f>SUM(V191:V197)</f>
        <v>44909.8</v>
      </c>
      <c r="W190" s="33">
        <f>SUM(W191:W197)</f>
        <v>9500</v>
      </c>
      <c r="X190" s="33">
        <f>SUM(X191:X197)</f>
        <v>35409.800000000003</v>
      </c>
      <c r="Y190" s="33">
        <f>SUM(Y191:Y197)</f>
        <v>0</v>
      </c>
      <c r="Z190" s="33">
        <f>SUM(Z191:Z197)</f>
        <v>0</v>
      </c>
      <c r="AA190" s="315"/>
      <c r="AB190" s="316"/>
      <c r="AC190" s="316"/>
      <c r="AD190" s="317"/>
      <c r="AE190" s="312"/>
    </row>
    <row r="191" spans="1:31" ht="15.75" customHeight="1">
      <c r="A191" s="325"/>
      <c r="B191" s="326"/>
      <c r="C191" s="270"/>
      <c r="D191" s="84">
        <v>2014</v>
      </c>
      <c r="E191" s="33">
        <f t="shared" ref="E191:E197" si="68">SUM(F191:I191)</f>
        <v>5298.7</v>
      </c>
      <c r="F191" s="33">
        <v>1500</v>
      </c>
      <c r="G191" s="33">
        <v>3798.7</v>
      </c>
      <c r="H191" s="33">
        <v>0</v>
      </c>
      <c r="I191" s="86">
        <v>0</v>
      </c>
      <c r="J191" s="363">
        <v>84.5</v>
      </c>
      <c r="K191" s="364"/>
      <c r="L191" s="335">
        <v>10</v>
      </c>
      <c r="M191" s="335"/>
      <c r="N191" s="336"/>
      <c r="O191" s="95">
        <f t="shared" si="61"/>
        <v>0</v>
      </c>
      <c r="P191" s="35">
        <f t="shared" si="61"/>
        <v>0</v>
      </c>
      <c r="Q191" s="35">
        <f t="shared" si="61"/>
        <v>0</v>
      </c>
      <c r="R191" s="35">
        <f t="shared" si="61"/>
        <v>0</v>
      </c>
      <c r="S191" s="96">
        <f t="shared" si="61"/>
        <v>0</v>
      </c>
      <c r="T191" s="263"/>
      <c r="U191" s="31">
        <v>2014</v>
      </c>
      <c r="V191" s="33">
        <f t="shared" ref="V191:V197" si="69">SUM(W191:Z191)</f>
        <v>5298.7</v>
      </c>
      <c r="W191" s="33">
        <v>1500</v>
      </c>
      <c r="X191" s="33">
        <v>3798.7</v>
      </c>
      <c r="Y191" s="33">
        <v>0</v>
      </c>
      <c r="Z191" s="33">
        <v>0</v>
      </c>
      <c r="AA191" s="318"/>
      <c r="AB191" s="319"/>
      <c r="AC191" s="319"/>
      <c r="AD191" s="320"/>
      <c r="AE191" s="313"/>
    </row>
    <row r="192" spans="1:31" ht="15.75" customHeight="1">
      <c r="A192" s="325"/>
      <c r="B192" s="326"/>
      <c r="C192" s="270"/>
      <c r="D192" s="84">
        <v>2015</v>
      </c>
      <c r="E192" s="33">
        <f t="shared" si="68"/>
        <v>2910</v>
      </c>
      <c r="F192" s="33">
        <v>1500</v>
      </c>
      <c r="G192" s="33">
        <v>1410</v>
      </c>
      <c r="H192" s="33">
        <v>0</v>
      </c>
      <c r="I192" s="86">
        <v>0</v>
      </c>
      <c r="J192" s="363">
        <v>69.8</v>
      </c>
      <c r="K192" s="364"/>
      <c r="L192" s="335">
        <v>6</v>
      </c>
      <c r="M192" s="335"/>
      <c r="N192" s="336"/>
      <c r="O192" s="95">
        <f t="shared" si="61"/>
        <v>-58.900000000000091</v>
      </c>
      <c r="P192" s="35">
        <f t="shared" si="61"/>
        <v>-500</v>
      </c>
      <c r="Q192" s="35">
        <f t="shared" si="61"/>
        <v>441.09999999999991</v>
      </c>
      <c r="R192" s="35">
        <f t="shared" si="61"/>
        <v>0</v>
      </c>
      <c r="S192" s="96">
        <f t="shared" si="61"/>
        <v>0</v>
      </c>
      <c r="T192" s="263"/>
      <c r="U192" s="31">
        <v>2015</v>
      </c>
      <c r="V192" s="33">
        <f t="shared" si="69"/>
        <v>2851.1</v>
      </c>
      <c r="W192" s="33">
        <v>1000</v>
      </c>
      <c r="X192" s="33">
        <v>1851.1</v>
      </c>
      <c r="Y192" s="33">
        <v>0</v>
      </c>
      <c r="Z192" s="33">
        <v>0</v>
      </c>
      <c r="AA192" s="318"/>
      <c r="AB192" s="319"/>
      <c r="AC192" s="319"/>
      <c r="AD192" s="320"/>
      <c r="AE192" s="313"/>
    </row>
    <row r="193" spans="1:31" ht="15.75" customHeight="1">
      <c r="A193" s="325"/>
      <c r="B193" s="326"/>
      <c r="C193" s="270"/>
      <c r="D193" s="84">
        <v>2016</v>
      </c>
      <c r="E193" s="33">
        <f t="shared" si="68"/>
        <v>6300</v>
      </c>
      <c r="F193" s="33">
        <v>1500</v>
      </c>
      <c r="G193" s="33">
        <v>4800</v>
      </c>
      <c r="H193" s="33">
        <v>0</v>
      </c>
      <c r="I193" s="86">
        <v>0</v>
      </c>
      <c r="J193" s="363">
        <v>29</v>
      </c>
      <c r="K193" s="364"/>
      <c r="L193" s="335">
        <v>2</v>
      </c>
      <c r="M193" s="335"/>
      <c r="N193" s="336"/>
      <c r="O193" s="95">
        <f t="shared" si="61"/>
        <v>-500</v>
      </c>
      <c r="P193" s="35">
        <f t="shared" si="61"/>
        <v>-500</v>
      </c>
      <c r="Q193" s="35">
        <f t="shared" si="61"/>
        <v>0</v>
      </c>
      <c r="R193" s="35">
        <f t="shared" si="61"/>
        <v>0</v>
      </c>
      <c r="S193" s="96">
        <f t="shared" si="61"/>
        <v>0</v>
      </c>
      <c r="T193" s="263"/>
      <c r="U193" s="31">
        <v>2016</v>
      </c>
      <c r="V193" s="33">
        <f t="shared" si="69"/>
        <v>5800</v>
      </c>
      <c r="W193" s="33">
        <v>1000</v>
      </c>
      <c r="X193" s="33">
        <v>4800</v>
      </c>
      <c r="Y193" s="33">
        <v>0</v>
      </c>
      <c r="Z193" s="33">
        <v>0</v>
      </c>
      <c r="AA193" s="318"/>
      <c r="AB193" s="319"/>
      <c r="AC193" s="319"/>
      <c r="AD193" s="320"/>
      <c r="AE193" s="313"/>
    </row>
    <row r="194" spans="1:31" ht="15.75" customHeight="1">
      <c r="A194" s="325"/>
      <c r="B194" s="326"/>
      <c r="C194" s="270"/>
      <c r="D194" s="84">
        <v>2017</v>
      </c>
      <c r="E194" s="33">
        <f t="shared" si="68"/>
        <v>7740</v>
      </c>
      <c r="F194" s="33">
        <v>1500</v>
      </c>
      <c r="G194" s="33">
        <v>6240</v>
      </c>
      <c r="H194" s="33">
        <v>0</v>
      </c>
      <c r="I194" s="86">
        <v>0</v>
      </c>
      <c r="J194" s="363">
        <v>29</v>
      </c>
      <c r="K194" s="364"/>
      <c r="L194" s="335">
        <v>2</v>
      </c>
      <c r="M194" s="335"/>
      <c r="N194" s="336"/>
      <c r="O194" s="95">
        <f t="shared" si="61"/>
        <v>-500</v>
      </c>
      <c r="P194" s="35">
        <f t="shared" si="61"/>
        <v>-500</v>
      </c>
      <c r="Q194" s="35">
        <f t="shared" si="61"/>
        <v>0</v>
      </c>
      <c r="R194" s="35">
        <f t="shared" si="61"/>
        <v>0</v>
      </c>
      <c r="S194" s="96">
        <f t="shared" si="61"/>
        <v>0</v>
      </c>
      <c r="T194" s="263"/>
      <c r="U194" s="31">
        <v>2017</v>
      </c>
      <c r="V194" s="33">
        <f t="shared" si="69"/>
        <v>7240</v>
      </c>
      <c r="W194" s="33">
        <v>1000</v>
      </c>
      <c r="X194" s="33">
        <v>6240</v>
      </c>
      <c r="Y194" s="33">
        <v>0</v>
      </c>
      <c r="Z194" s="33">
        <v>0</v>
      </c>
      <c r="AA194" s="318"/>
      <c r="AB194" s="319"/>
      <c r="AC194" s="319"/>
      <c r="AD194" s="320"/>
      <c r="AE194" s="313"/>
    </row>
    <row r="195" spans="1:31" ht="15.75" customHeight="1">
      <c r="A195" s="325"/>
      <c r="B195" s="326"/>
      <c r="C195" s="270"/>
      <c r="D195" s="84">
        <v>2018</v>
      </c>
      <c r="E195" s="33">
        <f t="shared" si="68"/>
        <v>8240</v>
      </c>
      <c r="F195" s="33">
        <v>2000</v>
      </c>
      <c r="G195" s="33">
        <v>6240</v>
      </c>
      <c r="H195" s="33">
        <v>0</v>
      </c>
      <c r="I195" s="86">
        <v>0</v>
      </c>
      <c r="J195" s="363">
        <v>29</v>
      </c>
      <c r="K195" s="364"/>
      <c r="L195" s="335">
        <v>2</v>
      </c>
      <c r="M195" s="335"/>
      <c r="N195" s="336"/>
      <c r="O195" s="95">
        <f t="shared" si="61"/>
        <v>-1000</v>
      </c>
      <c r="P195" s="35">
        <f t="shared" si="61"/>
        <v>-1000</v>
      </c>
      <c r="Q195" s="35">
        <f t="shared" si="61"/>
        <v>0</v>
      </c>
      <c r="R195" s="35">
        <f t="shared" si="61"/>
        <v>0</v>
      </c>
      <c r="S195" s="96">
        <f t="shared" si="61"/>
        <v>0</v>
      </c>
      <c r="T195" s="263"/>
      <c r="U195" s="31">
        <v>2018</v>
      </c>
      <c r="V195" s="33">
        <f t="shared" si="69"/>
        <v>7240</v>
      </c>
      <c r="W195" s="33">
        <v>1000</v>
      </c>
      <c r="X195" s="33">
        <v>6240</v>
      </c>
      <c r="Y195" s="33">
        <v>0</v>
      </c>
      <c r="Z195" s="33">
        <v>0</v>
      </c>
      <c r="AA195" s="318"/>
      <c r="AB195" s="319"/>
      <c r="AC195" s="319"/>
      <c r="AD195" s="320"/>
      <c r="AE195" s="313"/>
    </row>
    <row r="196" spans="1:31" ht="15.75" customHeight="1">
      <c r="A196" s="325"/>
      <c r="B196" s="326"/>
      <c r="C196" s="270"/>
      <c r="D196" s="84">
        <v>2019</v>
      </c>
      <c r="E196" s="33">
        <f t="shared" si="68"/>
        <v>8240</v>
      </c>
      <c r="F196" s="33">
        <v>2000</v>
      </c>
      <c r="G196" s="33">
        <v>6240</v>
      </c>
      <c r="H196" s="33">
        <v>0</v>
      </c>
      <c r="I196" s="86">
        <v>0</v>
      </c>
      <c r="J196" s="363">
        <v>5</v>
      </c>
      <c r="K196" s="364"/>
      <c r="L196" s="335">
        <v>1</v>
      </c>
      <c r="M196" s="335"/>
      <c r="N196" s="336"/>
      <c r="O196" s="95">
        <f t="shared" si="61"/>
        <v>0</v>
      </c>
      <c r="P196" s="35">
        <f t="shared" si="61"/>
        <v>0</v>
      </c>
      <c r="Q196" s="35">
        <f t="shared" si="61"/>
        <v>0</v>
      </c>
      <c r="R196" s="35">
        <f t="shared" si="61"/>
        <v>0</v>
      </c>
      <c r="S196" s="96">
        <f t="shared" si="61"/>
        <v>0</v>
      </c>
      <c r="T196" s="263"/>
      <c r="U196" s="31">
        <v>2019</v>
      </c>
      <c r="V196" s="33">
        <f t="shared" si="69"/>
        <v>8240</v>
      </c>
      <c r="W196" s="33">
        <v>2000</v>
      </c>
      <c r="X196" s="33">
        <v>6240</v>
      </c>
      <c r="Y196" s="33">
        <v>0</v>
      </c>
      <c r="Z196" s="33">
        <v>0</v>
      </c>
      <c r="AA196" s="318"/>
      <c r="AB196" s="319"/>
      <c r="AC196" s="319"/>
      <c r="AD196" s="320"/>
      <c r="AE196" s="313"/>
    </row>
    <row r="197" spans="1:31" ht="15.75" customHeight="1">
      <c r="A197" s="325"/>
      <c r="B197" s="326"/>
      <c r="C197" s="270"/>
      <c r="D197" s="84">
        <v>2020</v>
      </c>
      <c r="E197" s="33">
        <f t="shared" si="68"/>
        <v>8240</v>
      </c>
      <c r="F197" s="33">
        <v>2000</v>
      </c>
      <c r="G197" s="33">
        <v>6240</v>
      </c>
      <c r="H197" s="33">
        <v>0</v>
      </c>
      <c r="I197" s="86">
        <v>0</v>
      </c>
      <c r="J197" s="363">
        <v>5</v>
      </c>
      <c r="K197" s="364"/>
      <c r="L197" s="335">
        <v>1</v>
      </c>
      <c r="M197" s="335"/>
      <c r="N197" s="336"/>
      <c r="O197" s="95">
        <f t="shared" si="61"/>
        <v>0</v>
      </c>
      <c r="P197" s="35">
        <f t="shared" si="61"/>
        <v>0</v>
      </c>
      <c r="Q197" s="35">
        <f t="shared" si="61"/>
        <v>0</v>
      </c>
      <c r="R197" s="35">
        <f t="shared" si="61"/>
        <v>0</v>
      </c>
      <c r="S197" s="96">
        <f t="shared" si="61"/>
        <v>0</v>
      </c>
      <c r="T197" s="263"/>
      <c r="U197" s="31">
        <v>2020</v>
      </c>
      <c r="V197" s="33">
        <f t="shared" si="69"/>
        <v>8240</v>
      </c>
      <c r="W197" s="33">
        <v>2000</v>
      </c>
      <c r="X197" s="33">
        <v>6240</v>
      </c>
      <c r="Y197" s="33">
        <v>0</v>
      </c>
      <c r="Z197" s="33">
        <v>0</v>
      </c>
      <c r="AA197" s="321"/>
      <c r="AB197" s="322"/>
      <c r="AC197" s="322"/>
      <c r="AD197" s="323"/>
      <c r="AE197" s="314"/>
    </row>
    <row r="198" spans="1:31" ht="51" customHeight="1">
      <c r="A198" s="325" t="s">
        <v>435</v>
      </c>
      <c r="B198" s="326" t="s">
        <v>436</v>
      </c>
      <c r="C198" s="270" t="s">
        <v>71</v>
      </c>
      <c r="D198" s="84" t="s">
        <v>107</v>
      </c>
      <c r="E198" s="33">
        <f>SUM(E199:E205)</f>
        <v>0</v>
      </c>
      <c r="F198" s="33">
        <f>SUM(F199:F205)</f>
        <v>2057</v>
      </c>
      <c r="G198" s="33">
        <f>SUM(G199:G205)</f>
        <v>0</v>
      </c>
      <c r="H198" s="33">
        <f>SUM(H199:H205)</f>
        <v>0</v>
      </c>
      <c r="I198" s="86">
        <f>SUM(I199:I205)</f>
        <v>0</v>
      </c>
      <c r="J198" s="263" t="s">
        <v>327</v>
      </c>
      <c r="K198" s="330"/>
      <c r="L198" s="330" t="s">
        <v>326</v>
      </c>
      <c r="M198" s="330"/>
      <c r="N198" s="270"/>
      <c r="O198" s="95">
        <f t="shared" si="61"/>
        <v>0</v>
      </c>
      <c r="P198" s="35">
        <f t="shared" si="61"/>
        <v>5879.204999999999</v>
      </c>
      <c r="Q198" s="35">
        <f t="shared" si="61"/>
        <v>9774.7000000000007</v>
      </c>
      <c r="R198" s="35">
        <f t="shared" si="61"/>
        <v>0</v>
      </c>
      <c r="S198" s="96">
        <f t="shared" si="61"/>
        <v>0</v>
      </c>
      <c r="T198" s="263"/>
      <c r="U198" s="31" t="s">
        <v>107</v>
      </c>
      <c r="V198" s="33">
        <f>SUM(V199:V205)</f>
        <v>0</v>
      </c>
      <c r="W198" s="33">
        <f>SUM(W199:W205)</f>
        <v>7936.204999999999</v>
      </c>
      <c r="X198" s="33">
        <f>SUM(X199:X205)</f>
        <v>9774.7000000000007</v>
      </c>
      <c r="Y198" s="33">
        <f>SUM(Y199:Y205)</f>
        <v>0</v>
      </c>
      <c r="Z198" s="33">
        <f>SUM(Z199:Z205)</f>
        <v>0</v>
      </c>
      <c r="AA198" s="315"/>
      <c r="AB198" s="316"/>
      <c r="AC198" s="316"/>
      <c r="AD198" s="317"/>
      <c r="AE198" s="312"/>
    </row>
    <row r="199" spans="1:31" ht="15.75" customHeight="1">
      <c r="A199" s="325"/>
      <c r="B199" s="326"/>
      <c r="C199" s="270"/>
      <c r="D199" s="84">
        <v>2014</v>
      </c>
      <c r="E199" s="33">
        <v>0</v>
      </c>
      <c r="F199" s="33">
        <v>0</v>
      </c>
      <c r="G199" s="33">
        <v>0</v>
      </c>
      <c r="H199" s="33">
        <v>0</v>
      </c>
      <c r="I199" s="86">
        <v>0</v>
      </c>
      <c r="J199" s="363"/>
      <c r="K199" s="364"/>
      <c r="L199" s="335"/>
      <c r="M199" s="335"/>
      <c r="N199" s="336"/>
      <c r="O199" s="95">
        <f t="shared" si="61"/>
        <v>0</v>
      </c>
      <c r="P199" s="35">
        <f t="shared" si="61"/>
        <v>0</v>
      </c>
      <c r="Q199" s="35">
        <f t="shared" si="61"/>
        <v>0</v>
      </c>
      <c r="R199" s="35">
        <f t="shared" si="61"/>
        <v>0</v>
      </c>
      <c r="S199" s="96">
        <f t="shared" si="61"/>
        <v>0</v>
      </c>
      <c r="T199" s="263"/>
      <c r="U199" s="31">
        <v>2014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18"/>
      <c r="AB199" s="319"/>
      <c r="AC199" s="319"/>
      <c r="AD199" s="320"/>
      <c r="AE199" s="313"/>
    </row>
    <row r="200" spans="1:31" ht="15.75" customHeight="1">
      <c r="A200" s="325"/>
      <c r="B200" s="326"/>
      <c r="C200" s="270"/>
      <c r="D200" s="84">
        <v>2015</v>
      </c>
      <c r="E200" s="33">
        <v>0</v>
      </c>
      <c r="F200" s="33">
        <v>2057</v>
      </c>
      <c r="G200" s="33">
        <v>0</v>
      </c>
      <c r="H200" s="33">
        <v>0</v>
      </c>
      <c r="I200" s="86">
        <v>0</v>
      </c>
      <c r="J200" s="363">
        <v>312</v>
      </c>
      <c r="K200" s="364"/>
      <c r="L200" s="335">
        <v>6</v>
      </c>
      <c r="M200" s="335"/>
      <c r="N200" s="336"/>
      <c r="O200" s="95">
        <f t="shared" si="61"/>
        <v>0</v>
      </c>
      <c r="P200" s="35">
        <f t="shared" si="61"/>
        <v>0</v>
      </c>
      <c r="Q200" s="35">
        <f t="shared" si="61"/>
        <v>9774.7000000000007</v>
      </c>
      <c r="R200" s="35">
        <f t="shared" si="61"/>
        <v>0</v>
      </c>
      <c r="S200" s="96">
        <f t="shared" si="61"/>
        <v>0</v>
      </c>
      <c r="T200" s="263"/>
      <c r="U200" s="31">
        <v>2015</v>
      </c>
      <c r="V200" s="33">
        <v>0</v>
      </c>
      <c r="W200" s="33">
        <v>2057</v>
      </c>
      <c r="X200" s="33">
        <v>9774.7000000000007</v>
      </c>
      <c r="Y200" s="33">
        <v>0</v>
      </c>
      <c r="Z200" s="33">
        <v>0</v>
      </c>
      <c r="AA200" s="318"/>
      <c r="AB200" s="319"/>
      <c r="AC200" s="319"/>
      <c r="AD200" s="320"/>
      <c r="AE200" s="313"/>
    </row>
    <row r="201" spans="1:31" ht="15.75" customHeight="1">
      <c r="A201" s="325"/>
      <c r="B201" s="326"/>
      <c r="C201" s="270"/>
      <c r="D201" s="84">
        <v>2016</v>
      </c>
      <c r="E201" s="33">
        <v>0</v>
      </c>
      <c r="F201" s="33">
        <v>0</v>
      </c>
      <c r="G201" s="33">
        <v>0</v>
      </c>
      <c r="H201" s="33">
        <v>0</v>
      </c>
      <c r="I201" s="86">
        <v>0</v>
      </c>
      <c r="J201" s="363"/>
      <c r="K201" s="364"/>
      <c r="L201" s="335"/>
      <c r="M201" s="335"/>
      <c r="N201" s="336"/>
      <c r="O201" s="95">
        <f t="shared" si="61"/>
        <v>0</v>
      </c>
      <c r="P201" s="35">
        <f t="shared" si="61"/>
        <v>1959.7349999999999</v>
      </c>
      <c r="Q201" s="35">
        <f t="shared" si="61"/>
        <v>0</v>
      </c>
      <c r="R201" s="35">
        <f t="shared" si="61"/>
        <v>0</v>
      </c>
      <c r="S201" s="96">
        <f t="shared" si="61"/>
        <v>0</v>
      </c>
      <c r="T201" s="263"/>
      <c r="U201" s="31">
        <v>2016</v>
      </c>
      <c r="V201" s="33">
        <v>0</v>
      </c>
      <c r="W201" s="33">
        <v>1959.7349999999999</v>
      </c>
      <c r="X201" s="33">
        <v>0</v>
      </c>
      <c r="Y201" s="33">
        <v>0</v>
      </c>
      <c r="Z201" s="33">
        <v>0</v>
      </c>
      <c r="AA201" s="318"/>
      <c r="AB201" s="319"/>
      <c r="AC201" s="319"/>
      <c r="AD201" s="320"/>
      <c r="AE201" s="313"/>
    </row>
    <row r="202" spans="1:31" ht="15.75" customHeight="1">
      <c r="A202" s="325"/>
      <c r="B202" s="326"/>
      <c r="C202" s="270"/>
      <c r="D202" s="84">
        <v>2017</v>
      </c>
      <c r="E202" s="33">
        <v>0</v>
      </c>
      <c r="F202" s="33">
        <v>0</v>
      </c>
      <c r="G202" s="33">
        <v>0</v>
      </c>
      <c r="H202" s="33">
        <v>0</v>
      </c>
      <c r="I202" s="86">
        <v>0</v>
      </c>
      <c r="J202" s="363"/>
      <c r="K202" s="364"/>
      <c r="L202" s="335"/>
      <c r="M202" s="335"/>
      <c r="N202" s="336"/>
      <c r="O202" s="95">
        <f t="shared" si="61"/>
        <v>0</v>
      </c>
      <c r="P202" s="35">
        <f t="shared" si="61"/>
        <v>1959.7349999999999</v>
      </c>
      <c r="Q202" s="35">
        <f t="shared" si="61"/>
        <v>0</v>
      </c>
      <c r="R202" s="35">
        <f t="shared" si="61"/>
        <v>0</v>
      </c>
      <c r="S202" s="96">
        <f t="shared" si="61"/>
        <v>0</v>
      </c>
      <c r="T202" s="263"/>
      <c r="U202" s="31">
        <v>2017</v>
      </c>
      <c r="V202" s="33">
        <v>0</v>
      </c>
      <c r="W202" s="33">
        <v>1959.7349999999999</v>
      </c>
      <c r="X202" s="33">
        <v>0</v>
      </c>
      <c r="Y202" s="33">
        <v>0</v>
      </c>
      <c r="Z202" s="33">
        <v>0</v>
      </c>
      <c r="AA202" s="318"/>
      <c r="AB202" s="319"/>
      <c r="AC202" s="319"/>
      <c r="AD202" s="320"/>
      <c r="AE202" s="313"/>
    </row>
    <row r="203" spans="1:31" ht="15.75" customHeight="1">
      <c r="A203" s="325"/>
      <c r="B203" s="326"/>
      <c r="C203" s="270"/>
      <c r="D203" s="84">
        <v>2018</v>
      </c>
      <c r="E203" s="33">
        <v>0</v>
      </c>
      <c r="F203" s="33">
        <v>0</v>
      </c>
      <c r="G203" s="33">
        <v>0</v>
      </c>
      <c r="H203" s="33">
        <v>0</v>
      </c>
      <c r="I203" s="86">
        <v>0</v>
      </c>
      <c r="J203" s="363"/>
      <c r="K203" s="364"/>
      <c r="L203" s="335"/>
      <c r="M203" s="335"/>
      <c r="N203" s="336"/>
      <c r="O203" s="95">
        <f t="shared" si="61"/>
        <v>0</v>
      </c>
      <c r="P203" s="35">
        <f t="shared" si="61"/>
        <v>1959.7349999999999</v>
      </c>
      <c r="Q203" s="35">
        <f t="shared" si="61"/>
        <v>0</v>
      </c>
      <c r="R203" s="35">
        <f t="shared" si="61"/>
        <v>0</v>
      </c>
      <c r="S203" s="96">
        <f t="shared" si="61"/>
        <v>0</v>
      </c>
      <c r="T203" s="263"/>
      <c r="U203" s="31">
        <v>2018</v>
      </c>
      <c r="V203" s="33">
        <v>0</v>
      </c>
      <c r="W203" s="33">
        <v>1959.7349999999999</v>
      </c>
      <c r="X203" s="33">
        <v>0</v>
      </c>
      <c r="Y203" s="33">
        <v>0</v>
      </c>
      <c r="Z203" s="33">
        <v>0</v>
      </c>
      <c r="AA203" s="318"/>
      <c r="AB203" s="319"/>
      <c r="AC203" s="319"/>
      <c r="AD203" s="320"/>
      <c r="AE203" s="313"/>
    </row>
    <row r="204" spans="1:31" ht="15.75" customHeight="1">
      <c r="A204" s="325"/>
      <c r="B204" s="326"/>
      <c r="C204" s="270"/>
      <c r="D204" s="84">
        <v>2019</v>
      </c>
      <c r="E204" s="33">
        <v>0</v>
      </c>
      <c r="F204" s="33">
        <v>0</v>
      </c>
      <c r="G204" s="33">
        <v>0</v>
      </c>
      <c r="H204" s="33">
        <v>0</v>
      </c>
      <c r="I204" s="86">
        <v>0</v>
      </c>
      <c r="J204" s="363"/>
      <c r="K204" s="364"/>
      <c r="L204" s="335"/>
      <c r="M204" s="335"/>
      <c r="N204" s="336"/>
      <c r="O204" s="95">
        <f t="shared" si="61"/>
        <v>0</v>
      </c>
      <c r="P204" s="35">
        <f t="shared" si="61"/>
        <v>0</v>
      </c>
      <c r="Q204" s="35">
        <f t="shared" si="61"/>
        <v>0</v>
      </c>
      <c r="R204" s="35">
        <f t="shared" si="61"/>
        <v>0</v>
      </c>
      <c r="S204" s="96">
        <f t="shared" si="61"/>
        <v>0</v>
      </c>
      <c r="T204" s="263"/>
      <c r="U204" s="31">
        <v>2019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18"/>
      <c r="AB204" s="319"/>
      <c r="AC204" s="319"/>
      <c r="AD204" s="320"/>
      <c r="AE204" s="313"/>
    </row>
    <row r="205" spans="1:31" ht="15.75" customHeight="1">
      <c r="A205" s="325"/>
      <c r="B205" s="326"/>
      <c r="C205" s="270"/>
      <c r="D205" s="84">
        <v>2020</v>
      </c>
      <c r="E205" s="33"/>
      <c r="F205" s="33"/>
      <c r="G205" s="33">
        <v>0</v>
      </c>
      <c r="H205" s="33"/>
      <c r="I205" s="86"/>
      <c r="J205" s="363"/>
      <c r="K205" s="364"/>
      <c r="L205" s="335"/>
      <c r="M205" s="335"/>
      <c r="N205" s="336"/>
      <c r="O205" s="95">
        <f t="shared" si="61"/>
        <v>0</v>
      </c>
      <c r="P205" s="35">
        <f t="shared" si="61"/>
        <v>0</v>
      </c>
      <c r="Q205" s="35">
        <f t="shared" si="61"/>
        <v>0</v>
      </c>
      <c r="R205" s="35">
        <f t="shared" si="61"/>
        <v>0</v>
      </c>
      <c r="S205" s="96">
        <f t="shared" si="61"/>
        <v>0</v>
      </c>
      <c r="T205" s="263"/>
      <c r="U205" s="31">
        <v>2020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21"/>
      <c r="AB205" s="322"/>
      <c r="AC205" s="322"/>
      <c r="AD205" s="323"/>
      <c r="AE205" s="314"/>
    </row>
    <row r="206" spans="1:31" ht="14.45" customHeight="1">
      <c r="A206" s="325" t="s">
        <v>129</v>
      </c>
      <c r="B206" s="326" t="s">
        <v>236</v>
      </c>
      <c r="C206" s="270"/>
      <c r="D206" s="84" t="s">
        <v>107</v>
      </c>
      <c r="E206" s="33">
        <f>SUM(E207:E213)</f>
        <v>3783653.395</v>
      </c>
      <c r="F206" s="33">
        <f>SUM(F207:F213)</f>
        <v>2881250.895</v>
      </c>
      <c r="G206" s="33">
        <f>SUM(G207:G213)</f>
        <v>902402.49999999988</v>
      </c>
      <c r="H206" s="33">
        <f>SUM(H207:H213)</f>
        <v>0</v>
      </c>
      <c r="I206" s="86">
        <f>SUM(I207:I213)</f>
        <v>0</v>
      </c>
      <c r="J206" s="263" t="s">
        <v>419</v>
      </c>
      <c r="K206" s="330"/>
      <c r="L206" s="330"/>
      <c r="M206" s="330"/>
      <c r="N206" s="270"/>
      <c r="O206" s="95">
        <f t="shared" si="61"/>
        <v>-609240.98899999959</v>
      </c>
      <c r="P206" s="35">
        <f t="shared" si="61"/>
        <v>-535385.28899999987</v>
      </c>
      <c r="Q206" s="35">
        <f t="shared" si="61"/>
        <v>-73855.699999999953</v>
      </c>
      <c r="R206" s="35">
        <f t="shared" si="61"/>
        <v>0</v>
      </c>
      <c r="S206" s="96">
        <f t="shared" si="61"/>
        <v>0</v>
      </c>
      <c r="T206" s="263"/>
      <c r="U206" s="31" t="s">
        <v>107</v>
      </c>
      <c r="V206" s="33">
        <f>SUM(V207:V213)</f>
        <v>3174412.4060000004</v>
      </c>
      <c r="W206" s="33">
        <f>SUM(W207:W213)</f>
        <v>2345865.6060000001</v>
      </c>
      <c r="X206" s="33">
        <f>SUM(X207:X213)</f>
        <v>828546.79999999993</v>
      </c>
      <c r="Y206" s="33">
        <f>SUM(Y207:Y213)</f>
        <v>0</v>
      </c>
      <c r="Z206" s="33">
        <f>SUM(Z207:Z213)</f>
        <v>0</v>
      </c>
      <c r="AA206" s="315"/>
      <c r="AB206" s="316"/>
      <c r="AC206" s="316"/>
      <c r="AD206" s="317"/>
      <c r="AE206" s="312"/>
    </row>
    <row r="207" spans="1:31" ht="15.75" customHeight="1">
      <c r="A207" s="325"/>
      <c r="B207" s="326"/>
      <c r="C207" s="270"/>
      <c r="D207" s="84">
        <v>2014</v>
      </c>
      <c r="E207" s="33">
        <f t="shared" ref="E207:E213" si="70">SUM(F207:I207)</f>
        <v>483939.10000000003</v>
      </c>
      <c r="F207" s="33">
        <f>F215+F223+F231+F239+F247+F255+F271+F279+F287+F295</f>
        <v>378674.2</v>
      </c>
      <c r="G207" s="33">
        <f t="shared" ref="G207:I213" si="71">G215+G223+G231+G239+G247+G255+G279+G287+G295</f>
        <v>105264.90000000001</v>
      </c>
      <c r="H207" s="33">
        <f t="shared" si="71"/>
        <v>0</v>
      </c>
      <c r="I207" s="86">
        <f t="shared" si="71"/>
        <v>0</v>
      </c>
      <c r="J207" s="263"/>
      <c r="K207" s="330"/>
      <c r="L207" s="330"/>
      <c r="M207" s="330"/>
      <c r="N207" s="270"/>
      <c r="O207" s="95">
        <f t="shared" si="61"/>
        <v>0</v>
      </c>
      <c r="P207" s="35">
        <f t="shared" si="61"/>
        <v>0</v>
      </c>
      <c r="Q207" s="35">
        <f t="shared" si="61"/>
        <v>0</v>
      </c>
      <c r="R207" s="35">
        <f t="shared" si="61"/>
        <v>0</v>
      </c>
      <c r="S207" s="96">
        <f t="shared" si="61"/>
        <v>0</v>
      </c>
      <c r="T207" s="263"/>
      <c r="U207" s="31">
        <v>2014</v>
      </c>
      <c r="V207" s="33">
        <f t="shared" ref="V207:V213" si="72">SUM(W207:Z207)</f>
        <v>483939.10000000003</v>
      </c>
      <c r="W207" s="33">
        <f>W215+W223+W231+W239+W247+W255+W271+W279+W287+W295</f>
        <v>378674.2</v>
      </c>
      <c r="X207" s="33">
        <f t="shared" ref="X207:Z213" si="73">X215+X223+X231+X239+X247+X255+X279+X287+X295</f>
        <v>105264.90000000001</v>
      </c>
      <c r="Y207" s="33">
        <f t="shared" si="73"/>
        <v>0</v>
      </c>
      <c r="Z207" s="33">
        <f t="shared" si="73"/>
        <v>0</v>
      </c>
      <c r="AA207" s="318"/>
      <c r="AB207" s="319"/>
      <c r="AC207" s="319"/>
      <c r="AD207" s="320"/>
      <c r="AE207" s="313"/>
    </row>
    <row r="208" spans="1:31" ht="15.75" customHeight="1">
      <c r="A208" s="325"/>
      <c r="B208" s="326"/>
      <c r="C208" s="270"/>
      <c r="D208" s="84">
        <v>2015</v>
      </c>
      <c r="E208" s="33">
        <f t="shared" si="70"/>
        <v>506592.58499999996</v>
      </c>
      <c r="F208" s="33">
        <f>F216+F224+F232+F240+F248+F256+F280+F288+F296+F264+F304+F312</f>
        <v>381369.88500000001</v>
      </c>
      <c r="G208" s="33">
        <f t="shared" si="71"/>
        <v>125222.69999999998</v>
      </c>
      <c r="H208" s="33">
        <f t="shared" si="71"/>
        <v>0</v>
      </c>
      <c r="I208" s="86">
        <f t="shared" si="71"/>
        <v>0</v>
      </c>
      <c r="J208" s="263"/>
      <c r="K208" s="330"/>
      <c r="L208" s="330"/>
      <c r="M208" s="330"/>
      <c r="N208" s="270"/>
      <c r="O208" s="95">
        <f t="shared" si="61"/>
        <v>-130406.68499999994</v>
      </c>
      <c r="P208" s="35">
        <f t="shared" si="61"/>
        <v>-56550.984999999986</v>
      </c>
      <c r="Q208" s="35">
        <f t="shared" si="61"/>
        <v>-73855.699999999983</v>
      </c>
      <c r="R208" s="35">
        <f t="shared" si="61"/>
        <v>0</v>
      </c>
      <c r="S208" s="96">
        <f t="shared" si="61"/>
        <v>0</v>
      </c>
      <c r="T208" s="263"/>
      <c r="U208" s="31">
        <v>2015</v>
      </c>
      <c r="V208" s="33">
        <f t="shared" si="72"/>
        <v>376185.9</v>
      </c>
      <c r="W208" s="33">
        <f>W216+W224+W232+W240+W248+W256+W280+W288+W296+W264+W304+W312</f>
        <v>324818.90000000002</v>
      </c>
      <c r="X208" s="33">
        <f>X216+X224+X232+X240+X248+X256+X280+X288+X296+X264+X304+X312</f>
        <v>51367.000000000007</v>
      </c>
      <c r="Y208" s="33">
        <f t="shared" si="73"/>
        <v>0</v>
      </c>
      <c r="Z208" s="33">
        <f t="shared" si="73"/>
        <v>0</v>
      </c>
      <c r="AA208" s="318"/>
      <c r="AB208" s="319"/>
      <c r="AC208" s="319"/>
      <c r="AD208" s="320"/>
      <c r="AE208" s="313"/>
    </row>
    <row r="209" spans="1:31" ht="15.75" customHeight="1">
      <c r="A209" s="325"/>
      <c r="B209" s="326"/>
      <c r="C209" s="270"/>
      <c r="D209" s="84">
        <v>2016</v>
      </c>
      <c r="E209" s="33">
        <f t="shared" si="70"/>
        <v>508955.45500000007</v>
      </c>
      <c r="F209" s="33">
        <f>F217+F225+F233+F241+F249+F257+F281+F289+F297+F265+F321+F305+F313</f>
        <v>381369.85500000004</v>
      </c>
      <c r="G209" s="33">
        <f t="shared" si="71"/>
        <v>127585.60000000001</v>
      </c>
      <c r="H209" s="33">
        <f t="shared" si="71"/>
        <v>0</v>
      </c>
      <c r="I209" s="86">
        <f t="shared" si="71"/>
        <v>0</v>
      </c>
      <c r="J209" s="263"/>
      <c r="K209" s="330"/>
      <c r="L209" s="330"/>
      <c r="M209" s="330"/>
      <c r="N209" s="270"/>
      <c r="O209" s="95">
        <f t="shared" si="61"/>
        <v>-129380.95500000007</v>
      </c>
      <c r="P209" s="35">
        <f t="shared" si="61"/>
        <v>-129380.95500000005</v>
      </c>
      <c r="Q209" s="35">
        <f t="shared" si="61"/>
        <v>0</v>
      </c>
      <c r="R209" s="35">
        <f t="shared" si="61"/>
        <v>0</v>
      </c>
      <c r="S209" s="96">
        <f t="shared" si="61"/>
        <v>0</v>
      </c>
      <c r="T209" s="263"/>
      <c r="U209" s="31">
        <v>2016</v>
      </c>
      <c r="V209" s="33">
        <f t="shared" si="72"/>
        <v>379574.5</v>
      </c>
      <c r="W209" s="33">
        <f>W217+W225+W233+W241+W249+W257+W281+W289+W297+W265+W321+W305+W313</f>
        <v>251988.9</v>
      </c>
      <c r="X209" s="33">
        <f t="shared" si="73"/>
        <v>127585.60000000001</v>
      </c>
      <c r="Y209" s="33">
        <f t="shared" si="73"/>
        <v>0</v>
      </c>
      <c r="Z209" s="33">
        <f t="shared" si="73"/>
        <v>0</v>
      </c>
      <c r="AA209" s="318"/>
      <c r="AB209" s="319"/>
      <c r="AC209" s="319"/>
      <c r="AD209" s="320"/>
      <c r="AE209" s="313"/>
    </row>
    <row r="210" spans="1:31" ht="15.75" customHeight="1">
      <c r="A210" s="325"/>
      <c r="B210" s="326"/>
      <c r="C210" s="270"/>
      <c r="D210" s="84">
        <v>2017</v>
      </c>
      <c r="E210" s="33">
        <f t="shared" si="70"/>
        <v>520024.85500000004</v>
      </c>
      <c r="F210" s="33">
        <f>F218+F226+F234+F242+F250+F258+F282+F290+F298+F266+F322</f>
        <v>381369.85500000004</v>
      </c>
      <c r="G210" s="33">
        <f t="shared" si="71"/>
        <v>138655</v>
      </c>
      <c r="H210" s="33">
        <f t="shared" si="71"/>
        <v>0</v>
      </c>
      <c r="I210" s="86">
        <f t="shared" si="71"/>
        <v>0</v>
      </c>
      <c r="J210" s="263"/>
      <c r="K210" s="330"/>
      <c r="L210" s="330"/>
      <c r="M210" s="330"/>
      <c r="N210" s="270"/>
      <c r="O210" s="95">
        <f t="shared" si="61"/>
        <v>-144621.50200000004</v>
      </c>
      <c r="P210" s="35">
        <f t="shared" si="61"/>
        <v>-144621.50200000004</v>
      </c>
      <c r="Q210" s="35">
        <f t="shared" si="61"/>
        <v>0</v>
      </c>
      <c r="R210" s="35">
        <f t="shared" si="61"/>
        <v>0</v>
      </c>
      <c r="S210" s="96">
        <f t="shared" si="61"/>
        <v>0</v>
      </c>
      <c r="T210" s="263"/>
      <c r="U210" s="31">
        <v>2017</v>
      </c>
      <c r="V210" s="33">
        <f t="shared" si="72"/>
        <v>375403.353</v>
      </c>
      <c r="W210" s="33">
        <f>W218+W226+W234+W242+W250+W258+W282+W290+W298+W266+W322+W306+W314</f>
        <v>236748.353</v>
      </c>
      <c r="X210" s="33">
        <f t="shared" si="73"/>
        <v>138655</v>
      </c>
      <c r="Y210" s="33">
        <f t="shared" si="73"/>
        <v>0</v>
      </c>
      <c r="Z210" s="33">
        <f t="shared" si="73"/>
        <v>0</v>
      </c>
      <c r="AA210" s="318"/>
      <c r="AB210" s="319"/>
      <c r="AC210" s="319"/>
      <c r="AD210" s="320"/>
      <c r="AE210" s="313"/>
    </row>
    <row r="211" spans="1:31" ht="15.75" customHeight="1">
      <c r="A211" s="325"/>
      <c r="B211" s="326"/>
      <c r="C211" s="270"/>
      <c r="D211" s="84">
        <v>2018</v>
      </c>
      <c r="E211" s="33">
        <f t="shared" si="70"/>
        <v>576482.30000000005</v>
      </c>
      <c r="F211" s="33">
        <f>F219+F227+F235+F243+F251+F259+F283+F291+F299+F267+F323</f>
        <v>441313.20000000007</v>
      </c>
      <c r="G211" s="33">
        <f t="shared" si="71"/>
        <v>135169.1</v>
      </c>
      <c r="H211" s="33">
        <f t="shared" si="71"/>
        <v>0</v>
      </c>
      <c r="I211" s="86">
        <f t="shared" si="71"/>
        <v>0</v>
      </c>
      <c r="J211" s="263"/>
      <c r="K211" s="330"/>
      <c r="L211" s="330"/>
      <c r="M211" s="330"/>
      <c r="N211" s="270"/>
      <c r="O211" s="95">
        <f t="shared" ref="O211:S261" si="74">V211-E211</f>
        <v>-204831.84700000007</v>
      </c>
      <c r="P211" s="35">
        <f t="shared" si="74"/>
        <v>-204831.84700000007</v>
      </c>
      <c r="Q211" s="35">
        <f t="shared" si="74"/>
        <v>0</v>
      </c>
      <c r="R211" s="35">
        <f t="shared" si="74"/>
        <v>0</v>
      </c>
      <c r="S211" s="96">
        <f t="shared" si="74"/>
        <v>0</v>
      </c>
      <c r="T211" s="263"/>
      <c r="U211" s="31">
        <v>2018</v>
      </c>
      <c r="V211" s="33">
        <f t="shared" si="72"/>
        <v>371650.45299999998</v>
      </c>
      <c r="W211" s="33">
        <f>W219+W227+W235+W243+W251+W259+W283+W291+W299+W267+W323+W307+W315</f>
        <v>236481.353</v>
      </c>
      <c r="X211" s="33">
        <f t="shared" si="73"/>
        <v>135169.1</v>
      </c>
      <c r="Y211" s="33">
        <f t="shared" si="73"/>
        <v>0</v>
      </c>
      <c r="Z211" s="33">
        <f t="shared" si="73"/>
        <v>0</v>
      </c>
      <c r="AA211" s="318"/>
      <c r="AB211" s="319"/>
      <c r="AC211" s="319"/>
      <c r="AD211" s="320"/>
      <c r="AE211" s="313"/>
    </row>
    <row r="212" spans="1:31" ht="15.75" customHeight="1">
      <c r="A212" s="325"/>
      <c r="B212" s="326"/>
      <c r="C212" s="270"/>
      <c r="D212" s="84">
        <v>2019</v>
      </c>
      <c r="E212" s="33">
        <f t="shared" si="70"/>
        <v>589019.4</v>
      </c>
      <c r="F212" s="33">
        <f>F220+F228+F236+F244+F252+F260+F284+F292+F300+F268+F324</f>
        <v>453794.8</v>
      </c>
      <c r="G212" s="33">
        <f t="shared" si="71"/>
        <v>135224.6</v>
      </c>
      <c r="H212" s="33">
        <f t="shared" si="71"/>
        <v>0</v>
      </c>
      <c r="I212" s="86">
        <f t="shared" si="71"/>
        <v>0</v>
      </c>
      <c r="J212" s="263"/>
      <c r="K212" s="330"/>
      <c r="L212" s="330"/>
      <c r="M212" s="330"/>
      <c r="N212" s="270"/>
      <c r="O212" s="95">
        <f t="shared" si="74"/>
        <v>0</v>
      </c>
      <c r="P212" s="35">
        <f t="shared" si="74"/>
        <v>0</v>
      </c>
      <c r="Q212" s="35">
        <f t="shared" si="74"/>
        <v>0</v>
      </c>
      <c r="R212" s="35">
        <f t="shared" si="74"/>
        <v>0</v>
      </c>
      <c r="S212" s="96">
        <f t="shared" si="74"/>
        <v>0</v>
      </c>
      <c r="T212" s="263"/>
      <c r="U212" s="31">
        <v>2019</v>
      </c>
      <c r="V212" s="33">
        <f t="shared" si="72"/>
        <v>589019.4</v>
      </c>
      <c r="W212" s="33">
        <f>W220+W228+W236+W244+W252+W260+W284+W292+W300+W268+W324+W308+W316</f>
        <v>453794.8</v>
      </c>
      <c r="X212" s="33">
        <f t="shared" si="73"/>
        <v>135224.6</v>
      </c>
      <c r="Y212" s="33">
        <f t="shared" si="73"/>
        <v>0</v>
      </c>
      <c r="Z212" s="33">
        <f t="shared" si="73"/>
        <v>0</v>
      </c>
      <c r="AA212" s="318"/>
      <c r="AB212" s="319"/>
      <c r="AC212" s="319"/>
      <c r="AD212" s="320"/>
      <c r="AE212" s="313"/>
    </row>
    <row r="213" spans="1:31" ht="15.75" customHeight="1">
      <c r="A213" s="325"/>
      <c r="B213" s="326"/>
      <c r="C213" s="270"/>
      <c r="D213" s="84">
        <v>2020</v>
      </c>
      <c r="E213" s="33">
        <f t="shared" si="70"/>
        <v>598639.70000000007</v>
      </c>
      <c r="F213" s="33">
        <f>F221+F229+F237+F245+F253+F261+F285+F293+F301+F269+F325</f>
        <v>463359.10000000003</v>
      </c>
      <c r="G213" s="33">
        <f t="shared" si="71"/>
        <v>135280.6</v>
      </c>
      <c r="H213" s="33">
        <f t="shared" si="71"/>
        <v>0</v>
      </c>
      <c r="I213" s="86">
        <f t="shared" si="71"/>
        <v>0</v>
      </c>
      <c r="J213" s="263"/>
      <c r="K213" s="330"/>
      <c r="L213" s="330"/>
      <c r="M213" s="330"/>
      <c r="N213" s="270"/>
      <c r="O213" s="95">
        <f t="shared" si="74"/>
        <v>0</v>
      </c>
      <c r="P213" s="35">
        <f t="shared" si="74"/>
        <v>0</v>
      </c>
      <c r="Q213" s="35">
        <f t="shared" si="74"/>
        <v>0</v>
      </c>
      <c r="R213" s="35">
        <f t="shared" si="74"/>
        <v>0</v>
      </c>
      <c r="S213" s="96">
        <f t="shared" si="74"/>
        <v>0</v>
      </c>
      <c r="T213" s="263"/>
      <c r="U213" s="31">
        <v>2020</v>
      </c>
      <c r="V213" s="33">
        <f t="shared" si="72"/>
        <v>598639.70000000007</v>
      </c>
      <c r="W213" s="33">
        <f>W221+W229+W237+W245+W253+W261+W285+W293+W301+W269+W325+W309+W317</f>
        <v>463359.10000000003</v>
      </c>
      <c r="X213" s="33">
        <f t="shared" si="73"/>
        <v>135280.6</v>
      </c>
      <c r="Y213" s="33">
        <f t="shared" si="73"/>
        <v>0</v>
      </c>
      <c r="Z213" s="33">
        <f t="shared" si="73"/>
        <v>0</v>
      </c>
      <c r="AA213" s="321"/>
      <c r="AB213" s="322"/>
      <c r="AC213" s="322"/>
      <c r="AD213" s="323"/>
      <c r="AE213" s="314"/>
    </row>
    <row r="214" spans="1:31" ht="39" customHeight="1">
      <c r="A214" s="325" t="s">
        <v>165</v>
      </c>
      <c r="B214" s="326" t="s">
        <v>166</v>
      </c>
      <c r="C214" s="270" t="s">
        <v>26</v>
      </c>
      <c r="D214" s="84" t="s">
        <v>107</v>
      </c>
      <c r="E214" s="33">
        <f>SUM(E215:E221)</f>
        <v>4805.3</v>
      </c>
      <c r="F214" s="33">
        <f>SUM(F215:F221)</f>
        <v>4805.3</v>
      </c>
      <c r="G214" s="33">
        <f>SUM(G215:G221)</f>
        <v>0</v>
      </c>
      <c r="H214" s="33">
        <f>SUM(H215:H221)</f>
        <v>0</v>
      </c>
      <c r="I214" s="86">
        <f>SUM(I215:I221)</f>
        <v>0</v>
      </c>
      <c r="J214" s="263" t="s">
        <v>327</v>
      </c>
      <c r="K214" s="330"/>
      <c r="L214" s="330" t="s">
        <v>326</v>
      </c>
      <c r="M214" s="330"/>
      <c r="N214" s="270"/>
      <c r="O214" s="95">
        <f t="shared" si="74"/>
        <v>-2300</v>
      </c>
      <c r="P214" s="35">
        <f t="shared" si="74"/>
        <v>-2300</v>
      </c>
      <c r="Q214" s="35">
        <f t="shared" si="74"/>
        <v>0</v>
      </c>
      <c r="R214" s="35">
        <f t="shared" si="74"/>
        <v>0</v>
      </c>
      <c r="S214" s="96">
        <f t="shared" si="74"/>
        <v>0</v>
      </c>
      <c r="T214" s="263"/>
      <c r="U214" s="31" t="s">
        <v>107</v>
      </c>
      <c r="V214" s="33">
        <f>SUM(V215:V221)</f>
        <v>2505.3000000000002</v>
      </c>
      <c r="W214" s="33">
        <f>SUM(W215:W221)</f>
        <v>2505.3000000000002</v>
      </c>
      <c r="X214" s="33">
        <f>SUM(X215:X221)</f>
        <v>0</v>
      </c>
      <c r="Y214" s="33">
        <f>SUM(Y215:Y221)</f>
        <v>0</v>
      </c>
      <c r="Z214" s="33">
        <f>SUM(Z215:Z221)</f>
        <v>0</v>
      </c>
      <c r="AA214" s="315"/>
      <c r="AB214" s="316"/>
      <c r="AC214" s="316"/>
      <c r="AD214" s="317"/>
      <c r="AE214" s="312"/>
    </row>
    <row r="215" spans="1:31" ht="15.75" customHeight="1">
      <c r="A215" s="325"/>
      <c r="B215" s="326"/>
      <c r="C215" s="270"/>
      <c r="D215" s="84">
        <v>2014</v>
      </c>
      <c r="E215" s="33">
        <f t="shared" ref="E215:E221" si="75">SUM(F215:I215)</f>
        <v>1355.3</v>
      </c>
      <c r="F215" s="33">
        <f>575+780.3</f>
        <v>1355.3</v>
      </c>
      <c r="G215" s="33">
        <v>0</v>
      </c>
      <c r="H215" s="33">
        <v>0</v>
      </c>
      <c r="I215" s="86">
        <v>0</v>
      </c>
      <c r="J215" s="363">
        <v>16.600000000000001</v>
      </c>
      <c r="K215" s="364"/>
      <c r="L215" s="335">
        <v>1</v>
      </c>
      <c r="M215" s="335"/>
      <c r="N215" s="336"/>
      <c r="O215" s="95">
        <f t="shared" si="74"/>
        <v>0</v>
      </c>
      <c r="P215" s="35">
        <f t="shared" si="74"/>
        <v>0</v>
      </c>
      <c r="Q215" s="35">
        <f t="shared" si="74"/>
        <v>0</v>
      </c>
      <c r="R215" s="35">
        <f t="shared" si="74"/>
        <v>0</v>
      </c>
      <c r="S215" s="96">
        <f t="shared" si="74"/>
        <v>0</v>
      </c>
      <c r="T215" s="263"/>
      <c r="U215" s="31">
        <v>2014</v>
      </c>
      <c r="V215" s="33">
        <f t="shared" ref="V215:V221" si="76">SUM(W215:Z215)</f>
        <v>1355.3</v>
      </c>
      <c r="W215" s="33">
        <f>575+780.3</f>
        <v>1355.3</v>
      </c>
      <c r="X215" s="33">
        <v>0</v>
      </c>
      <c r="Y215" s="33">
        <v>0</v>
      </c>
      <c r="Z215" s="33">
        <v>0</v>
      </c>
      <c r="AA215" s="318"/>
      <c r="AB215" s="319"/>
      <c r="AC215" s="319"/>
      <c r="AD215" s="320"/>
      <c r="AE215" s="313"/>
    </row>
    <row r="216" spans="1:31" ht="15.75" customHeight="1">
      <c r="A216" s="325"/>
      <c r="B216" s="326"/>
      <c r="C216" s="270"/>
      <c r="D216" s="84">
        <v>2015</v>
      </c>
      <c r="E216" s="33">
        <f t="shared" si="75"/>
        <v>575</v>
      </c>
      <c r="F216" s="33">
        <v>575</v>
      </c>
      <c r="G216" s="33">
        <v>0</v>
      </c>
      <c r="H216" s="33">
        <v>0</v>
      </c>
      <c r="I216" s="86">
        <v>0</v>
      </c>
      <c r="J216" s="363">
        <v>16.600000000000001</v>
      </c>
      <c r="K216" s="364"/>
      <c r="L216" s="335">
        <v>1</v>
      </c>
      <c r="M216" s="335"/>
      <c r="N216" s="336"/>
      <c r="O216" s="95">
        <f t="shared" si="74"/>
        <v>-575</v>
      </c>
      <c r="P216" s="35">
        <f t="shared" si="74"/>
        <v>-575</v>
      </c>
      <c r="Q216" s="35">
        <f t="shared" si="74"/>
        <v>0</v>
      </c>
      <c r="R216" s="35">
        <f t="shared" si="74"/>
        <v>0</v>
      </c>
      <c r="S216" s="96">
        <f t="shared" si="74"/>
        <v>0</v>
      </c>
      <c r="T216" s="263"/>
      <c r="U216" s="31">
        <v>2015</v>
      </c>
      <c r="V216" s="33">
        <f t="shared" si="76"/>
        <v>0</v>
      </c>
      <c r="W216" s="33">
        <v>0</v>
      </c>
      <c r="X216" s="33">
        <v>0</v>
      </c>
      <c r="Y216" s="33">
        <v>0</v>
      </c>
      <c r="Z216" s="33">
        <v>0</v>
      </c>
      <c r="AA216" s="318"/>
      <c r="AB216" s="319"/>
      <c r="AC216" s="319"/>
      <c r="AD216" s="320"/>
      <c r="AE216" s="313"/>
    </row>
    <row r="217" spans="1:31" ht="15.75" customHeight="1">
      <c r="A217" s="325"/>
      <c r="B217" s="326"/>
      <c r="C217" s="270"/>
      <c r="D217" s="84">
        <v>2016</v>
      </c>
      <c r="E217" s="33">
        <f t="shared" si="75"/>
        <v>575</v>
      </c>
      <c r="F217" s="33">
        <v>575</v>
      </c>
      <c r="G217" s="33">
        <v>0</v>
      </c>
      <c r="H217" s="33">
        <v>0</v>
      </c>
      <c r="I217" s="86">
        <v>0</v>
      </c>
      <c r="J217" s="363">
        <v>16.600000000000001</v>
      </c>
      <c r="K217" s="364"/>
      <c r="L217" s="335">
        <v>1</v>
      </c>
      <c r="M217" s="335"/>
      <c r="N217" s="336"/>
      <c r="O217" s="95">
        <f t="shared" si="74"/>
        <v>-575</v>
      </c>
      <c r="P217" s="35">
        <f t="shared" si="74"/>
        <v>-575</v>
      </c>
      <c r="Q217" s="35">
        <f t="shared" si="74"/>
        <v>0</v>
      </c>
      <c r="R217" s="35">
        <f t="shared" si="74"/>
        <v>0</v>
      </c>
      <c r="S217" s="96">
        <f t="shared" si="74"/>
        <v>0</v>
      </c>
      <c r="T217" s="263"/>
      <c r="U217" s="31">
        <v>2016</v>
      </c>
      <c r="V217" s="33">
        <f t="shared" si="76"/>
        <v>0</v>
      </c>
      <c r="W217" s="33">
        <v>0</v>
      </c>
      <c r="X217" s="33">
        <v>0</v>
      </c>
      <c r="Y217" s="33">
        <v>0</v>
      </c>
      <c r="Z217" s="33">
        <v>0</v>
      </c>
      <c r="AA217" s="318"/>
      <c r="AB217" s="319"/>
      <c r="AC217" s="319"/>
      <c r="AD217" s="320"/>
      <c r="AE217" s="313"/>
    </row>
    <row r="218" spans="1:31" ht="15.75" customHeight="1">
      <c r="A218" s="325"/>
      <c r="B218" s="326"/>
      <c r="C218" s="270"/>
      <c r="D218" s="84">
        <v>2017</v>
      </c>
      <c r="E218" s="33">
        <f t="shared" si="75"/>
        <v>575</v>
      </c>
      <c r="F218" s="33">
        <v>575</v>
      </c>
      <c r="G218" s="33">
        <v>0</v>
      </c>
      <c r="H218" s="33">
        <v>0</v>
      </c>
      <c r="I218" s="86">
        <v>0</v>
      </c>
      <c r="J218" s="363">
        <v>16.600000000000001</v>
      </c>
      <c r="K218" s="364"/>
      <c r="L218" s="335">
        <v>1</v>
      </c>
      <c r="M218" s="335"/>
      <c r="N218" s="336"/>
      <c r="O218" s="95">
        <f t="shared" si="74"/>
        <v>-575</v>
      </c>
      <c r="P218" s="35">
        <f t="shared" si="74"/>
        <v>-575</v>
      </c>
      <c r="Q218" s="35">
        <f t="shared" si="74"/>
        <v>0</v>
      </c>
      <c r="R218" s="35">
        <f t="shared" si="74"/>
        <v>0</v>
      </c>
      <c r="S218" s="96">
        <f t="shared" si="74"/>
        <v>0</v>
      </c>
      <c r="T218" s="263"/>
      <c r="U218" s="31">
        <v>2017</v>
      </c>
      <c r="V218" s="33">
        <f t="shared" si="76"/>
        <v>0</v>
      </c>
      <c r="W218" s="33">
        <v>0</v>
      </c>
      <c r="X218" s="33">
        <v>0</v>
      </c>
      <c r="Y218" s="33">
        <v>0</v>
      </c>
      <c r="Z218" s="33">
        <v>0</v>
      </c>
      <c r="AA218" s="318"/>
      <c r="AB218" s="319"/>
      <c r="AC218" s="319"/>
      <c r="AD218" s="320"/>
      <c r="AE218" s="313"/>
    </row>
    <row r="219" spans="1:31" ht="15.75" customHeight="1">
      <c r="A219" s="325"/>
      <c r="B219" s="326"/>
      <c r="C219" s="270"/>
      <c r="D219" s="84">
        <v>2018</v>
      </c>
      <c r="E219" s="33">
        <f t="shared" si="75"/>
        <v>575</v>
      </c>
      <c r="F219" s="33">
        <v>575</v>
      </c>
      <c r="G219" s="33">
        <v>0</v>
      </c>
      <c r="H219" s="33">
        <v>0</v>
      </c>
      <c r="I219" s="86">
        <v>0</v>
      </c>
      <c r="J219" s="363">
        <v>16.600000000000001</v>
      </c>
      <c r="K219" s="364"/>
      <c r="L219" s="335">
        <v>1</v>
      </c>
      <c r="M219" s="335"/>
      <c r="N219" s="336"/>
      <c r="O219" s="95">
        <f t="shared" si="74"/>
        <v>-575</v>
      </c>
      <c r="P219" s="35">
        <f t="shared" si="74"/>
        <v>-575</v>
      </c>
      <c r="Q219" s="35">
        <f t="shared" si="74"/>
        <v>0</v>
      </c>
      <c r="R219" s="35">
        <f t="shared" si="74"/>
        <v>0</v>
      </c>
      <c r="S219" s="96">
        <f t="shared" si="74"/>
        <v>0</v>
      </c>
      <c r="T219" s="263"/>
      <c r="U219" s="31">
        <v>2018</v>
      </c>
      <c r="V219" s="33">
        <f t="shared" si="76"/>
        <v>0</v>
      </c>
      <c r="W219" s="33">
        <v>0</v>
      </c>
      <c r="X219" s="33">
        <v>0</v>
      </c>
      <c r="Y219" s="33">
        <v>0</v>
      </c>
      <c r="Z219" s="33">
        <v>0</v>
      </c>
      <c r="AA219" s="318"/>
      <c r="AB219" s="319"/>
      <c r="AC219" s="319"/>
      <c r="AD219" s="320"/>
      <c r="AE219" s="313"/>
    </row>
    <row r="220" spans="1:31" ht="15.75" customHeight="1">
      <c r="A220" s="325"/>
      <c r="B220" s="326"/>
      <c r="C220" s="270"/>
      <c r="D220" s="84">
        <v>2019</v>
      </c>
      <c r="E220" s="33">
        <f t="shared" si="75"/>
        <v>575</v>
      </c>
      <c r="F220" s="33">
        <v>575</v>
      </c>
      <c r="G220" s="33">
        <v>0</v>
      </c>
      <c r="H220" s="33">
        <v>0</v>
      </c>
      <c r="I220" s="86">
        <v>0</v>
      </c>
      <c r="J220" s="363">
        <v>16.600000000000001</v>
      </c>
      <c r="K220" s="364"/>
      <c r="L220" s="335">
        <v>1</v>
      </c>
      <c r="M220" s="335"/>
      <c r="N220" s="336"/>
      <c r="O220" s="95">
        <f t="shared" si="74"/>
        <v>0</v>
      </c>
      <c r="P220" s="35">
        <f t="shared" si="74"/>
        <v>0</v>
      </c>
      <c r="Q220" s="35">
        <f t="shared" si="74"/>
        <v>0</v>
      </c>
      <c r="R220" s="35">
        <f t="shared" si="74"/>
        <v>0</v>
      </c>
      <c r="S220" s="96">
        <f t="shared" si="74"/>
        <v>0</v>
      </c>
      <c r="T220" s="263"/>
      <c r="U220" s="31">
        <v>2019</v>
      </c>
      <c r="V220" s="33">
        <f t="shared" si="76"/>
        <v>575</v>
      </c>
      <c r="W220" s="33">
        <v>575</v>
      </c>
      <c r="X220" s="33">
        <v>0</v>
      </c>
      <c r="Y220" s="33">
        <v>0</v>
      </c>
      <c r="Z220" s="33">
        <v>0</v>
      </c>
      <c r="AA220" s="318"/>
      <c r="AB220" s="319"/>
      <c r="AC220" s="319"/>
      <c r="AD220" s="320"/>
      <c r="AE220" s="313"/>
    </row>
    <row r="221" spans="1:31" ht="15.75" customHeight="1">
      <c r="A221" s="325"/>
      <c r="B221" s="326"/>
      <c r="C221" s="270"/>
      <c r="D221" s="84">
        <v>2020</v>
      </c>
      <c r="E221" s="33">
        <f t="shared" si="75"/>
        <v>575</v>
      </c>
      <c r="F221" s="33">
        <v>575</v>
      </c>
      <c r="G221" s="33">
        <v>0</v>
      </c>
      <c r="H221" s="33">
        <v>0</v>
      </c>
      <c r="I221" s="86">
        <v>0</v>
      </c>
      <c r="J221" s="363">
        <v>16.600000000000001</v>
      </c>
      <c r="K221" s="364"/>
      <c r="L221" s="335">
        <v>1</v>
      </c>
      <c r="M221" s="335"/>
      <c r="N221" s="336"/>
      <c r="O221" s="95">
        <f t="shared" si="74"/>
        <v>0</v>
      </c>
      <c r="P221" s="35">
        <f t="shared" si="74"/>
        <v>0</v>
      </c>
      <c r="Q221" s="35">
        <f t="shared" si="74"/>
        <v>0</v>
      </c>
      <c r="R221" s="35">
        <f t="shared" si="74"/>
        <v>0</v>
      </c>
      <c r="S221" s="96">
        <f t="shared" si="74"/>
        <v>0</v>
      </c>
      <c r="T221" s="263"/>
      <c r="U221" s="31">
        <v>2020</v>
      </c>
      <c r="V221" s="33">
        <f t="shared" si="76"/>
        <v>575</v>
      </c>
      <c r="W221" s="33">
        <v>575</v>
      </c>
      <c r="X221" s="33">
        <v>0</v>
      </c>
      <c r="Y221" s="33">
        <v>0</v>
      </c>
      <c r="Z221" s="33">
        <v>0</v>
      </c>
      <c r="AA221" s="321"/>
      <c r="AB221" s="322"/>
      <c r="AC221" s="322"/>
      <c r="AD221" s="323"/>
      <c r="AE221" s="314"/>
    </row>
    <row r="222" spans="1:31" ht="25.5" customHeight="1">
      <c r="A222" s="325" t="s">
        <v>130</v>
      </c>
      <c r="B222" s="326" t="s">
        <v>214</v>
      </c>
      <c r="C222" s="270" t="s">
        <v>26</v>
      </c>
      <c r="D222" s="84" t="s">
        <v>107</v>
      </c>
      <c r="E222" s="33">
        <f>SUM(E223:E229)</f>
        <v>28699.9</v>
      </c>
      <c r="F222" s="33">
        <f>SUM(F223:F229)</f>
        <v>28699.9</v>
      </c>
      <c r="G222" s="33">
        <f>SUM(G223:G229)</f>
        <v>0</v>
      </c>
      <c r="H222" s="33">
        <f>SUM(H223:H229)</f>
        <v>0</v>
      </c>
      <c r="I222" s="86">
        <f>SUM(I223:I229)</f>
        <v>0</v>
      </c>
      <c r="J222" s="263" t="s">
        <v>206</v>
      </c>
      <c r="K222" s="330"/>
      <c r="L222" s="330"/>
      <c r="M222" s="330"/>
      <c r="N222" s="270"/>
      <c r="O222" s="95">
        <f t="shared" si="74"/>
        <v>-12150</v>
      </c>
      <c r="P222" s="35">
        <f t="shared" si="74"/>
        <v>-12150</v>
      </c>
      <c r="Q222" s="35">
        <f t="shared" si="74"/>
        <v>0</v>
      </c>
      <c r="R222" s="35">
        <f t="shared" si="74"/>
        <v>0</v>
      </c>
      <c r="S222" s="96">
        <f t="shared" si="74"/>
        <v>0</v>
      </c>
      <c r="T222" s="263"/>
      <c r="U222" s="31" t="s">
        <v>107</v>
      </c>
      <c r="V222" s="33">
        <f>SUM(V223:V229)</f>
        <v>16549.900000000001</v>
      </c>
      <c r="W222" s="33">
        <f>SUM(W223:W229)</f>
        <v>16549.900000000001</v>
      </c>
      <c r="X222" s="33">
        <f>SUM(X223:X229)</f>
        <v>0</v>
      </c>
      <c r="Y222" s="33">
        <f>SUM(Y223:Y229)</f>
        <v>0</v>
      </c>
      <c r="Z222" s="33">
        <f>SUM(Z223:Z229)</f>
        <v>0</v>
      </c>
      <c r="AA222" s="315"/>
      <c r="AB222" s="316"/>
      <c r="AC222" s="316"/>
      <c r="AD222" s="317"/>
      <c r="AE222" s="312"/>
    </row>
    <row r="223" spans="1:31" ht="15.75" customHeight="1">
      <c r="A223" s="325"/>
      <c r="B223" s="326"/>
      <c r="C223" s="270"/>
      <c r="D223" s="84">
        <v>2014</v>
      </c>
      <c r="E223" s="33">
        <f t="shared" ref="E223:E229" si="77">SUM(F223:I223)</f>
        <v>1549.9000000000005</v>
      </c>
      <c r="F223" s="33">
        <f>8402.7-6852.8</f>
        <v>1549.9000000000005</v>
      </c>
      <c r="G223" s="33">
        <v>0</v>
      </c>
      <c r="H223" s="33">
        <v>0</v>
      </c>
      <c r="I223" s="86">
        <v>0</v>
      </c>
      <c r="J223" s="363">
        <v>10.6</v>
      </c>
      <c r="K223" s="364"/>
      <c r="L223" s="364"/>
      <c r="M223" s="364"/>
      <c r="N223" s="365"/>
      <c r="O223" s="95">
        <f t="shared" si="74"/>
        <v>0</v>
      </c>
      <c r="P223" s="35">
        <f t="shared" si="74"/>
        <v>0</v>
      </c>
      <c r="Q223" s="35">
        <f t="shared" si="74"/>
        <v>0</v>
      </c>
      <c r="R223" s="35">
        <f t="shared" si="74"/>
        <v>0</v>
      </c>
      <c r="S223" s="96">
        <f t="shared" si="74"/>
        <v>0</v>
      </c>
      <c r="T223" s="263"/>
      <c r="U223" s="31">
        <v>2014</v>
      </c>
      <c r="V223" s="33">
        <f t="shared" ref="V223:V229" si="78">SUM(W223:Z223)</f>
        <v>1549.9000000000005</v>
      </c>
      <c r="W223" s="33">
        <f>8402.7-6852.8</f>
        <v>1549.9000000000005</v>
      </c>
      <c r="X223" s="33">
        <v>0</v>
      </c>
      <c r="Y223" s="33">
        <v>0</v>
      </c>
      <c r="Z223" s="33">
        <v>0</v>
      </c>
      <c r="AA223" s="318"/>
      <c r="AB223" s="319"/>
      <c r="AC223" s="319"/>
      <c r="AD223" s="320"/>
      <c r="AE223" s="313"/>
    </row>
    <row r="224" spans="1:31" ht="15.75" customHeight="1">
      <c r="A224" s="325"/>
      <c r="B224" s="326"/>
      <c r="C224" s="270"/>
      <c r="D224" s="84">
        <v>2015</v>
      </c>
      <c r="E224" s="33">
        <f t="shared" si="77"/>
        <v>1550</v>
      </c>
      <c r="F224" s="33">
        <v>1550</v>
      </c>
      <c r="G224" s="33">
        <v>0</v>
      </c>
      <c r="H224" s="33">
        <v>0</v>
      </c>
      <c r="I224" s="86">
        <v>0</v>
      </c>
      <c r="J224" s="263">
        <v>10.6</v>
      </c>
      <c r="K224" s="330"/>
      <c r="L224" s="330"/>
      <c r="M224" s="330"/>
      <c r="N224" s="270"/>
      <c r="O224" s="95">
        <f t="shared" si="74"/>
        <v>-1550</v>
      </c>
      <c r="P224" s="35">
        <f t="shared" si="74"/>
        <v>-1550</v>
      </c>
      <c r="Q224" s="35">
        <f t="shared" si="74"/>
        <v>0</v>
      </c>
      <c r="R224" s="35">
        <f t="shared" si="74"/>
        <v>0</v>
      </c>
      <c r="S224" s="96">
        <f t="shared" si="74"/>
        <v>0</v>
      </c>
      <c r="T224" s="263"/>
      <c r="U224" s="31">
        <v>2015</v>
      </c>
      <c r="V224" s="33">
        <f t="shared" si="78"/>
        <v>0</v>
      </c>
      <c r="W224" s="33">
        <v>0</v>
      </c>
      <c r="X224" s="33">
        <v>0</v>
      </c>
      <c r="Y224" s="33">
        <v>0</v>
      </c>
      <c r="Z224" s="33">
        <v>0</v>
      </c>
      <c r="AA224" s="318"/>
      <c r="AB224" s="319"/>
      <c r="AC224" s="319"/>
      <c r="AD224" s="320"/>
      <c r="AE224" s="313"/>
    </row>
    <row r="225" spans="1:31" ht="15.75" customHeight="1">
      <c r="A225" s="325"/>
      <c r="B225" s="326"/>
      <c r="C225" s="270"/>
      <c r="D225" s="84">
        <v>2016</v>
      </c>
      <c r="E225" s="33">
        <f t="shared" si="77"/>
        <v>1550</v>
      </c>
      <c r="F225" s="33">
        <v>1550</v>
      </c>
      <c r="G225" s="33">
        <v>0</v>
      </c>
      <c r="H225" s="33">
        <v>0</v>
      </c>
      <c r="I225" s="86">
        <v>0</v>
      </c>
      <c r="J225" s="263">
        <v>10.6</v>
      </c>
      <c r="K225" s="330"/>
      <c r="L225" s="330"/>
      <c r="M225" s="330"/>
      <c r="N225" s="270"/>
      <c r="O225" s="95">
        <f t="shared" si="74"/>
        <v>-1550</v>
      </c>
      <c r="P225" s="35">
        <f t="shared" si="74"/>
        <v>-1550</v>
      </c>
      <c r="Q225" s="35">
        <f t="shared" si="74"/>
        <v>0</v>
      </c>
      <c r="R225" s="35">
        <f t="shared" si="74"/>
        <v>0</v>
      </c>
      <c r="S225" s="96">
        <f t="shared" si="74"/>
        <v>0</v>
      </c>
      <c r="T225" s="263"/>
      <c r="U225" s="31">
        <v>2016</v>
      </c>
      <c r="V225" s="33">
        <f t="shared" si="78"/>
        <v>0</v>
      </c>
      <c r="W225" s="33">
        <v>0</v>
      </c>
      <c r="X225" s="33">
        <v>0</v>
      </c>
      <c r="Y225" s="33">
        <v>0</v>
      </c>
      <c r="Z225" s="33">
        <v>0</v>
      </c>
      <c r="AA225" s="318"/>
      <c r="AB225" s="319"/>
      <c r="AC225" s="319"/>
      <c r="AD225" s="320"/>
      <c r="AE225" s="313"/>
    </row>
    <row r="226" spans="1:31" ht="15.75" customHeight="1">
      <c r="A226" s="325"/>
      <c r="B226" s="326"/>
      <c r="C226" s="270"/>
      <c r="D226" s="84">
        <v>2017</v>
      </c>
      <c r="E226" s="33">
        <f t="shared" si="77"/>
        <v>1550</v>
      </c>
      <c r="F226" s="33">
        <v>1550</v>
      </c>
      <c r="G226" s="33">
        <v>0</v>
      </c>
      <c r="H226" s="33">
        <v>0</v>
      </c>
      <c r="I226" s="86">
        <v>0</v>
      </c>
      <c r="J226" s="263">
        <v>10.6</v>
      </c>
      <c r="K226" s="330"/>
      <c r="L226" s="330"/>
      <c r="M226" s="330"/>
      <c r="N226" s="270"/>
      <c r="O226" s="95">
        <f t="shared" si="74"/>
        <v>-1550</v>
      </c>
      <c r="P226" s="35">
        <f t="shared" si="74"/>
        <v>-1550</v>
      </c>
      <c r="Q226" s="35">
        <f t="shared" si="74"/>
        <v>0</v>
      </c>
      <c r="R226" s="35">
        <f t="shared" si="74"/>
        <v>0</v>
      </c>
      <c r="S226" s="96">
        <f t="shared" si="74"/>
        <v>0</v>
      </c>
      <c r="T226" s="263"/>
      <c r="U226" s="31">
        <v>2017</v>
      </c>
      <c r="V226" s="33">
        <f t="shared" si="78"/>
        <v>0</v>
      </c>
      <c r="W226" s="33">
        <v>0</v>
      </c>
      <c r="X226" s="33">
        <v>0</v>
      </c>
      <c r="Y226" s="33">
        <v>0</v>
      </c>
      <c r="Z226" s="33">
        <v>0</v>
      </c>
      <c r="AA226" s="318"/>
      <c r="AB226" s="319"/>
      <c r="AC226" s="319"/>
      <c r="AD226" s="320"/>
      <c r="AE226" s="313"/>
    </row>
    <row r="227" spans="1:31" ht="15.75" customHeight="1">
      <c r="A227" s="325"/>
      <c r="B227" s="326"/>
      <c r="C227" s="270"/>
      <c r="D227" s="84">
        <v>2018</v>
      </c>
      <c r="E227" s="33">
        <f t="shared" si="77"/>
        <v>7500</v>
      </c>
      <c r="F227" s="33">
        <v>7500</v>
      </c>
      <c r="G227" s="33">
        <v>0</v>
      </c>
      <c r="H227" s="33">
        <v>0</v>
      </c>
      <c r="I227" s="86">
        <v>0</v>
      </c>
      <c r="J227" s="363">
        <v>40</v>
      </c>
      <c r="K227" s="364"/>
      <c r="L227" s="364"/>
      <c r="M227" s="364"/>
      <c r="N227" s="365"/>
      <c r="O227" s="95">
        <f t="shared" si="74"/>
        <v>-7500</v>
      </c>
      <c r="P227" s="35">
        <f t="shared" si="74"/>
        <v>-7500</v>
      </c>
      <c r="Q227" s="35">
        <f t="shared" si="74"/>
        <v>0</v>
      </c>
      <c r="R227" s="35">
        <f t="shared" si="74"/>
        <v>0</v>
      </c>
      <c r="S227" s="96">
        <f t="shared" si="74"/>
        <v>0</v>
      </c>
      <c r="T227" s="263"/>
      <c r="U227" s="31">
        <v>2018</v>
      </c>
      <c r="V227" s="33">
        <f t="shared" si="78"/>
        <v>0</v>
      </c>
      <c r="W227" s="33">
        <v>0</v>
      </c>
      <c r="X227" s="33">
        <v>0</v>
      </c>
      <c r="Y227" s="33">
        <v>0</v>
      </c>
      <c r="Z227" s="33">
        <v>0</v>
      </c>
      <c r="AA227" s="318"/>
      <c r="AB227" s="319"/>
      <c r="AC227" s="319"/>
      <c r="AD227" s="320"/>
      <c r="AE227" s="313"/>
    </row>
    <row r="228" spans="1:31" ht="15.75" customHeight="1">
      <c r="A228" s="325"/>
      <c r="B228" s="326"/>
      <c r="C228" s="270"/>
      <c r="D228" s="84">
        <v>2019</v>
      </c>
      <c r="E228" s="33">
        <f t="shared" si="77"/>
        <v>7500</v>
      </c>
      <c r="F228" s="33">
        <v>7500</v>
      </c>
      <c r="G228" s="33">
        <v>0</v>
      </c>
      <c r="H228" s="33">
        <v>0</v>
      </c>
      <c r="I228" s="86">
        <v>0</v>
      </c>
      <c r="J228" s="363">
        <v>40</v>
      </c>
      <c r="K228" s="364"/>
      <c r="L228" s="364"/>
      <c r="M228" s="364"/>
      <c r="N228" s="365"/>
      <c r="O228" s="95">
        <f t="shared" si="74"/>
        <v>0</v>
      </c>
      <c r="P228" s="35">
        <f t="shared" si="74"/>
        <v>0</v>
      </c>
      <c r="Q228" s="35">
        <f t="shared" si="74"/>
        <v>0</v>
      </c>
      <c r="R228" s="35">
        <f t="shared" si="74"/>
        <v>0</v>
      </c>
      <c r="S228" s="96">
        <f t="shared" si="74"/>
        <v>0</v>
      </c>
      <c r="T228" s="263"/>
      <c r="U228" s="31">
        <v>2019</v>
      </c>
      <c r="V228" s="33">
        <f t="shared" si="78"/>
        <v>7500</v>
      </c>
      <c r="W228" s="33">
        <v>7500</v>
      </c>
      <c r="X228" s="33">
        <v>0</v>
      </c>
      <c r="Y228" s="33">
        <v>0</v>
      </c>
      <c r="Z228" s="33">
        <v>0</v>
      </c>
      <c r="AA228" s="318"/>
      <c r="AB228" s="319"/>
      <c r="AC228" s="319"/>
      <c r="AD228" s="320"/>
      <c r="AE228" s="313"/>
    </row>
    <row r="229" spans="1:31" ht="15.75" customHeight="1">
      <c r="A229" s="325"/>
      <c r="B229" s="326"/>
      <c r="C229" s="270"/>
      <c r="D229" s="84">
        <v>2020</v>
      </c>
      <c r="E229" s="33">
        <f t="shared" si="77"/>
        <v>7500</v>
      </c>
      <c r="F229" s="33">
        <v>7500</v>
      </c>
      <c r="G229" s="33">
        <v>0</v>
      </c>
      <c r="H229" s="33">
        <v>0</v>
      </c>
      <c r="I229" s="86">
        <v>0</v>
      </c>
      <c r="J229" s="363">
        <v>40</v>
      </c>
      <c r="K229" s="364"/>
      <c r="L229" s="364"/>
      <c r="M229" s="364"/>
      <c r="N229" s="365"/>
      <c r="O229" s="95">
        <f t="shared" si="74"/>
        <v>0</v>
      </c>
      <c r="P229" s="35">
        <f t="shared" si="74"/>
        <v>0</v>
      </c>
      <c r="Q229" s="35">
        <f t="shared" si="74"/>
        <v>0</v>
      </c>
      <c r="R229" s="35">
        <f t="shared" si="74"/>
        <v>0</v>
      </c>
      <c r="S229" s="96">
        <f t="shared" si="74"/>
        <v>0</v>
      </c>
      <c r="T229" s="263"/>
      <c r="U229" s="31">
        <v>2020</v>
      </c>
      <c r="V229" s="33">
        <f t="shared" si="78"/>
        <v>7500</v>
      </c>
      <c r="W229" s="33">
        <v>7500</v>
      </c>
      <c r="X229" s="33">
        <v>0</v>
      </c>
      <c r="Y229" s="33">
        <v>0</v>
      </c>
      <c r="Z229" s="33">
        <v>0</v>
      </c>
      <c r="AA229" s="321"/>
      <c r="AB229" s="322"/>
      <c r="AC229" s="322"/>
      <c r="AD229" s="323"/>
      <c r="AE229" s="314"/>
    </row>
    <row r="230" spans="1:31" ht="24.75" customHeight="1">
      <c r="A230" s="325" t="s">
        <v>132</v>
      </c>
      <c r="B230" s="326" t="s">
        <v>215</v>
      </c>
      <c r="C230" s="270" t="s">
        <v>28</v>
      </c>
      <c r="D230" s="84" t="s">
        <v>107</v>
      </c>
      <c r="E230" s="33">
        <f>SUM(E231:E237)</f>
        <v>152222.6</v>
      </c>
      <c r="F230" s="33">
        <f>SUM(F231:F237)</f>
        <v>77003.899999999994</v>
      </c>
      <c r="G230" s="33">
        <f>SUM(G231:G237)</f>
        <v>75218.7</v>
      </c>
      <c r="H230" s="33">
        <f>SUM(H231:H237)</f>
        <v>0</v>
      </c>
      <c r="I230" s="86">
        <f>SUM(I231:I237)</f>
        <v>0</v>
      </c>
      <c r="J230" s="263" t="s">
        <v>257</v>
      </c>
      <c r="K230" s="330"/>
      <c r="L230" s="330"/>
      <c r="M230" s="330" t="s">
        <v>258</v>
      </c>
      <c r="N230" s="270"/>
      <c r="O230" s="95">
        <f t="shared" si="74"/>
        <v>-18162.600000000006</v>
      </c>
      <c r="P230" s="35">
        <f t="shared" si="74"/>
        <v>-18162.599999999999</v>
      </c>
      <c r="Q230" s="35">
        <f t="shared" si="74"/>
        <v>0</v>
      </c>
      <c r="R230" s="35">
        <f t="shared" si="74"/>
        <v>0</v>
      </c>
      <c r="S230" s="96">
        <f t="shared" si="74"/>
        <v>0</v>
      </c>
      <c r="T230" s="263"/>
      <c r="U230" s="31" t="s">
        <v>107</v>
      </c>
      <c r="V230" s="33">
        <f>SUM(V231:V237)</f>
        <v>134060</v>
      </c>
      <c r="W230" s="33">
        <f>SUM(W231:W237)</f>
        <v>58841.299999999996</v>
      </c>
      <c r="X230" s="33">
        <f>SUM(X231:X237)</f>
        <v>75218.7</v>
      </c>
      <c r="Y230" s="33">
        <f>SUM(Y231:Y237)</f>
        <v>0</v>
      </c>
      <c r="Z230" s="33">
        <f>SUM(Z231:Z237)</f>
        <v>0</v>
      </c>
      <c r="AA230" s="315"/>
      <c r="AB230" s="316"/>
      <c r="AC230" s="316"/>
      <c r="AD230" s="317"/>
      <c r="AE230" s="312"/>
    </row>
    <row r="231" spans="1:31" ht="15" customHeight="1">
      <c r="A231" s="325"/>
      <c r="B231" s="326"/>
      <c r="C231" s="270"/>
      <c r="D231" s="84">
        <v>2014</v>
      </c>
      <c r="E231" s="33">
        <f t="shared" ref="E231:E237" si="79">SUM(F231:I231)</f>
        <v>11453.4</v>
      </c>
      <c r="F231" s="33">
        <f>11130-2719.2-4704.7</f>
        <v>3706.0999999999995</v>
      </c>
      <c r="G231" s="33">
        <v>7747.3</v>
      </c>
      <c r="H231" s="33">
        <v>0</v>
      </c>
      <c r="I231" s="86">
        <v>0</v>
      </c>
      <c r="J231" s="263">
        <v>4.4000000000000004</v>
      </c>
      <c r="K231" s="330"/>
      <c r="L231" s="330"/>
      <c r="M231" s="330">
        <v>23.8</v>
      </c>
      <c r="N231" s="270"/>
      <c r="O231" s="95">
        <f t="shared" si="74"/>
        <v>0</v>
      </c>
      <c r="P231" s="35">
        <f t="shared" si="74"/>
        <v>0</v>
      </c>
      <c r="Q231" s="35">
        <f t="shared" si="74"/>
        <v>0</v>
      </c>
      <c r="R231" s="35">
        <f t="shared" si="74"/>
        <v>0</v>
      </c>
      <c r="S231" s="96">
        <f t="shared" si="74"/>
        <v>0</v>
      </c>
      <c r="T231" s="263"/>
      <c r="U231" s="31">
        <v>2014</v>
      </c>
      <c r="V231" s="33">
        <f t="shared" ref="V231:V237" si="80">SUM(W231:Z231)</f>
        <v>11453.4</v>
      </c>
      <c r="W231" s="33">
        <f>11130-2719.2-4704.7</f>
        <v>3706.0999999999995</v>
      </c>
      <c r="X231" s="33">
        <v>7747.3</v>
      </c>
      <c r="Y231" s="33">
        <v>0</v>
      </c>
      <c r="Z231" s="33">
        <v>0</v>
      </c>
      <c r="AA231" s="318"/>
      <c r="AB231" s="319"/>
      <c r="AC231" s="319"/>
      <c r="AD231" s="320"/>
      <c r="AE231" s="313"/>
    </row>
    <row r="232" spans="1:31" ht="14.45" customHeight="1">
      <c r="A232" s="325"/>
      <c r="B232" s="326"/>
      <c r="C232" s="270"/>
      <c r="D232" s="84">
        <v>2015</v>
      </c>
      <c r="E232" s="33">
        <f t="shared" si="79"/>
        <v>17875.8</v>
      </c>
      <c r="F232" s="33">
        <v>8130</v>
      </c>
      <c r="G232" s="33">
        <v>9745.7999999999993</v>
      </c>
      <c r="H232" s="33">
        <v>0</v>
      </c>
      <c r="I232" s="86">
        <v>0</v>
      </c>
      <c r="J232" s="263">
        <v>4.5999999999999996</v>
      </c>
      <c r="K232" s="330"/>
      <c r="L232" s="330"/>
      <c r="M232" s="364">
        <v>24</v>
      </c>
      <c r="N232" s="365"/>
      <c r="O232" s="95">
        <f t="shared" si="74"/>
        <v>0</v>
      </c>
      <c r="P232" s="35">
        <f t="shared" si="74"/>
        <v>0</v>
      </c>
      <c r="Q232" s="35">
        <f t="shared" si="74"/>
        <v>0</v>
      </c>
      <c r="R232" s="35">
        <f t="shared" si="74"/>
        <v>0</v>
      </c>
      <c r="S232" s="96">
        <f t="shared" si="74"/>
        <v>0</v>
      </c>
      <c r="T232" s="263"/>
      <c r="U232" s="31">
        <v>2015</v>
      </c>
      <c r="V232" s="33">
        <f t="shared" si="80"/>
        <v>17875.8</v>
      </c>
      <c r="W232" s="33">
        <v>8130</v>
      </c>
      <c r="X232" s="33">
        <v>9745.7999999999993</v>
      </c>
      <c r="Y232" s="33">
        <v>0</v>
      </c>
      <c r="Z232" s="33">
        <v>0</v>
      </c>
      <c r="AA232" s="318"/>
      <c r="AB232" s="319"/>
      <c r="AC232" s="319"/>
      <c r="AD232" s="320"/>
      <c r="AE232" s="313"/>
    </row>
    <row r="233" spans="1:31" ht="15" customHeight="1">
      <c r="A233" s="325"/>
      <c r="B233" s="326"/>
      <c r="C233" s="270"/>
      <c r="D233" s="84">
        <v>2016</v>
      </c>
      <c r="E233" s="33">
        <f t="shared" si="79"/>
        <v>16865.2</v>
      </c>
      <c r="F233" s="33">
        <v>8130</v>
      </c>
      <c r="G233" s="33">
        <v>8735.2000000000007</v>
      </c>
      <c r="H233" s="33">
        <v>0</v>
      </c>
      <c r="I233" s="86">
        <v>0</v>
      </c>
      <c r="J233" s="263">
        <v>4.5999999999999996</v>
      </c>
      <c r="K233" s="330"/>
      <c r="L233" s="330"/>
      <c r="M233" s="364">
        <v>24</v>
      </c>
      <c r="N233" s="365"/>
      <c r="O233" s="95">
        <f t="shared" si="74"/>
        <v>-3330</v>
      </c>
      <c r="P233" s="35">
        <f t="shared" si="74"/>
        <v>-3330</v>
      </c>
      <c r="Q233" s="35">
        <f t="shared" si="74"/>
        <v>0</v>
      </c>
      <c r="R233" s="35">
        <f t="shared" si="74"/>
        <v>0</v>
      </c>
      <c r="S233" s="96">
        <f t="shared" si="74"/>
        <v>0</v>
      </c>
      <c r="T233" s="263"/>
      <c r="U233" s="31">
        <v>2016</v>
      </c>
      <c r="V233" s="33">
        <f t="shared" si="80"/>
        <v>13535.2</v>
      </c>
      <c r="W233" s="33">
        <v>4800</v>
      </c>
      <c r="X233" s="33">
        <v>8735.2000000000007</v>
      </c>
      <c r="Y233" s="33">
        <v>0</v>
      </c>
      <c r="Z233" s="33">
        <v>0</v>
      </c>
      <c r="AA233" s="318"/>
      <c r="AB233" s="319"/>
      <c r="AC233" s="319"/>
      <c r="AD233" s="320"/>
      <c r="AE233" s="313"/>
    </row>
    <row r="234" spans="1:31" ht="15" customHeight="1">
      <c r="A234" s="325"/>
      <c r="B234" s="326"/>
      <c r="C234" s="270"/>
      <c r="D234" s="84">
        <v>2017</v>
      </c>
      <c r="E234" s="33">
        <f t="shared" si="79"/>
        <v>20020.900000000001</v>
      </c>
      <c r="F234" s="33">
        <v>8130</v>
      </c>
      <c r="G234" s="33">
        <v>11890.9</v>
      </c>
      <c r="H234" s="33">
        <v>0</v>
      </c>
      <c r="I234" s="86">
        <v>0</v>
      </c>
      <c r="J234" s="263">
        <v>5.2</v>
      </c>
      <c r="K234" s="330"/>
      <c r="L234" s="330"/>
      <c r="M234" s="330">
        <v>29.4</v>
      </c>
      <c r="N234" s="270"/>
      <c r="O234" s="95">
        <f t="shared" si="74"/>
        <v>-3330</v>
      </c>
      <c r="P234" s="35">
        <f t="shared" si="74"/>
        <v>-3330</v>
      </c>
      <c r="Q234" s="35">
        <f t="shared" si="74"/>
        <v>0</v>
      </c>
      <c r="R234" s="35">
        <f t="shared" si="74"/>
        <v>0</v>
      </c>
      <c r="S234" s="96">
        <f t="shared" si="74"/>
        <v>0</v>
      </c>
      <c r="T234" s="263"/>
      <c r="U234" s="31">
        <v>2017</v>
      </c>
      <c r="V234" s="33">
        <f t="shared" si="80"/>
        <v>16690.900000000001</v>
      </c>
      <c r="W234" s="33">
        <v>4800</v>
      </c>
      <c r="X234" s="33">
        <v>11890.9</v>
      </c>
      <c r="Y234" s="33">
        <v>0</v>
      </c>
      <c r="Z234" s="33">
        <v>0</v>
      </c>
      <c r="AA234" s="318"/>
      <c r="AB234" s="319"/>
      <c r="AC234" s="319"/>
      <c r="AD234" s="320"/>
      <c r="AE234" s="313"/>
    </row>
    <row r="235" spans="1:31" ht="15" customHeight="1">
      <c r="A235" s="325"/>
      <c r="B235" s="326"/>
      <c r="C235" s="270"/>
      <c r="D235" s="84">
        <v>2018</v>
      </c>
      <c r="E235" s="33">
        <f t="shared" si="79"/>
        <v>28669.1</v>
      </c>
      <c r="F235" s="33">
        <v>16302.6</v>
      </c>
      <c r="G235" s="33">
        <v>12366.5</v>
      </c>
      <c r="H235" s="33">
        <v>0</v>
      </c>
      <c r="I235" s="86">
        <v>0</v>
      </c>
      <c r="J235" s="263">
        <v>9.4</v>
      </c>
      <c r="K235" s="330"/>
      <c r="L235" s="330"/>
      <c r="M235" s="330">
        <v>54.9</v>
      </c>
      <c r="N235" s="270"/>
      <c r="O235" s="95">
        <f t="shared" si="74"/>
        <v>-11502.599999999999</v>
      </c>
      <c r="P235" s="35">
        <f t="shared" si="74"/>
        <v>-11502.6</v>
      </c>
      <c r="Q235" s="35">
        <f t="shared" si="74"/>
        <v>0</v>
      </c>
      <c r="R235" s="35">
        <f t="shared" si="74"/>
        <v>0</v>
      </c>
      <c r="S235" s="96">
        <f t="shared" si="74"/>
        <v>0</v>
      </c>
      <c r="T235" s="263"/>
      <c r="U235" s="31">
        <v>2018</v>
      </c>
      <c r="V235" s="33">
        <f t="shared" si="80"/>
        <v>17166.5</v>
      </c>
      <c r="W235" s="33">
        <v>4800</v>
      </c>
      <c r="X235" s="33">
        <v>12366.5</v>
      </c>
      <c r="Y235" s="33">
        <v>0</v>
      </c>
      <c r="Z235" s="33">
        <v>0</v>
      </c>
      <c r="AA235" s="318"/>
      <c r="AB235" s="319"/>
      <c r="AC235" s="319"/>
      <c r="AD235" s="320"/>
      <c r="AE235" s="313"/>
    </row>
    <row r="236" spans="1:31" ht="15" customHeight="1">
      <c r="A236" s="325"/>
      <c r="B236" s="326"/>
      <c r="C236" s="270"/>
      <c r="D236" s="84">
        <v>2019</v>
      </c>
      <c r="E236" s="33">
        <f t="shared" si="79"/>
        <v>28669.1</v>
      </c>
      <c r="F236" s="33">
        <v>16302.6</v>
      </c>
      <c r="G236" s="33">
        <v>12366.5</v>
      </c>
      <c r="H236" s="33">
        <v>0</v>
      </c>
      <c r="I236" s="86">
        <v>0</v>
      </c>
      <c r="J236" s="263">
        <v>9.4</v>
      </c>
      <c r="K236" s="330"/>
      <c r="L236" s="330"/>
      <c r="M236" s="330">
        <v>54.9</v>
      </c>
      <c r="N236" s="270"/>
      <c r="O236" s="95">
        <f t="shared" si="74"/>
        <v>0</v>
      </c>
      <c r="P236" s="35">
        <f t="shared" si="74"/>
        <v>0</v>
      </c>
      <c r="Q236" s="35">
        <f t="shared" si="74"/>
        <v>0</v>
      </c>
      <c r="R236" s="35">
        <f t="shared" si="74"/>
        <v>0</v>
      </c>
      <c r="S236" s="96">
        <f t="shared" si="74"/>
        <v>0</v>
      </c>
      <c r="T236" s="263"/>
      <c r="U236" s="31">
        <v>2019</v>
      </c>
      <c r="V236" s="33">
        <f t="shared" si="80"/>
        <v>28669.1</v>
      </c>
      <c r="W236" s="33">
        <v>16302.6</v>
      </c>
      <c r="X236" s="33">
        <v>12366.5</v>
      </c>
      <c r="Y236" s="33">
        <v>0</v>
      </c>
      <c r="Z236" s="33">
        <v>0</v>
      </c>
      <c r="AA236" s="318"/>
      <c r="AB236" s="319"/>
      <c r="AC236" s="319"/>
      <c r="AD236" s="320"/>
      <c r="AE236" s="313"/>
    </row>
    <row r="237" spans="1:31" ht="15.75" customHeight="1">
      <c r="A237" s="325"/>
      <c r="B237" s="326"/>
      <c r="C237" s="270"/>
      <c r="D237" s="84">
        <v>2020</v>
      </c>
      <c r="E237" s="33">
        <f t="shared" si="79"/>
        <v>28669.1</v>
      </c>
      <c r="F237" s="33">
        <v>16302.6</v>
      </c>
      <c r="G237" s="33">
        <v>12366.5</v>
      </c>
      <c r="H237" s="33">
        <v>0</v>
      </c>
      <c r="I237" s="86">
        <v>0</v>
      </c>
      <c r="J237" s="263">
        <v>9.4</v>
      </c>
      <c r="K237" s="330"/>
      <c r="L237" s="330"/>
      <c r="M237" s="330">
        <v>54.9</v>
      </c>
      <c r="N237" s="270"/>
      <c r="O237" s="95">
        <f t="shared" si="74"/>
        <v>0</v>
      </c>
      <c r="P237" s="35">
        <f t="shared" si="74"/>
        <v>0</v>
      </c>
      <c r="Q237" s="35">
        <f t="shared" si="74"/>
        <v>0</v>
      </c>
      <c r="R237" s="35">
        <f t="shared" si="74"/>
        <v>0</v>
      </c>
      <c r="S237" s="96">
        <f t="shared" si="74"/>
        <v>0</v>
      </c>
      <c r="T237" s="263"/>
      <c r="U237" s="31">
        <v>2020</v>
      </c>
      <c r="V237" s="33">
        <f t="shared" si="80"/>
        <v>28669.1</v>
      </c>
      <c r="W237" s="33">
        <v>16302.6</v>
      </c>
      <c r="X237" s="33">
        <v>12366.5</v>
      </c>
      <c r="Y237" s="33">
        <v>0</v>
      </c>
      <c r="Z237" s="33">
        <v>0</v>
      </c>
      <c r="AA237" s="321"/>
      <c r="AB237" s="322"/>
      <c r="AC237" s="322"/>
      <c r="AD237" s="323"/>
      <c r="AE237" s="314"/>
    </row>
    <row r="238" spans="1:31" ht="27" customHeight="1">
      <c r="A238" s="325" t="s">
        <v>133</v>
      </c>
      <c r="B238" s="326" t="s">
        <v>325</v>
      </c>
      <c r="C238" s="270" t="s">
        <v>72</v>
      </c>
      <c r="D238" s="84" t="s">
        <v>107</v>
      </c>
      <c r="E238" s="33">
        <f>SUM(E239:E245)</f>
        <v>75099.3</v>
      </c>
      <c r="F238" s="33">
        <f>SUM(F239:F245)</f>
        <v>17932</v>
      </c>
      <c r="G238" s="33">
        <f>SUM(G239:G245)</f>
        <v>57167.3</v>
      </c>
      <c r="H238" s="33">
        <f>SUM(H239:H245)</f>
        <v>0</v>
      </c>
      <c r="I238" s="86">
        <f>SUM(I239:I245)</f>
        <v>0</v>
      </c>
      <c r="J238" s="263" t="s">
        <v>131</v>
      </c>
      <c r="K238" s="330"/>
      <c r="L238" s="330"/>
      <c r="M238" s="330"/>
      <c r="N238" s="270"/>
      <c r="O238" s="95">
        <f t="shared" si="74"/>
        <v>13562.899999999994</v>
      </c>
      <c r="P238" s="35">
        <f t="shared" si="74"/>
        <v>2468</v>
      </c>
      <c r="Q238" s="35">
        <f t="shared" si="74"/>
        <v>11094.899999999994</v>
      </c>
      <c r="R238" s="35">
        <f t="shared" si="74"/>
        <v>0</v>
      </c>
      <c r="S238" s="96">
        <f t="shared" si="74"/>
        <v>0</v>
      </c>
      <c r="T238" s="263"/>
      <c r="U238" s="31" t="s">
        <v>107</v>
      </c>
      <c r="V238" s="33">
        <f>SUM(V239:V245)</f>
        <v>88662.2</v>
      </c>
      <c r="W238" s="33">
        <f>SUM(W239:W245)</f>
        <v>20400</v>
      </c>
      <c r="X238" s="33">
        <f>SUM(X239:X245)</f>
        <v>68262.2</v>
      </c>
      <c r="Y238" s="33">
        <f>SUM(Y239:Y245)</f>
        <v>0</v>
      </c>
      <c r="Z238" s="33">
        <f>SUM(Z239:Z245)</f>
        <v>0</v>
      </c>
      <c r="AA238" s="315"/>
      <c r="AB238" s="316"/>
      <c r="AC238" s="316"/>
      <c r="AD238" s="317"/>
      <c r="AE238" s="312"/>
    </row>
    <row r="239" spans="1:31" ht="15.75" customHeight="1">
      <c r="A239" s="325"/>
      <c r="B239" s="326"/>
      <c r="C239" s="270"/>
      <c r="D239" s="84">
        <v>2014</v>
      </c>
      <c r="E239" s="33">
        <f t="shared" ref="E239:E245" si="81">SUM(F239:I239)</f>
        <v>9339.5</v>
      </c>
      <c r="F239" s="33">
        <v>2596.4</v>
      </c>
      <c r="G239" s="33">
        <v>6743.1</v>
      </c>
      <c r="H239" s="33">
        <v>0</v>
      </c>
      <c r="I239" s="86">
        <v>0</v>
      </c>
      <c r="J239" s="363">
        <v>5</v>
      </c>
      <c r="K239" s="364"/>
      <c r="L239" s="364"/>
      <c r="M239" s="364"/>
      <c r="N239" s="365"/>
      <c r="O239" s="95">
        <f t="shared" si="74"/>
        <v>0</v>
      </c>
      <c r="P239" s="35">
        <f t="shared" si="74"/>
        <v>0</v>
      </c>
      <c r="Q239" s="35">
        <f t="shared" si="74"/>
        <v>0</v>
      </c>
      <c r="R239" s="35">
        <f t="shared" si="74"/>
        <v>0</v>
      </c>
      <c r="S239" s="96">
        <f t="shared" si="74"/>
        <v>0</v>
      </c>
      <c r="T239" s="263"/>
      <c r="U239" s="31">
        <v>2014</v>
      </c>
      <c r="V239" s="33">
        <f t="shared" ref="V239:V245" si="82">SUM(W239:Z239)</f>
        <v>9339.5</v>
      </c>
      <c r="W239" s="33">
        <v>2596.4</v>
      </c>
      <c r="X239" s="33">
        <v>6743.1</v>
      </c>
      <c r="Y239" s="33">
        <v>0</v>
      </c>
      <c r="Z239" s="33">
        <v>0</v>
      </c>
      <c r="AA239" s="318"/>
      <c r="AB239" s="319"/>
      <c r="AC239" s="319"/>
      <c r="AD239" s="320"/>
      <c r="AE239" s="313"/>
    </row>
    <row r="240" spans="1:31" ht="15.75" customHeight="1">
      <c r="A240" s="325"/>
      <c r="B240" s="326"/>
      <c r="C240" s="270"/>
      <c r="D240" s="84">
        <v>2015</v>
      </c>
      <c r="E240" s="33">
        <f t="shared" si="81"/>
        <v>4645.8999999999996</v>
      </c>
      <c r="F240" s="33">
        <f>2231.6+935</f>
        <v>3166.6</v>
      </c>
      <c r="G240" s="33">
        <v>1479.3</v>
      </c>
      <c r="H240" s="33">
        <v>0</v>
      </c>
      <c r="I240" s="86">
        <v>0</v>
      </c>
      <c r="J240" s="363">
        <v>5</v>
      </c>
      <c r="K240" s="364"/>
      <c r="L240" s="364"/>
      <c r="M240" s="364"/>
      <c r="N240" s="365"/>
      <c r="O240" s="95">
        <f t="shared" si="74"/>
        <v>11094.9</v>
      </c>
      <c r="P240" s="35">
        <f t="shared" si="74"/>
        <v>0</v>
      </c>
      <c r="Q240" s="35">
        <f t="shared" si="74"/>
        <v>11094.9</v>
      </c>
      <c r="R240" s="35">
        <f t="shared" si="74"/>
        <v>0</v>
      </c>
      <c r="S240" s="96">
        <f t="shared" si="74"/>
        <v>0</v>
      </c>
      <c r="T240" s="263"/>
      <c r="U240" s="31">
        <v>2015</v>
      </c>
      <c r="V240" s="33">
        <f t="shared" si="82"/>
        <v>15740.8</v>
      </c>
      <c r="W240" s="33">
        <f>2231.6+935</f>
        <v>3166.6</v>
      </c>
      <c r="X240" s="33">
        <f>1479.3+11094.9</f>
        <v>12574.199999999999</v>
      </c>
      <c r="Y240" s="33">
        <v>0</v>
      </c>
      <c r="Z240" s="33">
        <v>0</v>
      </c>
      <c r="AA240" s="318"/>
      <c r="AB240" s="319"/>
      <c r="AC240" s="319"/>
      <c r="AD240" s="320"/>
      <c r="AE240" s="313"/>
    </row>
    <row r="241" spans="1:31" ht="15.75" customHeight="1">
      <c r="A241" s="325"/>
      <c r="B241" s="326"/>
      <c r="C241" s="270"/>
      <c r="D241" s="84">
        <v>2016</v>
      </c>
      <c r="E241" s="33">
        <f t="shared" si="81"/>
        <v>11047.300000000001</v>
      </c>
      <c r="F241" s="33">
        <v>2231.6</v>
      </c>
      <c r="G241" s="33">
        <v>8815.7000000000007</v>
      </c>
      <c r="H241" s="33">
        <v>0</v>
      </c>
      <c r="I241" s="86">
        <v>0</v>
      </c>
      <c r="J241" s="363">
        <v>5</v>
      </c>
      <c r="K241" s="364"/>
      <c r="L241" s="364"/>
      <c r="M241" s="364"/>
      <c r="N241" s="365"/>
      <c r="O241" s="95">
        <f t="shared" si="74"/>
        <v>935</v>
      </c>
      <c r="P241" s="35">
        <f t="shared" si="74"/>
        <v>935</v>
      </c>
      <c r="Q241" s="35">
        <f t="shared" si="74"/>
        <v>0</v>
      </c>
      <c r="R241" s="35">
        <f t="shared" si="74"/>
        <v>0</v>
      </c>
      <c r="S241" s="96">
        <f t="shared" si="74"/>
        <v>0</v>
      </c>
      <c r="T241" s="263"/>
      <c r="U241" s="31">
        <v>2016</v>
      </c>
      <c r="V241" s="33">
        <f t="shared" si="82"/>
        <v>11982.300000000001</v>
      </c>
      <c r="W241" s="33">
        <v>3166.6</v>
      </c>
      <c r="X241" s="33">
        <v>8815.7000000000007</v>
      </c>
      <c r="Y241" s="33">
        <v>0</v>
      </c>
      <c r="Z241" s="33">
        <v>0</v>
      </c>
      <c r="AA241" s="318"/>
      <c r="AB241" s="319"/>
      <c r="AC241" s="319"/>
      <c r="AD241" s="320"/>
      <c r="AE241" s="313"/>
    </row>
    <row r="242" spans="1:31" ht="15.75" customHeight="1">
      <c r="A242" s="325"/>
      <c r="B242" s="326"/>
      <c r="C242" s="270"/>
      <c r="D242" s="84">
        <v>2017</v>
      </c>
      <c r="E242" s="33">
        <f t="shared" si="81"/>
        <v>11920.1</v>
      </c>
      <c r="F242" s="33">
        <v>2231.6</v>
      </c>
      <c r="G242" s="33">
        <v>9688.5</v>
      </c>
      <c r="H242" s="33">
        <v>0</v>
      </c>
      <c r="I242" s="86">
        <v>0</v>
      </c>
      <c r="J242" s="363">
        <v>5</v>
      </c>
      <c r="K242" s="364"/>
      <c r="L242" s="364"/>
      <c r="M242" s="364"/>
      <c r="N242" s="365"/>
      <c r="O242" s="95">
        <f t="shared" si="74"/>
        <v>935</v>
      </c>
      <c r="P242" s="35">
        <f t="shared" si="74"/>
        <v>935</v>
      </c>
      <c r="Q242" s="35">
        <f t="shared" si="74"/>
        <v>0</v>
      </c>
      <c r="R242" s="35">
        <f t="shared" si="74"/>
        <v>0</v>
      </c>
      <c r="S242" s="96">
        <f t="shared" si="74"/>
        <v>0</v>
      </c>
      <c r="T242" s="263"/>
      <c r="U242" s="31">
        <v>2017</v>
      </c>
      <c r="V242" s="33">
        <f t="shared" si="82"/>
        <v>12855.1</v>
      </c>
      <c r="W242" s="33">
        <v>3166.6</v>
      </c>
      <c r="X242" s="33">
        <v>9688.5</v>
      </c>
      <c r="Y242" s="33">
        <v>0</v>
      </c>
      <c r="Z242" s="33">
        <v>0</v>
      </c>
      <c r="AA242" s="318"/>
      <c r="AB242" s="319"/>
      <c r="AC242" s="319"/>
      <c r="AD242" s="320"/>
      <c r="AE242" s="313"/>
    </row>
    <row r="243" spans="1:31" ht="15.75" customHeight="1">
      <c r="A243" s="325"/>
      <c r="B243" s="326"/>
      <c r="C243" s="270"/>
      <c r="D243" s="84">
        <v>2018</v>
      </c>
      <c r="E243" s="33">
        <f t="shared" si="81"/>
        <v>12715.5</v>
      </c>
      <c r="F243" s="33">
        <v>2568.6</v>
      </c>
      <c r="G243" s="33">
        <v>10146.9</v>
      </c>
      <c r="H243" s="33">
        <v>0</v>
      </c>
      <c r="I243" s="86">
        <v>0</v>
      </c>
      <c r="J243" s="263">
        <v>5.2</v>
      </c>
      <c r="K243" s="330"/>
      <c r="L243" s="330"/>
      <c r="M243" s="330"/>
      <c r="N243" s="270"/>
      <c r="O243" s="95">
        <f t="shared" si="74"/>
        <v>598</v>
      </c>
      <c r="P243" s="35">
        <f t="shared" si="74"/>
        <v>598</v>
      </c>
      <c r="Q243" s="35">
        <f t="shared" si="74"/>
        <v>0</v>
      </c>
      <c r="R243" s="35">
        <f t="shared" si="74"/>
        <v>0</v>
      </c>
      <c r="S243" s="96">
        <f t="shared" si="74"/>
        <v>0</v>
      </c>
      <c r="T243" s="263"/>
      <c r="U243" s="31">
        <v>2018</v>
      </c>
      <c r="V243" s="33">
        <f t="shared" si="82"/>
        <v>13313.5</v>
      </c>
      <c r="W243" s="33">
        <v>3166.6</v>
      </c>
      <c r="X243" s="33">
        <v>10146.9</v>
      </c>
      <c r="Y243" s="33">
        <v>0</v>
      </c>
      <c r="Z243" s="33">
        <v>0</v>
      </c>
      <c r="AA243" s="318"/>
      <c r="AB243" s="319"/>
      <c r="AC243" s="319"/>
      <c r="AD243" s="320"/>
      <c r="AE243" s="313"/>
    </row>
    <row r="244" spans="1:31" ht="15.75" customHeight="1">
      <c r="A244" s="325"/>
      <c r="B244" s="326"/>
      <c r="C244" s="270"/>
      <c r="D244" s="84">
        <v>2019</v>
      </c>
      <c r="E244" s="33">
        <f t="shared" si="81"/>
        <v>12715.5</v>
      </c>
      <c r="F244" s="33">
        <v>2568.6</v>
      </c>
      <c r="G244" s="33">
        <v>10146.9</v>
      </c>
      <c r="H244" s="33">
        <v>0</v>
      </c>
      <c r="I244" s="86">
        <v>0</v>
      </c>
      <c r="J244" s="263">
        <v>5.2</v>
      </c>
      <c r="K244" s="330"/>
      <c r="L244" s="330"/>
      <c r="M244" s="330"/>
      <c r="N244" s="270"/>
      <c r="O244" s="95">
        <f t="shared" si="74"/>
        <v>0</v>
      </c>
      <c r="P244" s="35">
        <f t="shared" si="74"/>
        <v>0</v>
      </c>
      <c r="Q244" s="35">
        <f t="shared" si="74"/>
        <v>0</v>
      </c>
      <c r="R244" s="35">
        <f t="shared" si="74"/>
        <v>0</v>
      </c>
      <c r="S244" s="96">
        <f t="shared" si="74"/>
        <v>0</v>
      </c>
      <c r="T244" s="263"/>
      <c r="U244" s="31">
        <v>2019</v>
      </c>
      <c r="V244" s="33">
        <f t="shared" si="82"/>
        <v>12715.5</v>
      </c>
      <c r="W244" s="33">
        <v>2568.6</v>
      </c>
      <c r="X244" s="33">
        <v>10146.9</v>
      </c>
      <c r="Y244" s="33">
        <v>0</v>
      </c>
      <c r="Z244" s="33">
        <v>0</v>
      </c>
      <c r="AA244" s="318"/>
      <c r="AB244" s="319"/>
      <c r="AC244" s="319"/>
      <c r="AD244" s="320"/>
      <c r="AE244" s="313"/>
    </row>
    <row r="245" spans="1:31" ht="15.75" customHeight="1">
      <c r="A245" s="325"/>
      <c r="B245" s="326"/>
      <c r="C245" s="270"/>
      <c r="D245" s="84">
        <v>2020</v>
      </c>
      <c r="E245" s="33">
        <f t="shared" si="81"/>
        <v>12715.5</v>
      </c>
      <c r="F245" s="33">
        <v>2568.6</v>
      </c>
      <c r="G245" s="33">
        <v>10146.9</v>
      </c>
      <c r="H245" s="33">
        <v>0</v>
      </c>
      <c r="I245" s="86">
        <v>0</v>
      </c>
      <c r="J245" s="263">
        <v>5.2</v>
      </c>
      <c r="K245" s="330"/>
      <c r="L245" s="330"/>
      <c r="M245" s="330"/>
      <c r="N245" s="270"/>
      <c r="O245" s="95">
        <f t="shared" si="74"/>
        <v>0</v>
      </c>
      <c r="P245" s="35">
        <f t="shared" si="74"/>
        <v>0</v>
      </c>
      <c r="Q245" s="35">
        <f t="shared" si="74"/>
        <v>0</v>
      </c>
      <c r="R245" s="35">
        <f t="shared" si="74"/>
        <v>0</v>
      </c>
      <c r="S245" s="96">
        <f t="shared" si="74"/>
        <v>0</v>
      </c>
      <c r="T245" s="263"/>
      <c r="U245" s="31">
        <v>2020</v>
      </c>
      <c r="V245" s="33">
        <f t="shared" si="82"/>
        <v>12715.5</v>
      </c>
      <c r="W245" s="33">
        <v>2568.6</v>
      </c>
      <c r="X245" s="33">
        <v>10146.9</v>
      </c>
      <c r="Y245" s="33">
        <v>0</v>
      </c>
      <c r="Z245" s="33">
        <v>0</v>
      </c>
      <c r="AA245" s="321"/>
      <c r="AB245" s="322"/>
      <c r="AC245" s="322"/>
      <c r="AD245" s="323"/>
      <c r="AE245" s="314"/>
    </row>
    <row r="246" spans="1:31" ht="27" customHeight="1">
      <c r="A246" s="325" t="s">
        <v>135</v>
      </c>
      <c r="B246" s="326" t="s">
        <v>216</v>
      </c>
      <c r="C246" s="270" t="s">
        <v>28</v>
      </c>
      <c r="D246" s="84" t="s">
        <v>107</v>
      </c>
      <c r="E246" s="33">
        <f>SUM(E247:E253)</f>
        <v>107931.8</v>
      </c>
      <c r="F246" s="33">
        <f>SUM(F247:F253)</f>
        <v>50393</v>
      </c>
      <c r="G246" s="33">
        <f>SUM(G247:G253)</f>
        <v>57538.799999999988</v>
      </c>
      <c r="H246" s="33">
        <f>SUM(H247:H253)</f>
        <v>0</v>
      </c>
      <c r="I246" s="86">
        <f>SUM(I247:I253)</f>
        <v>0</v>
      </c>
      <c r="J246" s="263" t="s">
        <v>134</v>
      </c>
      <c r="K246" s="330"/>
      <c r="L246" s="330"/>
      <c r="M246" s="330"/>
      <c r="N246" s="270"/>
      <c r="O246" s="95">
        <f t="shared" si="74"/>
        <v>-4824.4000000000087</v>
      </c>
      <c r="P246" s="35">
        <f t="shared" si="74"/>
        <v>-4824.4000000000015</v>
      </c>
      <c r="Q246" s="35">
        <f t="shared" si="74"/>
        <v>0</v>
      </c>
      <c r="R246" s="35">
        <f t="shared" si="74"/>
        <v>0</v>
      </c>
      <c r="S246" s="96">
        <f t="shared" si="74"/>
        <v>0</v>
      </c>
      <c r="T246" s="263"/>
      <c r="U246" s="31" t="s">
        <v>107</v>
      </c>
      <c r="V246" s="33">
        <f>SUM(V247:V253)</f>
        <v>103107.4</v>
      </c>
      <c r="W246" s="33">
        <f>SUM(W247:W253)</f>
        <v>45568.6</v>
      </c>
      <c r="X246" s="33">
        <f>SUM(X247:X253)</f>
        <v>57538.799999999988</v>
      </c>
      <c r="Y246" s="33">
        <f>SUM(Y247:Y253)</f>
        <v>0</v>
      </c>
      <c r="Z246" s="33">
        <f>SUM(Z247:Z253)</f>
        <v>0</v>
      </c>
      <c r="AA246" s="315"/>
      <c r="AB246" s="316"/>
      <c r="AC246" s="316"/>
      <c r="AD246" s="317"/>
      <c r="AE246" s="312"/>
    </row>
    <row r="247" spans="1:31" ht="15.75" customHeight="1">
      <c r="A247" s="325"/>
      <c r="B247" s="326"/>
      <c r="C247" s="270"/>
      <c r="D247" s="84">
        <v>2014</v>
      </c>
      <c r="E247" s="33">
        <f t="shared" ref="E247:E253" si="83">SUM(F247:I247)</f>
        <v>13718.199999999999</v>
      </c>
      <c r="F247" s="33">
        <v>8552.2999999999993</v>
      </c>
      <c r="G247" s="33">
        <v>5165.8999999999996</v>
      </c>
      <c r="H247" s="33">
        <v>0</v>
      </c>
      <c r="I247" s="86">
        <v>0</v>
      </c>
      <c r="J247" s="263">
        <v>57.9</v>
      </c>
      <c r="K247" s="330"/>
      <c r="L247" s="330"/>
      <c r="M247" s="330"/>
      <c r="N247" s="270"/>
      <c r="O247" s="95">
        <f t="shared" si="74"/>
        <v>0</v>
      </c>
      <c r="P247" s="35">
        <f t="shared" si="74"/>
        <v>0</v>
      </c>
      <c r="Q247" s="35">
        <f t="shared" si="74"/>
        <v>0</v>
      </c>
      <c r="R247" s="35">
        <f t="shared" si="74"/>
        <v>0</v>
      </c>
      <c r="S247" s="96">
        <f t="shared" si="74"/>
        <v>0</v>
      </c>
      <c r="T247" s="263"/>
      <c r="U247" s="31">
        <v>2014</v>
      </c>
      <c r="V247" s="33">
        <f t="shared" ref="V247:V253" si="84">SUM(W247:Z247)</f>
        <v>13718.199999999999</v>
      </c>
      <c r="W247" s="33">
        <v>8552.2999999999993</v>
      </c>
      <c r="X247" s="33">
        <v>5165.8999999999996</v>
      </c>
      <c r="Y247" s="33">
        <v>0</v>
      </c>
      <c r="Z247" s="33">
        <v>0</v>
      </c>
      <c r="AA247" s="318"/>
      <c r="AB247" s="319"/>
      <c r="AC247" s="319"/>
      <c r="AD247" s="320"/>
      <c r="AE247" s="313"/>
    </row>
    <row r="248" spans="1:31" ht="15.75" customHeight="1">
      <c r="A248" s="325"/>
      <c r="B248" s="326"/>
      <c r="C248" s="270"/>
      <c r="D248" s="84">
        <v>2015</v>
      </c>
      <c r="E248" s="33">
        <f t="shared" si="83"/>
        <v>15650.8</v>
      </c>
      <c r="F248" s="33">
        <v>4522.3</v>
      </c>
      <c r="G248" s="33">
        <v>11128.5</v>
      </c>
      <c r="H248" s="33">
        <v>0</v>
      </c>
      <c r="I248" s="86">
        <v>0</v>
      </c>
      <c r="J248" s="263">
        <v>58.5</v>
      </c>
      <c r="K248" s="330"/>
      <c r="L248" s="330"/>
      <c r="M248" s="330"/>
      <c r="N248" s="270"/>
      <c r="O248" s="95">
        <f t="shared" si="74"/>
        <v>0</v>
      </c>
      <c r="P248" s="35">
        <f t="shared" si="74"/>
        <v>0</v>
      </c>
      <c r="Q248" s="35">
        <f t="shared" si="74"/>
        <v>0</v>
      </c>
      <c r="R248" s="35">
        <f t="shared" si="74"/>
        <v>0</v>
      </c>
      <c r="S248" s="96">
        <f t="shared" si="74"/>
        <v>0</v>
      </c>
      <c r="T248" s="263"/>
      <c r="U248" s="31">
        <v>2015</v>
      </c>
      <c r="V248" s="33">
        <f t="shared" si="84"/>
        <v>15650.8</v>
      </c>
      <c r="W248" s="33">
        <v>4522.3</v>
      </c>
      <c r="X248" s="33">
        <v>11128.5</v>
      </c>
      <c r="Y248" s="33">
        <v>0</v>
      </c>
      <c r="Z248" s="33">
        <v>0</v>
      </c>
      <c r="AA248" s="318"/>
      <c r="AB248" s="319"/>
      <c r="AC248" s="319"/>
      <c r="AD248" s="320"/>
      <c r="AE248" s="313"/>
    </row>
    <row r="249" spans="1:31" ht="15.75" customHeight="1">
      <c r="A249" s="325"/>
      <c r="B249" s="326"/>
      <c r="C249" s="270"/>
      <c r="D249" s="84">
        <v>2016</v>
      </c>
      <c r="E249" s="33">
        <f t="shared" si="83"/>
        <v>14557</v>
      </c>
      <c r="F249" s="33">
        <v>4522.3</v>
      </c>
      <c r="G249" s="33">
        <v>10034.700000000001</v>
      </c>
      <c r="H249" s="33">
        <v>0</v>
      </c>
      <c r="I249" s="86">
        <v>0</v>
      </c>
      <c r="J249" s="363">
        <v>59</v>
      </c>
      <c r="K249" s="364"/>
      <c r="L249" s="364"/>
      <c r="M249" s="364"/>
      <c r="N249" s="365"/>
      <c r="O249" s="95">
        <f t="shared" si="74"/>
        <v>0</v>
      </c>
      <c r="P249" s="35">
        <f t="shared" si="74"/>
        <v>0</v>
      </c>
      <c r="Q249" s="35">
        <f t="shared" si="74"/>
        <v>0</v>
      </c>
      <c r="R249" s="35">
        <f t="shared" si="74"/>
        <v>0</v>
      </c>
      <c r="S249" s="96">
        <f t="shared" si="74"/>
        <v>0</v>
      </c>
      <c r="T249" s="263"/>
      <c r="U249" s="31">
        <v>2016</v>
      </c>
      <c r="V249" s="33">
        <f t="shared" si="84"/>
        <v>14557</v>
      </c>
      <c r="W249" s="33">
        <v>4522.3</v>
      </c>
      <c r="X249" s="33">
        <v>10034.700000000001</v>
      </c>
      <c r="Y249" s="33">
        <v>0</v>
      </c>
      <c r="Z249" s="33">
        <v>0</v>
      </c>
      <c r="AA249" s="318"/>
      <c r="AB249" s="319"/>
      <c r="AC249" s="319"/>
      <c r="AD249" s="320"/>
      <c r="AE249" s="313"/>
    </row>
    <row r="250" spans="1:31" ht="15.75" customHeight="1">
      <c r="A250" s="325"/>
      <c r="B250" s="326"/>
      <c r="C250" s="270"/>
      <c r="D250" s="84">
        <v>2017</v>
      </c>
      <c r="E250" s="33">
        <f t="shared" si="83"/>
        <v>15597.900000000001</v>
      </c>
      <c r="F250" s="33">
        <v>4522.3</v>
      </c>
      <c r="G250" s="33">
        <v>11075.6</v>
      </c>
      <c r="H250" s="33">
        <v>0</v>
      </c>
      <c r="I250" s="86">
        <v>0</v>
      </c>
      <c r="J250" s="263">
        <v>59.5</v>
      </c>
      <c r="K250" s="330"/>
      <c r="L250" s="330"/>
      <c r="M250" s="330"/>
      <c r="N250" s="270"/>
      <c r="O250" s="95">
        <f t="shared" si="74"/>
        <v>0</v>
      </c>
      <c r="P250" s="35">
        <f t="shared" si="74"/>
        <v>0</v>
      </c>
      <c r="Q250" s="35">
        <f t="shared" si="74"/>
        <v>0</v>
      </c>
      <c r="R250" s="35">
        <f t="shared" si="74"/>
        <v>0</v>
      </c>
      <c r="S250" s="96">
        <f t="shared" si="74"/>
        <v>0</v>
      </c>
      <c r="T250" s="263"/>
      <c r="U250" s="31">
        <v>2017</v>
      </c>
      <c r="V250" s="33">
        <f t="shared" si="84"/>
        <v>15597.900000000001</v>
      </c>
      <c r="W250" s="33">
        <v>4522.3</v>
      </c>
      <c r="X250" s="33">
        <v>11075.6</v>
      </c>
      <c r="Y250" s="33">
        <v>0</v>
      </c>
      <c r="Z250" s="33">
        <v>0</v>
      </c>
      <c r="AA250" s="318"/>
      <c r="AB250" s="319"/>
      <c r="AC250" s="319"/>
      <c r="AD250" s="320"/>
      <c r="AE250" s="313"/>
    </row>
    <row r="251" spans="1:31" ht="15.75" customHeight="1">
      <c r="A251" s="325"/>
      <c r="B251" s="326"/>
      <c r="C251" s="270"/>
      <c r="D251" s="84">
        <v>2018</v>
      </c>
      <c r="E251" s="33">
        <f t="shared" si="83"/>
        <v>16002.400000000001</v>
      </c>
      <c r="F251" s="33">
        <v>9346.7000000000007</v>
      </c>
      <c r="G251" s="33">
        <v>6655.7</v>
      </c>
      <c r="H251" s="33">
        <v>0</v>
      </c>
      <c r="I251" s="86">
        <v>0</v>
      </c>
      <c r="J251" s="363">
        <v>60</v>
      </c>
      <c r="K251" s="364"/>
      <c r="L251" s="364"/>
      <c r="M251" s="364"/>
      <c r="N251" s="365"/>
      <c r="O251" s="95">
        <f t="shared" si="74"/>
        <v>-4824.4000000000015</v>
      </c>
      <c r="P251" s="35">
        <f t="shared" si="74"/>
        <v>-4824.4000000000005</v>
      </c>
      <c r="Q251" s="35">
        <f t="shared" si="74"/>
        <v>0</v>
      </c>
      <c r="R251" s="35">
        <f t="shared" si="74"/>
        <v>0</v>
      </c>
      <c r="S251" s="96">
        <f t="shared" si="74"/>
        <v>0</v>
      </c>
      <c r="T251" s="263"/>
      <c r="U251" s="31">
        <v>2018</v>
      </c>
      <c r="V251" s="33">
        <f t="shared" si="84"/>
        <v>11178</v>
      </c>
      <c r="W251" s="33">
        <v>4522.3</v>
      </c>
      <c r="X251" s="33">
        <v>6655.7</v>
      </c>
      <c r="Y251" s="33">
        <v>0</v>
      </c>
      <c r="Z251" s="33">
        <v>0</v>
      </c>
      <c r="AA251" s="318"/>
      <c r="AB251" s="319"/>
      <c r="AC251" s="319"/>
      <c r="AD251" s="320"/>
      <c r="AE251" s="313"/>
    </row>
    <row r="252" spans="1:31" ht="15.75" customHeight="1">
      <c r="A252" s="325"/>
      <c r="B252" s="326"/>
      <c r="C252" s="270"/>
      <c r="D252" s="84">
        <v>2019</v>
      </c>
      <c r="E252" s="33">
        <f t="shared" si="83"/>
        <v>16135.8</v>
      </c>
      <c r="F252" s="33">
        <v>9424.6</v>
      </c>
      <c r="G252" s="33">
        <v>6711.2</v>
      </c>
      <c r="H252" s="33">
        <v>0</v>
      </c>
      <c r="I252" s="86">
        <v>0</v>
      </c>
      <c r="J252" s="263">
        <v>60.5</v>
      </c>
      <c r="K252" s="330"/>
      <c r="L252" s="330"/>
      <c r="M252" s="330"/>
      <c r="N252" s="270"/>
      <c r="O252" s="95">
        <f t="shared" si="74"/>
        <v>0</v>
      </c>
      <c r="P252" s="35">
        <f t="shared" si="74"/>
        <v>0</v>
      </c>
      <c r="Q252" s="35">
        <f t="shared" si="74"/>
        <v>0</v>
      </c>
      <c r="R252" s="35">
        <f t="shared" si="74"/>
        <v>0</v>
      </c>
      <c r="S252" s="96">
        <f t="shared" si="74"/>
        <v>0</v>
      </c>
      <c r="T252" s="263"/>
      <c r="U252" s="31">
        <v>2019</v>
      </c>
      <c r="V252" s="33">
        <f t="shared" si="84"/>
        <v>16135.8</v>
      </c>
      <c r="W252" s="33">
        <v>9424.6</v>
      </c>
      <c r="X252" s="33">
        <v>6711.2</v>
      </c>
      <c r="Y252" s="33">
        <v>0</v>
      </c>
      <c r="Z252" s="33">
        <v>0</v>
      </c>
      <c r="AA252" s="318"/>
      <c r="AB252" s="319"/>
      <c r="AC252" s="319"/>
      <c r="AD252" s="320"/>
      <c r="AE252" s="313"/>
    </row>
    <row r="253" spans="1:31" ht="15.75" customHeight="1">
      <c r="A253" s="325"/>
      <c r="B253" s="326"/>
      <c r="C253" s="270"/>
      <c r="D253" s="84">
        <v>2020</v>
      </c>
      <c r="E253" s="33">
        <f t="shared" si="83"/>
        <v>16269.7</v>
      </c>
      <c r="F253" s="33">
        <v>9502.5</v>
      </c>
      <c r="G253" s="33">
        <v>6767.2</v>
      </c>
      <c r="H253" s="33">
        <v>0</v>
      </c>
      <c r="I253" s="86">
        <v>0</v>
      </c>
      <c r="J253" s="363">
        <v>61</v>
      </c>
      <c r="K253" s="364"/>
      <c r="L253" s="364"/>
      <c r="M253" s="364"/>
      <c r="N253" s="365"/>
      <c r="O253" s="95">
        <f t="shared" si="74"/>
        <v>0</v>
      </c>
      <c r="P253" s="35">
        <f t="shared" si="74"/>
        <v>0</v>
      </c>
      <c r="Q253" s="35">
        <f t="shared" si="74"/>
        <v>0</v>
      </c>
      <c r="R253" s="35">
        <f t="shared" si="74"/>
        <v>0</v>
      </c>
      <c r="S253" s="96">
        <f t="shared" si="74"/>
        <v>0</v>
      </c>
      <c r="T253" s="263"/>
      <c r="U253" s="31">
        <v>2020</v>
      </c>
      <c r="V253" s="33">
        <f t="shared" si="84"/>
        <v>16269.7</v>
      </c>
      <c r="W253" s="33">
        <v>9502.5</v>
      </c>
      <c r="X253" s="33">
        <v>6767.2</v>
      </c>
      <c r="Y253" s="33">
        <v>0</v>
      </c>
      <c r="Z253" s="33">
        <v>0</v>
      </c>
      <c r="AA253" s="321"/>
      <c r="AB253" s="322"/>
      <c r="AC253" s="322"/>
      <c r="AD253" s="323"/>
      <c r="AE253" s="314"/>
    </row>
    <row r="254" spans="1:31" ht="51.6" customHeight="1">
      <c r="A254" s="325" t="s">
        <v>136</v>
      </c>
      <c r="B254" s="326" t="s">
        <v>342</v>
      </c>
      <c r="C254" s="270" t="s">
        <v>73</v>
      </c>
      <c r="D254" s="84" t="s">
        <v>107</v>
      </c>
      <c r="E254" s="33">
        <f>SUM(E255:E261)</f>
        <v>2337796.23</v>
      </c>
      <c r="F254" s="33">
        <f>SUM(F255:F261)</f>
        <v>2337796.23</v>
      </c>
      <c r="G254" s="33">
        <f>SUM(G255:G261)</f>
        <v>0</v>
      </c>
      <c r="H254" s="33">
        <f>SUM(H255:H261)</f>
        <v>0</v>
      </c>
      <c r="I254" s="86">
        <f>SUM(I255:I261)</f>
        <v>0</v>
      </c>
      <c r="J254" s="263" t="s">
        <v>364</v>
      </c>
      <c r="K254" s="330"/>
      <c r="L254" s="330" t="s">
        <v>365</v>
      </c>
      <c r="M254" s="330"/>
      <c r="N254" s="270"/>
      <c r="O254" s="95">
        <f t="shared" si="74"/>
        <v>-611982.0299999998</v>
      </c>
      <c r="P254" s="35">
        <f t="shared" si="74"/>
        <v>-611982.0299999998</v>
      </c>
      <c r="Q254" s="35">
        <f t="shared" si="74"/>
        <v>0</v>
      </c>
      <c r="R254" s="35">
        <f t="shared" si="74"/>
        <v>0</v>
      </c>
      <c r="S254" s="96">
        <f t="shared" si="74"/>
        <v>0</v>
      </c>
      <c r="T254" s="263"/>
      <c r="U254" s="31" t="s">
        <v>107</v>
      </c>
      <c r="V254" s="33">
        <f>SUM(V255:V261)</f>
        <v>1725814.2000000002</v>
      </c>
      <c r="W254" s="33">
        <f>SUM(W255:W261)</f>
        <v>1725814.2000000002</v>
      </c>
      <c r="X254" s="33">
        <f>SUM(X255:X261)</f>
        <v>0</v>
      </c>
      <c r="Y254" s="33">
        <f>SUM(Y255:Y261)</f>
        <v>0</v>
      </c>
      <c r="Z254" s="33">
        <f>SUM(Z255:Z261)</f>
        <v>0</v>
      </c>
      <c r="AA254" s="315"/>
      <c r="AB254" s="316"/>
      <c r="AC254" s="316"/>
      <c r="AD254" s="317"/>
      <c r="AE254" s="312"/>
    </row>
    <row r="255" spans="1:31" ht="15.75" customHeight="1">
      <c r="A255" s="325"/>
      <c r="B255" s="326"/>
      <c r="C255" s="270"/>
      <c r="D255" s="84">
        <v>2014</v>
      </c>
      <c r="E255" s="33">
        <f t="shared" ref="E255:E261" si="85">SUM(F255:I255)</f>
        <v>335114</v>
      </c>
      <c r="F255" s="33">
        <v>335114</v>
      </c>
      <c r="G255" s="33">
        <v>0</v>
      </c>
      <c r="H255" s="33">
        <v>0</v>
      </c>
      <c r="I255" s="86">
        <v>0</v>
      </c>
      <c r="J255" s="263">
        <v>18.899999999999999</v>
      </c>
      <c r="K255" s="330"/>
      <c r="L255" s="330">
        <v>10.8</v>
      </c>
      <c r="M255" s="356"/>
      <c r="N255" s="357"/>
      <c r="O255" s="95">
        <f t="shared" si="74"/>
        <v>0</v>
      </c>
      <c r="P255" s="35">
        <f t="shared" si="74"/>
        <v>0</v>
      </c>
      <c r="Q255" s="35">
        <f t="shared" si="74"/>
        <v>0</v>
      </c>
      <c r="R255" s="35">
        <f t="shared" si="74"/>
        <v>0</v>
      </c>
      <c r="S255" s="96">
        <f t="shared" si="74"/>
        <v>0</v>
      </c>
      <c r="T255" s="263"/>
      <c r="U255" s="31">
        <v>2014</v>
      </c>
      <c r="V255" s="33">
        <f t="shared" ref="V255:V261" si="86">SUM(W255:Z255)</f>
        <v>335114</v>
      </c>
      <c r="W255" s="33">
        <v>335114</v>
      </c>
      <c r="X255" s="33">
        <v>0</v>
      </c>
      <c r="Y255" s="33">
        <v>0</v>
      </c>
      <c r="Z255" s="33">
        <v>0</v>
      </c>
      <c r="AA255" s="318"/>
      <c r="AB255" s="319"/>
      <c r="AC255" s="319"/>
      <c r="AD255" s="320"/>
      <c r="AE255" s="313"/>
    </row>
    <row r="256" spans="1:31" ht="15.75" customHeight="1">
      <c r="A256" s="325"/>
      <c r="B256" s="326"/>
      <c r="C256" s="270"/>
      <c r="D256" s="84">
        <v>2015</v>
      </c>
      <c r="E256" s="33">
        <f t="shared" si="85"/>
        <v>296210.23</v>
      </c>
      <c r="F256" s="33">
        <f>297145.23-935</f>
        <v>296210.23</v>
      </c>
      <c r="G256" s="33">
        <v>0</v>
      </c>
      <c r="H256" s="33">
        <v>0</v>
      </c>
      <c r="I256" s="86">
        <v>0</v>
      </c>
      <c r="J256" s="263">
        <v>17.8</v>
      </c>
      <c r="K256" s="330"/>
      <c r="L256" s="364">
        <f>5.3+4.7+0.2+0.02</f>
        <v>10.219999999999999</v>
      </c>
      <c r="M256" s="364"/>
      <c r="N256" s="365"/>
      <c r="O256" s="95">
        <f t="shared" si="74"/>
        <v>-51210.229999999981</v>
      </c>
      <c r="P256" s="35">
        <f t="shared" si="74"/>
        <v>-51210.229999999981</v>
      </c>
      <c r="Q256" s="35">
        <f t="shared" si="74"/>
        <v>0</v>
      </c>
      <c r="R256" s="35">
        <f t="shared" si="74"/>
        <v>0</v>
      </c>
      <c r="S256" s="96">
        <f t="shared" si="74"/>
        <v>0</v>
      </c>
      <c r="T256" s="263"/>
      <c r="U256" s="31">
        <v>2015</v>
      </c>
      <c r="V256" s="33">
        <f t="shared" si="86"/>
        <v>245000</v>
      </c>
      <c r="W256" s="33">
        <v>245000</v>
      </c>
      <c r="X256" s="33">
        <v>0</v>
      </c>
      <c r="Y256" s="33">
        <v>0</v>
      </c>
      <c r="Z256" s="33">
        <v>0</v>
      </c>
      <c r="AA256" s="318"/>
      <c r="AB256" s="319"/>
      <c r="AC256" s="319"/>
      <c r="AD256" s="320"/>
      <c r="AE256" s="313"/>
    </row>
    <row r="257" spans="1:31" ht="15.75" customHeight="1">
      <c r="A257" s="325"/>
      <c r="B257" s="326"/>
      <c r="C257" s="270"/>
      <c r="D257" s="84">
        <v>2016</v>
      </c>
      <c r="E257" s="33">
        <f t="shared" si="85"/>
        <v>297145.2</v>
      </c>
      <c r="F257" s="33">
        <v>297145.2</v>
      </c>
      <c r="G257" s="33">
        <v>0</v>
      </c>
      <c r="H257" s="33">
        <v>0</v>
      </c>
      <c r="I257" s="86">
        <v>0</v>
      </c>
      <c r="J257" s="263">
        <v>17.8</v>
      </c>
      <c r="K257" s="330"/>
      <c r="L257" s="364">
        <v>10.220000000000001</v>
      </c>
      <c r="M257" s="364"/>
      <c r="N257" s="365"/>
      <c r="O257" s="95">
        <f t="shared" si="74"/>
        <v>-166145.20000000001</v>
      </c>
      <c r="P257" s="35">
        <f t="shared" si="74"/>
        <v>-166145.20000000001</v>
      </c>
      <c r="Q257" s="35">
        <f t="shared" si="74"/>
        <v>0</v>
      </c>
      <c r="R257" s="35">
        <f t="shared" si="74"/>
        <v>0</v>
      </c>
      <c r="S257" s="96">
        <f t="shared" si="74"/>
        <v>0</v>
      </c>
      <c r="T257" s="263"/>
      <c r="U257" s="31">
        <v>2016</v>
      </c>
      <c r="V257" s="33">
        <f t="shared" si="86"/>
        <v>131000</v>
      </c>
      <c r="W257" s="33">
        <v>131000</v>
      </c>
      <c r="X257" s="33">
        <v>0</v>
      </c>
      <c r="Y257" s="33">
        <v>0</v>
      </c>
      <c r="Z257" s="33">
        <v>0</v>
      </c>
      <c r="AA257" s="318"/>
      <c r="AB257" s="319"/>
      <c r="AC257" s="319"/>
      <c r="AD257" s="320"/>
      <c r="AE257" s="313"/>
    </row>
    <row r="258" spans="1:31" ht="15.75" customHeight="1">
      <c r="A258" s="325"/>
      <c r="B258" s="326"/>
      <c r="C258" s="270"/>
      <c r="D258" s="84">
        <v>2017</v>
      </c>
      <c r="E258" s="33">
        <f t="shared" si="85"/>
        <v>297145.2</v>
      </c>
      <c r="F258" s="33">
        <v>297145.2</v>
      </c>
      <c r="G258" s="33">
        <v>0</v>
      </c>
      <c r="H258" s="33">
        <v>0</v>
      </c>
      <c r="I258" s="86">
        <v>0</v>
      </c>
      <c r="J258" s="263">
        <v>17.8</v>
      </c>
      <c r="K258" s="330"/>
      <c r="L258" s="364">
        <v>10.220000000000001</v>
      </c>
      <c r="M258" s="364"/>
      <c r="N258" s="365"/>
      <c r="O258" s="95">
        <f t="shared" si="74"/>
        <v>-166145.20000000001</v>
      </c>
      <c r="P258" s="35">
        <f t="shared" si="74"/>
        <v>-166145.20000000001</v>
      </c>
      <c r="Q258" s="35">
        <f t="shared" si="74"/>
        <v>0</v>
      </c>
      <c r="R258" s="35">
        <f t="shared" si="74"/>
        <v>0</v>
      </c>
      <c r="S258" s="96">
        <f t="shared" si="74"/>
        <v>0</v>
      </c>
      <c r="T258" s="263"/>
      <c r="U258" s="31">
        <v>2017</v>
      </c>
      <c r="V258" s="33">
        <f t="shared" si="86"/>
        <v>131000</v>
      </c>
      <c r="W258" s="33">
        <v>131000</v>
      </c>
      <c r="X258" s="33">
        <v>0</v>
      </c>
      <c r="Y258" s="33">
        <v>0</v>
      </c>
      <c r="Z258" s="33">
        <v>0</v>
      </c>
      <c r="AA258" s="318"/>
      <c r="AB258" s="319"/>
      <c r="AC258" s="319"/>
      <c r="AD258" s="320"/>
      <c r="AE258" s="313"/>
    </row>
    <row r="259" spans="1:31" ht="15.75" customHeight="1">
      <c r="A259" s="325"/>
      <c r="B259" s="326"/>
      <c r="C259" s="270"/>
      <c r="D259" s="84">
        <v>2018</v>
      </c>
      <c r="E259" s="33">
        <f t="shared" si="85"/>
        <v>359481.4</v>
      </c>
      <c r="F259" s="33">
        <v>359481.4</v>
      </c>
      <c r="G259" s="33">
        <v>0</v>
      </c>
      <c r="H259" s="33">
        <v>0</v>
      </c>
      <c r="I259" s="86">
        <v>0</v>
      </c>
      <c r="J259" s="263">
        <v>18.7</v>
      </c>
      <c r="K259" s="330"/>
      <c r="L259" s="330">
        <v>10.8</v>
      </c>
      <c r="M259" s="356"/>
      <c r="N259" s="357"/>
      <c r="O259" s="95">
        <f t="shared" si="74"/>
        <v>-228481.40000000002</v>
      </c>
      <c r="P259" s="35">
        <f t="shared" si="74"/>
        <v>-228481.40000000002</v>
      </c>
      <c r="Q259" s="35">
        <f t="shared" si="74"/>
        <v>0</v>
      </c>
      <c r="R259" s="35">
        <f t="shared" si="74"/>
        <v>0</v>
      </c>
      <c r="S259" s="96">
        <f t="shared" si="74"/>
        <v>0</v>
      </c>
      <c r="T259" s="263"/>
      <c r="U259" s="31">
        <v>2018</v>
      </c>
      <c r="V259" s="33">
        <f t="shared" si="86"/>
        <v>131000</v>
      </c>
      <c r="W259" s="33">
        <v>131000</v>
      </c>
      <c r="X259" s="33">
        <v>0</v>
      </c>
      <c r="Y259" s="33">
        <v>0</v>
      </c>
      <c r="Z259" s="33">
        <v>0</v>
      </c>
      <c r="AA259" s="318"/>
      <c r="AB259" s="319"/>
      <c r="AC259" s="319"/>
      <c r="AD259" s="320"/>
      <c r="AE259" s="313"/>
    </row>
    <row r="260" spans="1:31" ht="15.75" customHeight="1">
      <c r="A260" s="325"/>
      <c r="B260" s="326"/>
      <c r="C260" s="270"/>
      <c r="D260" s="84">
        <v>2019</v>
      </c>
      <c r="E260" s="33">
        <f t="shared" si="85"/>
        <v>371703.8</v>
      </c>
      <c r="F260" s="33">
        <v>371703.8</v>
      </c>
      <c r="G260" s="33">
        <v>0</v>
      </c>
      <c r="H260" s="33">
        <v>0</v>
      </c>
      <c r="I260" s="86">
        <v>0</v>
      </c>
      <c r="J260" s="263">
        <v>18.7</v>
      </c>
      <c r="K260" s="330"/>
      <c r="L260" s="330">
        <v>10.8</v>
      </c>
      <c r="M260" s="356"/>
      <c r="N260" s="357"/>
      <c r="O260" s="95">
        <f t="shared" si="74"/>
        <v>0</v>
      </c>
      <c r="P260" s="35">
        <f t="shared" si="74"/>
        <v>0</v>
      </c>
      <c r="Q260" s="35">
        <f t="shared" si="74"/>
        <v>0</v>
      </c>
      <c r="R260" s="35">
        <f t="shared" si="74"/>
        <v>0</v>
      </c>
      <c r="S260" s="96">
        <f t="shared" si="74"/>
        <v>0</v>
      </c>
      <c r="T260" s="263"/>
      <c r="U260" s="31">
        <v>2019</v>
      </c>
      <c r="V260" s="33">
        <f t="shared" si="86"/>
        <v>371703.8</v>
      </c>
      <c r="W260" s="33">
        <v>371703.8</v>
      </c>
      <c r="X260" s="33">
        <v>0</v>
      </c>
      <c r="Y260" s="33">
        <v>0</v>
      </c>
      <c r="Z260" s="33">
        <v>0</v>
      </c>
      <c r="AA260" s="318"/>
      <c r="AB260" s="319"/>
      <c r="AC260" s="319"/>
      <c r="AD260" s="320"/>
      <c r="AE260" s="313"/>
    </row>
    <row r="261" spans="1:31" ht="23.25" customHeight="1">
      <c r="A261" s="325"/>
      <c r="B261" s="326"/>
      <c r="C261" s="270"/>
      <c r="D261" s="84">
        <v>2020</v>
      </c>
      <c r="E261" s="33">
        <f t="shared" si="85"/>
        <v>380996.4</v>
      </c>
      <c r="F261" s="33">
        <v>380996.4</v>
      </c>
      <c r="G261" s="33">
        <v>0</v>
      </c>
      <c r="H261" s="33">
        <v>0</v>
      </c>
      <c r="I261" s="86">
        <v>0</v>
      </c>
      <c r="J261" s="263">
        <v>18.7</v>
      </c>
      <c r="K261" s="330"/>
      <c r="L261" s="330">
        <v>10.8</v>
      </c>
      <c r="M261" s="356"/>
      <c r="N261" s="357"/>
      <c r="O261" s="95">
        <f t="shared" si="74"/>
        <v>0</v>
      </c>
      <c r="P261" s="35">
        <f t="shared" si="74"/>
        <v>0</v>
      </c>
      <c r="Q261" s="35">
        <f t="shared" si="74"/>
        <v>0</v>
      </c>
      <c r="R261" s="35">
        <f t="shared" si="74"/>
        <v>0</v>
      </c>
      <c r="S261" s="96">
        <f t="shared" si="74"/>
        <v>0</v>
      </c>
      <c r="T261" s="263"/>
      <c r="U261" s="31">
        <v>2020</v>
      </c>
      <c r="V261" s="33">
        <f t="shared" si="86"/>
        <v>380996.4</v>
      </c>
      <c r="W261" s="33">
        <v>380996.4</v>
      </c>
      <c r="X261" s="33">
        <v>0</v>
      </c>
      <c r="Y261" s="33">
        <v>0</v>
      </c>
      <c r="Z261" s="33">
        <v>0</v>
      </c>
      <c r="AA261" s="321"/>
      <c r="AB261" s="322"/>
      <c r="AC261" s="322"/>
      <c r="AD261" s="323"/>
      <c r="AE261" s="314"/>
    </row>
    <row r="262" spans="1:31" ht="71.25" customHeight="1">
      <c r="A262" s="331" t="s">
        <v>137</v>
      </c>
      <c r="B262" s="360" t="s">
        <v>343</v>
      </c>
      <c r="C262" s="270" t="s">
        <v>74</v>
      </c>
      <c r="D262" s="84" t="s">
        <v>107</v>
      </c>
      <c r="E262" s="33">
        <f>SUM(E263:E269)</f>
        <v>132534.76499999998</v>
      </c>
      <c r="F262" s="33">
        <f>SUM(F263:F269)</f>
        <v>132534.76499999998</v>
      </c>
      <c r="G262" s="33">
        <f>SUM(G263:G269)</f>
        <v>0</v>
      </c>
      <c r="H262" s="33">
        <f>SUM(H263:H269)</f>
        <v>0</v>
      </c>
      <c r="I262" s="86">
        <f>SUM(I263:I269)</f>
        <v>0</v>
      </c>
      <c r="J262" s="242" t="s">
        <v>366</v>
      </c>
      <c r="K262" s="242"/>
      <c r="L262" s="330" t="s">
        <v>367</v>
      </c>
      <c r="M262" s="330"/>
      <c r="N262" s="270"/>
      <c r="O262" s="95">
        <f t="shared" ref="O262:S312" si="87">V262-E262</f>
        <v>72217.141000000032</v>
      </c>
      <c r="P262" s="35">
        <f t="shared" si="87"/>
        <v>72217.141000000032</v>
      </c>
      <c r="Q262" s="35">
        <f t="shared" si="87"/>
        <v>0</v>
      </c>
      <c r="R262" s="35">
        <f t="shared" si="87"/>
        <v>0</v>
      </c>
      <c r="S262" s="96">
        <f t="shared" si="87"/>
        <v>0</v>
      </c>
      <c r="T262" s="78"/>
      <c r="U262" s="31" t="s">
        <v>107</v>
      </c>
      <c r="V262" s="33">
        <f>SUM(V263:V269)</f>
        <v>204751.90600000002</v>
      </c>
      <c r="W262" s="33">
        <f>SUM(W263:W269)</f>
        <v>204751.90600000002</v>
      </c>
      <c r="X262" s="33">
        <f>SUM(X263:X269)</f>
        <v>0</v>
      </c>
      <c r="Y262" s="33">
        <f>SUM(Y263:Y269)</f>
        <v>0</v>
      </c>
      <c r="Z262" s="33">
        <f>SUM(Z263:Z269)</f>
        <v>0</v>
      </c>
      <c r="AA262" s="315"/>
      <c r="AB262" s="316"/>
      <c r="AC262" s="316"/>
      <c r="AD262" s="317"/>
      <c r="AE262" s="312"/>
    </row>
    <row r="263" spans="1:31" ht="15.75" customHeight="1">
      <c r="A263" s="332"/>
      <c r="B263" s="361"/>
      <c r="C263" s="270"/>
      <c r="D263" s="84">
        <v>2014</v>
      </c>
      <c r="E263" s="33">
        <f t="shared" ref="E263:E269" si="88">SUM(F263:I263)</f>
        <v>0</v>
      </c>
      <c r="F263" s="33">
        <v>0</v>
      </c>
      <c r="G263" s="33">
        <v>0</v>
      </c>
      <c r="H263" s="33">
        <v>0</v>
      </c>
      <c r="I263" s="86">
        <v>0</v>
      </c>
      <c r="J263" s="242">
        <v>0</v>
      </c>
      <c r="K263" s="242"/>
      <c r="L263" s="330"/>
      <c r="M263" s="330"/>
      <c r="N263" s="270"/>
      <c r="O263" s="95">
        <f t="shared" si="87"/>
        <v>0</v>
      </c>
      <c r="P263" s="35">
        <f t="shared" si="87"/>
        <v>0</v>
      </c>
      <c r="Q263" s="35">
        <f t="shared" si="87"/>
        <v>0</v>
      </c>
      <c r="R263" s="35">
        <f t="shared" si="87"/>
        <v>0</v>
      </c>
      <c r="S263" s="96">
        <f t="shared" si="87"/>
        <v>0</v>
      </c>
      <c r="T263" s="78"/>
      <c r="U263" s="31">
        <v>2014</v>
      </c>
      <c r="V263" s="33">
        <f t="shared" ref="V263:V269" si="89">SUM(W263:Z263)</f>
        <v>0</v>
      </c>
      <c r="W263" s="33">
        <v>0</v>
      </c>
      <c r="X263" s="33">
        <v>0</v>
      </c>
      <c r="Y263" s="33">
        <v>0</v>
      </c>
      <c r="Z263" s="33">
        <v>0</v>
      </c>
      <c r="AA263" s="318"/>
      <c r="AB263" s="319"/>
      <c r="AC263" s="319"/>
      <c r="AD263" s="320"/>
      <c r="AE263" s="313"/>
    </row>
    <row r="264" spans="1:31" ht="15.75" customHeight="1">
      <c r="A264" s="332"/>
      <c r="B264" s="361"/>
      <c r="C264" s="270"/>
      <c r="D264" s="84">
        <v>2015</v>
      </c>
      <c r="E264" s="33">
        <f t="shared" si="88"/>
        <v>44178.254999999997</v>
      </c>
      <c r="F264" s="33">
        <v>44178.254999999997</v>
      </c>
      <c r="G264" s="33">
        <v>0</v>
      </c>
      <c r="H264" s="33">
        <v>0</v>
      </c>
      <c r="I264" s="86">
        <v>0</v>
      </c>
      <c r="J264" s="242">
        <v>100</v>
      </c>
      <c r="K264" s="242"/>
      <c r="L264" s="330">
        <v>4500</v>
      </c>
      <c r="M264" s="330"/>
      <c r="N264" s="270"/>
      <c r="O264" s="95">
        <f t="shared" si="87"/>
        <v>11321.745000000003</v>
      </c>
      <c r="P264" s="35">
        <f t="shared" si="87"/>
        <v>11321.745000000003</v>
      </c>
      <c r="Q264" s="35">
        <f t="shared" si="87"/>
        <v>0</v>
      </c>
      <c r="R264" s="35">
        <f t="shared" si="87"/>
        <v>0</v>
      </c>
      <c r="S264" s="96">
        <f t="shared" si="87"/>
        <v>0</v>
      </c>
      <c r="T264" s="78"/>
      <c r="U264" s="31">
        <v>2015</v>
      </c>
      <c r="V264" s="33">
        <f t="shared" si="89"/>
        <v>55500</v>
      </c>
      <c r="W264" s="33">
        <v>55500</v>
      </c>
      <c r="X264" s="33">
        <v>0</v>
      </c>
      <c r="Y264" s="33">
        <v>0</v>
      </c>
      <c r="Z264" s="33">
        <v>0</v>
      </c>
      <c r="AA264" s="318"/>
      <c r="AB264" s="319"/>
      <c r="AC264" s="319"/>
      <c r="AD264" s="320"/>
      <c r="AE264" s="313"/>
    </row>
    <row r="265" spans="1:31" ht="15.75" customHeight="1">
      <c r="A265" s="332"/>
      <c r="B265" s="361"/>
      <c r="C265" s="270"/>
      <c r="D265" s="84">
        <v>2016</v>
      </c>
      <c r="E265" s="33">
        <f t="shared" si="88"/>
        <v>44178.254999999997</v>
      </c>
      <c r="F265" s="33">
        <v>44178.254999999997</v>
      </c>
      <c r="G265" s="33">
        <v>0</v>
      </c>
      <c r="H265" s="33">
        <v>0</v>
      </c>
      <c r="I265" s="86">
        <v>0</v>
      </c>
      <c r="J265" s="242">
        <v>100</v>
      </c>
      <c r="K265" s="242"/>
      <c r="L265" s="270">
        <v>4500</v>
      </c>
      <c r="M265" s="242"/>
      <c r="N265" s="242"/>
      <c r="O265" s="95">
        <f t="shared" si="87"/>
        <v>15821.745000000003</v>
      </c>
      <c r="P265" s="35">
        <f t="shared" si="87"/>
        <v>15821.745000000003</v>
      </c>
      <c r="Q265" s="35">
        <f t="shared" si="87"/>
        <v>0</v>
      </c>
      <c r="R265" s="35">
        <f t="shared" si="87"/>
        <v>0</v>
      </c>
      <c r="S265" s="96">
        <f t="shared" si="87"/>
        <v>0</v>
      </c>
      <c r="T265" s="78"/>
      <c r="U265" s="31">
        <v>2016</v>
      </c>
      <c r="V265" s="33">
        <f t="shared" si="89"/>
        <v>60000</v>
      </c>
      <c r="W265" s="33">
        <v>60000</v>
      </c>
      <c r="X265" s="33">
        <v>0</v>
      </c>
      <c r="Y265" s="33">
        <v>0</v>
      </c>
      <c r="Z265" s="33">
        <v>0</v>
      </c>
      <c r="AA265" s="318"/>
      <c r="AB265" s="319"/>
      <c r="AC265" s="319"/>
      <c r="AD265" s="320"/>
      <c r="AE265" s="313"/>
    </row>
    <row r="266" spans="1:31" ht="15.75" customHeight="1">
      <c r="A266" s="332"/>
      <c r="B266" s="361"/>
      <c r="C266" s="270"/>
      <c r="D266" s="84">
        <v>2017</v>
      </c>
      <c r="E266" s="33">
        <f t="shared" si="88"/>
        <v>44178.254999999997</v>
      </c>
      <c r="F266" s="33">
        <v>44178.254999999997</v>
      </c>
      <c r="G266" s="33">
        <v>0</v>
      </c>
      <c r="H266" s="33">
        <v>0</v>
      </c>
      <c r="I266" s="86">
        <v>0</v>
      </c>
      <c r="J266" s="242">
        <v>100</v>
      </c>
      <c r="K266" s="242"/>
      <c r="L266" s="330">
        <v>4500</v>
      </c>
      <c r="M266" s="330"/>
      <c r="N266" s="270"/>
      <c r="O266" s="95">
        <f t="shared" si="87"/>
        <v>581.19800000000396</v>
      </c>
      <c r="P266" s="35">
        <f t="shared" si="87"/>
        <v>581.19800000000396</v>
      </c>
      <c r="Q266" s="35">
        <f t="shared" si="87"/>
        <v>0</v>
      </c>
      <c r="R266" s="35">
        <f t="shared" si="87"/>
        <v>0</v>
      </c>
      <c r="S266" s="96">
        <f t="shared" si="87"/>
        <v>0</v>
      </c>
      <c r="T266" s="78"/>
      <c r="U266" s="31">
        <v>2017</v>
      </c>
      <c r="V266" s="33">
        <f t="shared" si="89"/>
        <v>44759.453000000001</v>
      </c>
      <c r="W266" s="33">
        <v>44759.453000000001</v>
      </c>
      <c r="X266" s="33">
        <v>0</v>
      </c>
      <c r="Y266" s="33">
        <v>0</v>
      </c>
      <c r="Z266" s="33">
        <v>0</v>
      </c>
      <c r="AA266" s="318"/>
      <c r="AB266" s="319"/>
      <c r="AC266" s="319"/>
      <c r="AD266" s="320"/>
      <c r="AE266" s="313"/>
    </row>
    <row r="267" spans="1:31" ht="15.75" customHeight="1">
      <c r="A267" s="332"/>
      <c r="B267" s="361"/>
      <c r="C267" s="270"/>
      <c r="D267" s="84">
        <v>2018</v>
      </c>
      <c r="E267" s="33">
        <f t="shared" si="88"/>
        <v>0</v>
      </c>
      <c r="F267" s="33">
        <v>0</v>
      </c>
      <c r="G267" s="33">
        <v>0</v>
      </c>
      <c r="H267" s="33">
        <v>0</v>
      </c>
      <c r="I267" s="86">
        <v>0</v>
      </c>
      <c r="J267" s="242">
        <v>0</v>
      </c>
      <c r="K267" s="242"/>
      <c r="L267" s="270">
        <v>0</v>
      </c>
      <c r="M267" s="242"/>
      <c r="N267" s="242"/>
      <c r="O267" s="95">
        <f t="shared" si="87"/>
        <v>44492.453000000001</v>
      </c>
      <c r="P267" s="35">
        <f t="shared" si="87"/>
        <v>44492.453000000001</v>
      </c>
      <c r="Q267" s="35">
        <f t="shared" si="87"/>
        <v>0</v>
      </c>
      <c r="R267" s="35">
        <f t="shared" si="87"/>
        <v>0</v>
      </c>
      <c r="S267" s="96">
        <f t="shared" si="87"/>
        <v>0</v>
      </c>
      <c r="T267" s="78"/>
      <c r="U267" s="31">
        <v>2018</v>
      </c>
      <c r="V267" s="33">
        <f t="shared" si="89"/>
        <v>44492.453000000001</v>
      </c>
      <c r="W267" s="33">
        <v>44492.453000000001</v>
      </c>
      <c r="X267" s="33">
        <v>0</v>
      </c>
      <c r="Y267" s="33">
        <v>0</v>
      </c>
      <c r="Z267" s="33">
        <v>0</v>
      </c>
      <c r="AA267" s="318"/>
      <c r="AB267" s="319"/>
      <c r="AC267" s="319"/>
      <c r="AD267" s="320"/>
      <c r="AE267" s="313"/>
    </row>
    <row r="268" spans="1:31" ht="15.75" customHeight="1">
      <c r="A268" s="332"/>
      <c r="B268" s="361"/>
      <c r="C268" s="270"/>
      <c r="D268" s="84">
        <v>2019</v>
      </c>
      <c r="E268" s="33">
        <f t="shared" si="88"/>
        <v>0</v>
      </c>
      <c r="F268" s="33">
        <v>0</v>
      </c>
      <c r="G268" s="33">
        <v>0</v>
      </c>
      <c r="H268" s="33">
        <v>0</v>
      </c>
      <c r="I268" s="86">
        <v>0</v>
      </c>
      <c r="J268" s="242">
        <v>0</v>
      </c>
      <c r="K268" s="242"/>
      <c r="L268" s="270">
        <v>0</v>
      </c>
      <c r="M268" s="242"/>
      <c r="N268" s="242"/>
      <c r="O268" s="95">
        <f t="shared" si="87"/>
        <v>0</v>
      </c>
      <c r="P268" s="35">
        <f t="shared" si="87"/>
        <v>0</v>
      </c>
      <c r="Q268" s="35">
        <f t="shared" si="87"/>
        <v>0</v>
      </c>
      <c r="R268" s="35">
        <f t="shared" si="87"/>
        <v>0</v>
      </c>
      <c r="S268" s="96">
        <f t="shared" si="87"/>
        <v>0</v>
      </c>
      <c r="T268" s="78"/>
      <c r="U268" s="31">
        <v>2019</v>
      </c>
      <c r="V268" s="33">
        <f t="shared" si="89"/>
        <v>0</v>
      </c>
      <c r="W268" s="33">
        <v>0</v>
      </c>
      <c r="X268" s="33">
        <v>0</v>
      </c>
      <c r="Y268" s="33">
        <v>0</v>
      </c>
      <c r="Z268" s="33">
        <v>0</v>
      </c>
      <c r="AA268" s="318"/>
      <c r="AB268" s="319"/>
      <c r="AC268" s="319"/>
      <c r="AD268" s="320"/>
      <c r="AE268" s="313"/>
    </row>
    <row r="269" spans="1:31" ht="15.75" customHeight="1">
      <c r="A269" s="333"/>
      <c r="B269" s="362"/>
      <c r="C269" s="270"/>
      <c r="D269" s="84">
        <v>2020</v>
      </c>
      <c r="E269" s="33">
        <f t="shared" si="88"/>
        <v>0</v>
      </c>
      <c r="F269" s="33">
        <v>0</v>
      </c>
      <c r="G269" s="33">
        <v>0</v>
      </c>
      <c r="H269" s="33">
        <v>0</v>
      </c>
      <c r="I269" s="86">
        <v>0</v>
      </c>
      <c r="J269" s="242">
        <v>0</v>
      </c>
      <c r="K269" s="242"/>
      <c r="L269" s="270">
        <v>0</v>
      </c>
      <c r="M269" s="242"/>
      <c r="N269" s="242"/>
      <c r="O269" s="95">
        <f t="shared" si="87"/>
        <v>0</v>
      </c>
      <c r="P269" s="35">
        <f t="shared" si="87"/>
        <v>0</v>
      </c>
      <c r="Q269" s="35">
        <f t="shared" si="87"/>
        <v>0</v>
      </c>
      <c r="R269" s="35">
        <f t="shared" si="87"/>
        <v>0</v>
      </c>
      <c r="S269" s="96">
        <f t="shared" si="87"/>
        <v>0</v>
      </c>
      <c r="T269" s="78"/>
      <c r="U269" s="31">
        <v>2020</v>
      </c>
      <c r="V269" s="33">
        <f t="shared" si="89"/>
        <v>0</v>
      </c>
      <c r="W269" s="33">
        <v>0</v>
      </c>
      <c r="X269" s="33">
        <v>0</v>
      </c>
      <c r="Y269" s="33">
        <v>0</v>
      </c>
      <c r="Z269" s="33">
        <v>0</v>
      </c>
      <c r="AA269" s="321"/>
      <c r="AB269" s="322"/>
      <c r="AC269" s="322"/>
      <c r="AD269" s="323"/>
      <c r="AE269" s="314"/>
    </row>
    <row r="270" spans="1:31" ht="46.5" customHeight="1">
      <c r="A270" s="325" t="s">
        <v>139</v>
      </c>
      <c r="B270" s="326" t="s">
        <v>287</v>
      </c>
      <c r="C270" s="342"/>
      <c r="D270" s="84" t="s">
        <v>107</v>
      </c>
      <c r="E270" s="33">
        <f>E271</f>
        <v>2719.2</v>
      </c>
      <c r="F270" s="33">
        <f>F271</f>
        <v>2719.2</v>
      </c>
      <c r="G270" s="33">
        <f>G271</f>
        <v>0</v>
      </c>
      <c r="H270" s="33">
        <f>H271</f>
        <v>0</v>
      </c>
      <c r="I270" s="86">
        <f>I271</f>
        <v>0</v>
      </c>
      <c r="J270" s="263" t="s">
        <v>289</v>
      </c>
      <c r="K270" s="356"/>
      <c r="L270" s="330" t="s">
        <v>290</v>
      </c>
      <c r="M270" s="330"/>
      <c r="N270" s="270"/>
      <c r="O270" s="95">
        <f t="shared" si="87"/>
        <v>0</v>
      </c>
      <c r="P270" s="35">
        <f t="shared" si="87"/>
        <v>0</v>
      </c>
      <c r="Q270" s="35">
        <f t="shared" si="87"/>
        <v>0</v>
      </c>
      <c r="R270" s="35">
        <f t="shared" si="87"/>
        <v>0</v>
      </c>
      <c r="S270" s="96">
        <f t="shared" si="87"/>
        <v>0</v>
      </c>
      <c r="T270" s="263"/>
      <c r="U270" s="31" t="s">
        <v>107</v>
      </c>
      <c r="V270" s="33">
        <f>V271</f>
        <v>2719.2</v>
      </c>
      <c r="W270" s="33">
        <f>W271</f>
        <v>2719.2</v>
      </c>
      <c r="X270" s="33">
        <f>X271</f>
        <v>0</v>
      </c>
      <c r="Y270" s="33">
        <f>Y271</f>
        <v>0</v>
      </c>
      <c r="Z270" s="33">
        <f>Z271</f>
        <v>0</v>
      </c>
      <c r="AA270" s="315"/>
      <c r="AB270" s="316"/>
      <c r="AC270" s="316"/>
      <c r="AD270" s="317"/>
      <c r="AE270" s="312"/>
    </row>
    <row r="271" spans="1:31" ht="15.75" customHeight="1">
      <c r="A271" s="325"/>
      <c r="B271" s="326"/>
      <c r="C271" s="344"/>
      <c r="D271" s="84">
        <v>2014</v>
      </c>
      <c r="E271" s="33">
        <v>2719.2</v>
      </c>
      <c r="F271" s="33">
        <v>2719.2</v>
      </c>
      <c r="G271" s="33">
        <v>0</v>
      </c>
      <c r="H271" s="33">
        <v>0</v>
      </c>
      <c r="I271" s="86">
        <v>0</v>
      </c>
      <c r="J271" s="263">
        <v>1</v>
      </c>
      <c r="K271" s="330"/>
      <c r="L271" s="330">
        <v>621.9</v>
      </c>
      <c r="M271" s="330"/>
      <c r="N271" s="270"/>
      <c r="O271" s="95">
        <f t="shared" si="87"/>
        <v>0</v>
      </c>
      <c r="P271" s="35">
        <f t="shared" si="87"/>
        <v>0</v>
      </c>
      <c r="Q271" s="35">
        <f t="shared" si="87"/>
        <v>0</v>
      </c>
      <c r="R271" s="35">
        <f t="shared" si="87"/>
        <v>0</v>
      </c>
      <c r="S271" s="96">
        <f t="shared" si="87"/>
        <v>0</v>
      </c>
      <c r="T271" s="263"/>
      <c r="U271" s="31">
        <v>2014</v>
      </c>
      <c r="V271" s="33">
        <v>2719.2</v>
      </c>
      <c r="W271" s="33">
        <v>2719.2</v>
      </c>
      <c r="X271" s="33">
        <v>0</v>
      </c>
      <c r="Y271" s="33">
        <v>0</v>
      </c>
      <c r="Z271" s="33">
        <v>0</v>
      </c>
      <c r="AA271" s="318"/>
      <c r="AB271" s="319"/>
      <c r="AC271" s="319"/>
      <c r="AD271" s="320"/>
      <c r="AE271" s="313"/>
    </row>
    <row r="272" spans="1:31" ht="15.75" customHeight="1">
      <c r="A272" s="325"/>
      <c r="B272" s="326"/>
      <c r="C272" s="344"/>
      <c r="D272" s="84">
        <v>2015</v>
      </c>
      <c r="E272" s="33">
        <v>0</v>
      </c>
      <c r="F272" s="33">
        <v>0</v>
      </c>
      <c r="G272" s="33">
        <v>0</v>
      </c>
      <c r="H272" s="33">
        <v>0</v>
      </c>
      <c r="I272" s="86">
        <v>0</v>
      </c>
      <c r="J272" s="242">
        <v>0</v>
      </c>
      <c r="K272" s="263"/>
      <c r="L272" s="270">
        <v>0</v>
      </c>
      <c r="M272" s="242"/>
      <c r="N272" s="242"/>
      <c r="O272" s="95">
        <f t="shared" si="87"/>
        <v>0</v>
      </c>
      <c r="P272" s="35">
        <f t="shared" si="87"/>
        <v>0</v>
      </c>
      <c r="Q272" s="35">
        <f t="shared" si="87"/>
        <v>0</v>
      </c>
      <c r="R272" s="35">
        <f t="shared" si="87"/>
        <v>0</v>
      </c>
      <c r="S272" s="96">
        <f t="shared" si="87"/>
        <v>0</v>
      </c>
      <c r="T272" s="263"/>
      <c r="U272" s="31">
        <v>2015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18"/>
      <c r="AB272" s="319"/>
      <c r="AC272" s="319"/>
      <c r="AD272" s="320"/>
      <c r="AE272" s="313"/>
    </row>
    <row r="273" spans="1:31" ht="15.75" customHeight="1">
      <c r="A273" s="325"/>
      <c r="B273" s="326"/>
      <c r="C273" s="344"/>
      <c r="D273" s="84">
        <v>2016</v>
      </c>
      <c r="E273" s="33">
        <v>0</v>
      </c>
      <c r="F273" s="33">
        <v>0</v>
      </c>
      <c r="G273" s="33">
        <v>0</v>
      </c>
      <c r="H273" s="33">
        <v>0</v>
      </c>
      <c r="I273" s="86">
        <v>0</v>
      </c>
      <c r="J273" s="242">
        <v>0</v>
      </c>
      <c r="K273" s="263"/>
      <c r="L273" s="270">
        <v>0</v>
      </c>
      <c r="M273" s="242"/>
      <c r="N273" s="242"/>
      <c r="O273" s="95">
        <f t="shared" si="87"/>
        <v>0</v>
      </c>
      <c r="P273" s="35">
        <f t="shared" si="87"/>
        <v>0</v>
      </c>
      <c r="Q273" s="35">
        <f t="shared" si="87"/>
        <v>0</v>
      </c>
      <c r="R273" s="35">
        <f t="shared" si="87"/>
        <v>0</v>
      </c>
      <c r="S273" s="96">
        <f t="shared" si="87"/>
        <v>0</v>
      </c>
      <c r="T273" s="263"/>
      <c r="U273" s="31">
        <v>2016</v>
      </c>
      <c r="V273" s="33">
        <v>0</v>
      </c>
      <c r="W273" s="33">
        <v>0</v>
      </c>
      <c r="X273" s="33">
        <v>0</v>
      </c>
      <c r="Y273" s="33">
        <v>0</v>
      </c>
      <c r="Z273" s="33">
        <v>0</v>
      </c>
      <c r="AA273" s="318"/>
      <c r="AB273" s="319"/>
      <c r="AC273" s="319"/>
      <c r="AD273" s="320"/>
      <c r="AE273" s="313"/>
    </row>
    <row r="274" spans="1:31" ht="15.75" customHeight="1">
      <c r="A274" s="325"/>
      <c r="B274" s="326"/>
      <c r="C274" s="344"/>
      <c r="D274" s="84">
        <v>2017</v>
      </c>
      <c r="E274" s="33">
        <v>0</v>
      </c>
      <c r="F274" s="33">
        <v>0</v>
      </c>
      <c r="G274" s="33">
        <v>0</v>
      </c>
      <c r="H274" s="33">
        <v>0</v>
      </c>
      <c r="I274" s="86">
        <v>0</v>
      </c>
      <c r="J274" s="242">
        <v>0</v>
      </c>
      <c r="K274" s="263"/>
      <c r="L274" s="270">
        <v>0</v>
      </c>
      <c r="M274" s="242"/>
      <c r="N274" s="242"/>
      <c r="O274" s="95">
        <f t="shared" si="87"/>
        <v>0</v>
      </c>
      <c r="P274" s="35">
        <f t="shared" si="87"/>
        <v>0</v>
      </c>
      <c r="Q274" s="35">
        <f t="shared" si="87"/>
        <v>0</v>
      </c>
      <c r="R274" s="35">
        <f t="shared" si="87"/>
        <v>0</v>
      </c>
      <c r="S274" s="96">
        <f t="shared" si="87"/>
        <v>0</v>
      </c>
      <c r="T274" s="263"/>
      <c r="U274" s="31">
        <v>2017</v>
      </c>
      <c r="V274" s="33">
        <v>0</v>
      </c>
      <c r="W274" s="33">
        <v>0</v>
      </c>
      <c r="X274" s="33">
        <v>0</v>
      </c>
      <c r="Y274" s="33">
        <v>0</v>
      </c>
      <c r="Z274" s="33">
        <v>0</v>
      </c>
      <c r="AA274" s="318"/>
      <c r="AB274" s="319"/>
      <c r="AC274" s="319"/>
      <c r="AD274" s="320"/>
      <c r="AE274" s="313"/>
    </row>
    <row r="275" spans="1:31" ht="15.75" customHeight="1">
      <c r="A275" s="325"/>
      <c r="B275" s="326"/>
      <c r="C275" s="344"/>
      <c r="D275" s="84">
        <v>2018</v>
      </c>
      <c r="E275" s="33">
        <v>0</v>
      </c>
      <c r="F275" s="33">
        <v>0</v>
      </c>
      <c r="G275" s="33">
        <v>0</v>
      </c>
      <c r="H275" s="33">
        <v>0</v>
      </c>
      <c r="I275" s="86">
        <v>0</v>
      </c>
      <c r="J275" s="242">
        <v>0</v>
      </c>
      <c r="K275" s="263"/>
      <c r="L275" s="270">
        <v>0</v>
      </c>
      <c r="M275" s="242"/>
      <c r="N275" s="242"/>
      <c r="O275" s="95">
        <f t="shared" si="87"/>
        <v>0</v>
      </c>
      <c r="P275" s="35">
        <f t="shared" si="87"/>
        <v>0</v>
      </c>
      <c r="Q275" s="35">
        <f t="shared" si="87"/>
        <v>0</v>
      </c>
      <c r="R275" s="35">
        <f t="shared" si="87"/>
        <v>0</v>
      </c>
      <c r="S275" s="96">
        <f t="shared" si="87"/>
        <v>0</v>
      </c>
      <c r="T275" s="263"/>
      <c r="U275" s="31">
        <v>2018</v>
      </c>
      <c r="V275" s="33">
        <v>0</v>
      </c>
      <c r="W275" s="33">
        <v>0</v>
      </c>
      <c r="X275" s="33">
        <v>0</v>
      </c>
      <c r="Y275" s="33">
        <v>0</v>
      </c>
      <c r="Z275" s="33">
        <v>0</v>
      </c>
      <c r="AA275" s="318"/>
      <c r="AB275" s="319"/>
      <c r="AC275" s="319"/>
      <c r="AD275" s="320"/>
      <c r="AE275" s="313"/>
    </row>
    <row r="276" spans="1:31" ht="15.75" customHeight="1">
      <c r="A276" s="325"/>
      <c r="B276" s="326"/>
      <c r="C276" s="344"/>
      <c r="D276" s="84">
        <v>2019</v>
      </c>
      <c r="E276" s="33">
        <v>0</v>
      </c>
      <c r="F276" s="33">
        <v>0</v>
      </c>
      <c r="G276" s="33">
        <v>0</v>
      </c>
      <c r="H276" s="33">
        <v>0</v>
      </c>
      <c r="I276" s="86">
        <v>0</v>
      </c>
      <c r="J276" s="242">
        <v>0</v>
      </c>
      <c r="K276" s="263"/>
      <c r="L276" s="270">
        <v>0</v>
      </c>
      <c r="M276" s="242"/>
      <c r="N276" s="242"/>
      <c r="O276" s="95">
        <f t="shared" si="87"/>
        <v>0</v>
      </c>
      <c r="P276" s="35">
        <f t="shared" si="87"/>
        <v>0</v>
      </c>
      <c r="Q276" s="35">
        <f t="shared" si="87"/>
        <v>0</v>
      </c>
      <c r="R276" s="35">
        <f t="shared" si="87"/>
        <v>0</v>
      </c>
      <c r="S276" s="96">
        <f t="shared" si="87"/>
        <v>0</v>
      </c>
      <c r="T276" s="263"/>
      <c r="U276" s="31">
        <v>2019</v>
      </c>
      <c r="V276" s="33">
        <v>0</v>
      </c>
      <c r="W276" s="33">
        <v>0</v>
      </c>
      <c r="X276" s="33">
        <v>0</v>
      </c>
      <c r="Y276" s="33">
        <v>0</v>
      </c>
      <c r="Z276" s="33">
        <v>0</v>
      </c>
      <c r="AA276" s="318"/>
      <c r="AB276" s="319"/>
      <c r="AC276" s="319"/>
      <c r="AD276" s="320"/>
      <c r="AE276" s="313"/>
    </row>
    <row r="277" spans="1:31" ht="15.75" customHeight="1">
      <c r="A277" s="325"/>
      <c r="B277" s="326"/>
      <c r="C277" s="346"/>
      <c r="D277" s="84">
        <v>2020</v>
      </c>
      <c r="E277" s="33">
        <v>0</v>
      </c>
      <c r="F277" s="33">
        <v>0</v>
      </c>
      <c r="G277" s="33">
        <v>0</v>
      </c>
      <c r="H277" s="33">
        <v>0</v>
      </c>
      <c r="I277" s="86">
        <v>0</v>
      </c>
      <c r="J277" s="242">
        <v>0</v>
      </c>
      <c r="K277" s="263"/>
      <c r="L277" s="270">
        <v>0</v>
      </c>
      <c r="M277" s="242"/>
      <c r="N277" s="242"/>
      <c r="O277" s="95">
        <f t="shared" si="87"/>
        <v>0</v>
      </c>
      <c r="P277" s="35">
        <f t="shared" si="87"/>
        <v>0</v>
      </c>
      <c r="Q277" s="35">
        <f t="shared" si="87"/>
        <v>0</v>
      </c>
      <c r="R277" s="35">
        <f t="shared" si="87"/>
        <v>0</v>
      </c>
      <c r="S277" s="96">
        <f t="shared" si="87"/>
        <v>0</v>
      </c>
      <c r="T277" s="263"/>
      <c r="U277" s="31">
        <v>2020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21"/>
      <c r="AB277" s="322"/>
      <c r="AC277" s="322"/>
      <c r="AD277" s="323"/>
      <c r="AE277" s="314"/>
    </row>
    <row r="278" spans="1:31" ht="21" customHeight="1">
      <c r="A278" s="325" t="s">
        <v>225</v>
      </c>
      <c r="B278" s="326" t="s">
        <v>162</v>
      </c>
      <c r="C278" s="270" t="s">
        <v>28</v>
      </c>
      <c r="D278" s="84" t="s">
        <v>107</v>
      </c>
      <c r="E278" s="33">
        <f>SUM(E279:E285)</f>
        <v>14923.099999999999</v>
      </c>
      <c r="F278" s="33">
        <f>SUM(F279:F285)</f>
        <v>14923.099999999999</v>
      </c>
      <c r="G278" s="33">
        <f>SUM(G279:G285)</f>
        <v>0</v>
      </c>
      <c r="H278" s="33">
        <f>SUM(H279:H285)</f>
        <v>0</v>
      </c>
      <c r="I278" s="86">
        <f>SUM(I279:I285)</f>
        <v>0</v>
      </c>
      <c r="J278" s="263" t="s">
        <v>138</v>
      </c>
      <c r="K278" s="330"/>
      <c r="L278" s="330"/>
      <c r="M278" s="330"/>
      <c r="N278" s="270"/>
      <c r="O278" s="95">
        <f t="shared" si="87"/>
        <v>-1088.8999999999978</v>
      </c>
      <c r="P278" s="35">
        <f t="shared" si="87"/>
        <v>-1088.8999999999978</v>
      </c>
      <c r="Q278" s="35">
        <f t="shared" si="87"/>
        <v>0</v>
      </c>
      <c r="R278" s="35">
        <f t="shared" si="87"/>
        <v>0</v>
      </c>
      <c r="S278" s="96">
        <f t="shared" si="87"/>
        <v>0</v>
      </c>
      <c r="T278" s="263"/>
      <c r="U278" s="31" t="s">
        <v>107</v>
      </c>
      <c r="V278" s="33">
        <f>SUM(V279:V285)</f>
        <v>13834.2</v>
      </c>
      <c r="W278" s="33">
        <f>SUM(W279:W285)</f>
        <v>13834.2</v>
      </c>
      <c r="X278" s="33">
        <f>SUM(X279:X285)</f>
        <v>0</v>
      </c>
      <c r="Y278" s="33">
        <f>SUM(Y279:Y285)</f>
        <v>0</v>
      </c>
      <c r="Z278" s="33">
        <f>SUM(Z279:Z285)</f>
        <v>0</v>
      </c>
      <c r="AA278" s="315"/>
      <c r="AB278" s="316"/>
      <c r="AC278" s="316"/>
      <c r="AD278" s="317"/>
      <c r="AE278" s="312"/>
    </row>
    <row r="279" spans="1:31" ht="15.75" customHeight="1">
      <c r="A279" s="325"/>
      <c r="B279" s="326"/>
      <c r="C279" s="270"/>
      <c r="D279" s="84">
        <v>2014</v>
      </c>
      <c r="E279" s="33">
        <f t="shared" ref="E279:E285" si="90">SUM(F279:I279)</f>
        <v>2100</v>
      </c>
      <c r="F279" s="33">
        <v>2100</v>
      </c>
      <c r="G279" s="33">
        <v>0</v>
      </c>
      <c r="H279" s="33">
        <v>0</v>
      </c>
      <c r="I279" s="86">
        <v>0</v>
      </c>
      <c r="J279" s="263">
        <v>7390</v>
      </c>
      <c r="K279" s="330"/>
      <c r="L279" s="330"/>
      <c r="M279" s="330"/>
      <c r="N279" s="270"/>
      <c r="O279" s="95">
        <f t="shared" si="87"/>
        <v>0</v>
      </c>
      <c r="P279" s="35">
        <f t="shared" si="87"/>
        <v>0</v>
      </c>
      <c r="Q279" s="35">
        <f t="shared" si="87"/>
        <v>0</v>
      </c>
      <c r="R279" s="35">
        <f t="shared" si="87"/>
        <v>0</v>
      </c>
      <c r="S279" s="96">
        <f t="shared" si="87"/>
        <v>0</v>
      </c>
      <c r="T279" s="263"/>
      <c r="U279" s="31">
        <v>2014</v>
      </c>
      <c r="V279" s="33">
        <f t="shared" ref="V279:V285" si="91">SUM(W279:Z279)</f>
        <v>2100</v>
      </c>
      <c r="W279" s="33">
        <v>2100</v>
      </c>
      <c r="X279" s="33">
        <v>0</v>
      </c>
      <c r="Y279" s="33">
        <v>0</v>
      </c>
      <c r="Z279" s="33">
        <v>0</v>
      </c>
      <c r="AA279" s="318"/>
      <c r="AB279" s="319"/>
      <c r="AC279" s="319"/>
      <c r="AD279" s="320"/>
      <c r="AE279" s="313"/>
    </row>
    <row r="280" spans="1:31" ht="15.75" customHeight="1">
      <c r="A280" s="325"/>
      <c r="B280" s="326"/>
      <c r="C280" s="270"/>
      <c r="D280" s="84">
        <v>2015</v>
      </c>
      <c r="E280" s="33">
        <f t="shared" si="90"/>
        <v>1500</v>
      </c>
      <c r="F280" s="33">
        <v>1500</v>
      </c>
      <c r="G280" s="33">
        <v>0</v>
      </c>
      <c r="H280" s="33">
        <v>0</v>
      </c>
      <c r="I280" s="86">
        <v>0</v>
      </c>
      <c r="J280" s="263">
        <v>7390</v>
      </c>
      <c r="K280" s="330"/>
      <c r="L280" s="330"/>
      <c r="M280" s="330"/>
      <c r="N280" s="270"/>
      <c r="O280" s="95">
        <f t="shared" si="87"/>
        <v>0</v>
      </c>
      <c r="P280" s="35">
        <f t="shared" si="87"/>
        <v>0</v>
      </c>
      <c r="Q280" s="35">
        <f t="shared" si="87"/>
        <v>0</v>
      </c>
      <c r="R280" s="35">
        <f t="shared" si="87"/>
        <v>0</v>
      </c>
      <c r="S280" s="96">
        <f t="shared" si="87"/>
        <v>0</v>
      </c>
      <c r="T280" s="263"/>
      <c r="U280" s="31">
        <v>2015</v>
      </c>
      <c r="V280" s="33">
        <f t="shared" si="91"/>
        <v>1500</v>
      </c>
      <c r="W280" s="33">
        <v>1500</v>
      </c>
      <c r="X280" s="33">
        <v>0</v>
      </c>
      <c r="Y280" s="33">
        <v>0</v>
      </c>
      <c r="Z280" s="33">
        <v>0</v>
      </c>
      <c r="AA280" s="318"/>
      <c r="AB280" s="319"/>
      <c r="AC280" s="319"/>
      <c r="AD280" s="320"/>
      <c r="AE280" s="313"/>
    </row>
    <row r="281" spans="1:31" ht="15.75" customHeight="1">
      <c r="A281" s="325"/>
      <c r="B281" s="326"/>
      <c r="C281" s="270"/>
      <c r="D281" s="84">
        <v>2016</v>
      </c>
      <c r="E281" s="33">
        <f t="shared" si="90"/>
        <v>1500</v>
      </c>
      <c r="F281" s="33">
        <v>1500</v>
      </c>
      <c r="G281" s="33">
        <v>0</v>
      </c>
      <c r="H281" s="33">
        <v>0</v>
      </c>
      <c r="I281" s="86">
        <v>0</v>
      </c>
      <c r="J281" s="263">
        <v>7390</v>
      </c>
      <c r="K281" s="330"/>
      <c r="L281" s="330"/>
      <c r="M281" s="330"/>
      <c r="N281" s="270"/>
      <c r="O281" s="95">
        <f t="shared" si="87"/>
        <v>0</v>
      </c>
      <c r="P281" s="35">
        <f t="shared" si="87"/>
        <v>0</v>
      </c>
      <c r="Q281" s="35">
        <f t="shared" si="87"/>
        <v>0</v>
      </c>
      <c r="R281" s="35">
        <f t="shared" si="87"/>
        <v>0</v>
      </c>
      <c r="S281" s="96">
        <f t="shared" si="87"/>
        <v>0</v>
      </c>
      <c r="T281" s="263"/>
      <c r="U281" s="31">
        <v>2016</v>
      </c>
      <c r="V281" s="33">
        <f t="shared" si="91"/>
        <v>1500</v>
      </c>
      <c r="W281" s="33">
        <v>1500</v>
      </c>
      <c r="X281" s="33">
        <v>0</v>
      </c>
      <c r="Y281" s="33">
        <v>0</v>
      </c>
      <c r="Z281" s="33">
        <v>0</v>
      </c>
      <c r="AA281" s="318"/>
      <c r="AB281" s="319"/>
      <c r="AC281" s="319"/>
      <c r="AD281" s="320"/>
      <c r="AE281" s="313"/>
    </row>
    <row r="282" spans="1:31" ht="15.75" customHeight="1">
      <c r="A282" s="325"/>
      <c r="B282" s="326"/>
      <c r="C282" s="270"/>
      <c r="D282" s="84">
        <v>2017</v>
      </c>
      <c r="E282" s="33">
        <f t="shared" si="90"/>
        <v>1500</v>
      </c>
      <c r="F282" s="33">
        <v>1500</v>
      </c>
      <c r="G282" s="33">
        <v>0</v>
      </c>
      <c r="H282" s="33">
        <v>0</v>
      </c>
      <c r="I282" s="86">
        <v>0</v>
      </c>
      <c r="J282" s="263">
        <v>7390</v>
      </c>
      <c r="K282" s="330"/>
      <c r="L282" s="330"/>
      <c r="M282" s="330"/>
      <c r="N282" s="270"/>
      <c r="O282" s="95">
        <f t="shared" si="87"/>
        <v>0</v>
      </c>
      <c r="P282" s="35">
        <f t="shared" si="87"/>
        <v>0</v>
      </c>
      <c r="Q282" s="35">
        <f t="shared" si="87"/>
        <v>0</v>
      </c>
      <c r="R282" s="35">
        <f t="shared" si="87"/>
        <v>0</v>
      </c>
      <c r="S282" s="96">
        <f t="shared" si="87"/>
        <v>0</v>
      </c>
      <c r="T282" s="263"/>
      <c r="U282" s="31">
        <v>2017</v>
      </c>
      <c r="V282" s="33">
        <f t="shared" si="91"/>
        <v>1500</v>
      </c>
      <c r="W282" s="33">
        <v>1500</v>
      </c>
      <c r="X282" s="33">
        <v>0</v>
      </c>
      <c r="Y282" s="33">
        <v>0</v>
      </c>
      <c r="Z282" s="33">
        <v>0</v>
      </c>
      <c r="AA282" s="318"/>
      <c r="AB282" s="319"/>
      <c r="AC282" s="319"/>
      <c r="AD282" s="320"/>
      <c r="AE282" s="313"/>
    </row>
    <row r="283" spans="1:31" ht="15.75" customHeight="1">
      <c r="A283" s="325"/>
      <c r="B283" s="326"/>
      <c r="C283" s="270"/>
      <c r="D283" s="84">
        <v>2018</v>
      </c>
      <c r="E283" s="33">
        <f t="shared" si="90"/>
        <v>2588.9</v>
      </c>
      <c r="F283" s="33">
        <v>2588.9</v>
      </c>
      <c r="G283" s="33">
        <v>0</v>
      </c>
      <c r="H283" s="33">
        <v>0</v>
      </c>
      <c r="I283" s="86">
        <v>0</v>
      </c>
      <c r="J283" s="263">
        <v>7390</v>
      </c>
      <c r="K283" s="330"/>
      <c r="L283" s="330"/>
      <c r="M283" s="330"/>
      <c r="N283" s="270"/>
      <c r="O283" s="95">
        <f t="shared" si="87"/>
        <v>-1088.9000000000001</v>
      </c>
      <c r="P283" s="35">
        <f t="shared" si="87"/>
        <v>-1088.9000000000001</v>
      </c>
      <c r="Q283" s="35">
        <f t="shared" si="87"/>
        <v>0</v>
      </c>
      <c r="R283" s="35">
        <f t="shared" si="87"/>
        <v>0</v>
      </c>
      <c r="S283" s="96">
        <f t="shared" si="87"/>
        <v>0</v>
      </c>
      <c r="T283" s="263"/>
      <c r="U283" s="31">
        <v>2018</v>
      </c>
      <c r="V283" s="33">
        <f t="shared" si="91"/>
        <v>1500</v>
      </c>
      <c r="W283" s="33">
        <v>1500</v>
      </c>
      <c r="X283" s="33">
        <v>0</v>
      </c>
      <c r="Y283" s="33">
        <v>0</v>
      </c>
      <c r="Z283" s="33">
        <v>0</v>
      </c>
      <c r="AA283" s="318"/>
      <c r="AB283" s="319"/>
      <c r="AC283" s="319"/>
      <c r="AD283" s="320"/>
      <c r="AE283" s="313"/>
    </row>
    <row r="284" spans="1:31" ht="15.75" customHeight="1">
      <c r="A284" s="325"/>
      <c r="B284" s="326"/>
      <c r="C284" s="270"/>
      <c r="D284" s="84">
        <v>2019</v>
      </c>
      <c r="E284" s="33">
        <f t="shared" si="90"/>
        <v>2770.2</v>
      </c>
      <c r="F284" s="33">
        <v>2770.2</v>
      </c>
      <c r="G284" s="33">
        <v>0</v>
      </c>
      <c r="H284" s="33">
        <v>0</v>
      </c>
      <c r="I284" s="86">
        <v>0</v>
      </c>
      <c r="J284" s="263">
        <v>7390</v>
      </c>
      <c r="K284" s="330"/>
      <c r="L284" s="330"/>
      <c r="M284" s="330"/>
      <c r="N284" s="270"/>
      <c r="O284" s="95">
        <f t="shared" si="87"/>
        <v>0</v>
      </c>
      <c r="P284" s="35">
        <f t="shared" si="87"/>
        <v>0</v>
      </c>
      <c r="Q284" s="35">
        <f t="shared" si="87"/>
        <v>0</v>
      </c>
      <c r="R284" s="35">
        <f t="shared" si="87"/>
        <v>0</v>
      </c>
      <c r="S284" s="96">
        <f t="shared" si="87"/>
        <v>0</v>
      </c>
      <c r="T284" s="263"/>
      <c r="U284" s="31">
        <v>2019</v>
      </c>
      <c r="V284" s="33">
        <f t="shared" si="91"/>
        <v>2770.2</v>
      </c>
      <c r="W284" s="33">
        <v>2770.2</v>
      </c>
      <c r="X284" s="33">
        <v>0</v>
      </c>
      <c r="Y284" s="33">
        <v>0</v>
      </c>
      <c r="Z284" s="33">
        <v>0</v>
      </c>
      <c r="AA284" s="318"/>
      <c r="AB284" s="319"/>
      <c r="AC284" s="319"/>
      <c r="AD284" s="320"/>
      <c r="AE284" s="313"/>
    </row>
    <row r="285" spans="1:31" ht="15.75" customHeight="1">
      <c r="A285" s="325"/>
      <c r="B285" s="326"/>
      <c r="C285" s="270"/>
      <c r="D285" s="84">
        <v>2020</v>
      </c>
      <c r="E285" s="33">
        <f t="shared" si="90"/>
        <v>2964</v>
      </c>
      <c r="F285" s="33">
        <v>2964</v>
      </c>
      <c r="G285" s="33">
        <v>0</v>
      </c>
      <c r="H285" s="33">
        <v>0</v>
      </c>
      <c r="I285" s="86">
        <v>0</v>
      </c>
      <c r="J285" s="263">
        <v>7390</v>
      </c>
      <c r="K285" s="330"/>
      <c r="L285" s="330"/>
      <c r="M285" s="330"/>
      <c r="N285" s="270"/>
      <c r="O285" s="95">
        <f t="shared" si="87"/>
        <v>0</v>
      </c>
      <c r="P285" s="35">
        <f t="shared" si="87"/>
        <v>0</v>
      </c>
      <c r="Q285" s="35">
        <f t="shared" si="87"/>
        <v>0</v>
      </c>
      <c r="R285" s="35">
        <f t="shared" si="87"/>
        <v>0</v>
      </c>
      <c r="S285" s="96">
        <f t="shared" si="87"/>
        <v>0</v>
      </c>
      <c r="T285" s="263"/>
      <c r="U285" s="31">
        <v>2020</v>
      </c>
      <c r="V285" s="33">
        <f t="shared" si="91"/>
        <v>2964</v>
      </c>
      <c r="W285" s="33">
        <v>2964</v>
      </c>
      <c r="X285" s="33">
        <v>0</v>
      </c>
      <c r="Y285" s="33">
        <v>0</v>
      </c>
      <c r="Z285" s="33">
        <v>0</v>
      </c>
      <c r="AA285" s="321"/>
      <c r="AB285" s="322"/>
      <c r="AC285" s="322"/>
      <c r="AD285" s="323"/>
      <c r="AE285" s="314"/>
    </row>
    <row r="286" spans="1:31" ht="49.5" customHeight="1">
      <c r="A286" s="325" t="s">
        <v>275</v>
      </c>
      <c r="B286" s="326" t="s">
        <v>217</v>
      </c>
      <c r="C286" s="270" t="s">
        <v>75</v>
      </c>
      <c r="D286" s="84" t="s">
        <v>107</v>
      </c>
      <c r="E286" s="33">
        <f>SUM(E287:E293)</f>
        <v>308333.5</v>
      </c>
      <c r="F286" s="33">
        <f>SUM(F287:F293)</f>
        <v>65555</v>
      </c>
      <c r="G286" s="33">
        <f>SUM(G287:G293)</f>
        <v>242778.5</v>
      </c>
      <c r="H286" s="33">
        <f>SUM(H287:H293)</f>
        <v>0</v>
      </c>
      <c r="I286" s="86">
        <f>SUM(I287:I293)</f>
        <v>0</v>
      </c>
      <c r="J286" s="263" t="s">
        <v>327</v>
      </c>
      <c r="K286" s="330"/>
      <c r="L286" s="330" t="s">
        <v>326</v>
      </c>
      <c r="M286" s="330"/>
      <c r="N286" s="270"/>
      <c r="O286" s="95">
        <f t="shared" si="87"/>
        <v>-74548.399999999994</v>
      </c>
      <c r="P286" s="35">
        <f t="shared" si="87"/>
        <v>-25535</v>
      </c>
      <c r="Q286" s="35">
        <f t="shared" si="87"/>
        <v>-49013.399999999994</v>
      </c>
      <c r="R286" s="35">
        <f t="shared" si="87"/>
        <v>0</v>
      </c>
      <c r="S286" s="96">
        <f t="shared" si="87"/>
        <v>0</v>
      </c>
      <c r="T286" s="263"/>
      <c r="U286" s="31" t="s">
        <v>107</v>
      </c>
      <c r="V286" s="33">
        <f>SUM(V287:V293)</f>
        <v>233785.1</v>
      </c>
      <c r="W286" s="33">
        <f>SUM(W287:W293)</f>
        <v>40020</v>
      </c>
      <c r="X286" s="33">
        <f>SUM(X287:X293)</f>
        <v>193765.1</v>
      </c>
      <c r="Y286" s="33">
        <f>SUM(Y287:Y293)</f>
        <v>0</v>
      </c>
      <c r="Z286" s="33">
        <f>SUM(Z287:Z293)</f>
        <v>0</v>
      </c>
      <c r="AA286" s="315"/>
      <c r="AB286" s="316"/>
      <c r="AC286" s="316"/>
      <c r="AD286" s="317"/>
      <c r="AE286" s="312"/>
    </row>
    <row r="287" spans="1:31" ht="15.75" customHeight="1">
      <c r="A287" s="325"/>
      <c r="B287" s="326"/>
      <c r="C287" s="270"/>
      <c r="D287" s="84">
        <v>2014</v>
      </c>
      <c r="E287" s="33">
        <f t="shared" ref="E287:E293" si="92">SUM(F287:I287)</f>
        <v>27993.8</v>
      </c>
      <c r="F287" s="33">
        <v>8900</v>
      </c>
      <c r="G287" s="33">
        <v>19093.8</v>
      </c>
      <c r="H287" s="33">
        <v>0</v>
      </c>
      <c r="I287" s="86">
        <v>0</v>
      </c>
      <c r="J287" s="363">
        <v>583</v>
      </c>
      <c r="K287" s="364"/>
      <c r="L287" s="335">
        <v>8</v>
      </c>
      <c r="M287" s="335"/>
      <c r="N287" s="336"/>
      <c r="O287" s="95">
        <f t="shared" si="87"/>
        <v>0</v>
      </c>
      <c r="P287" s="35">
        <f t="shared" si="87"/>
        <v>0</v>
      </c>
      <c r="Q287" s="35">
        <f t="shared" si="87"/>
        <v>0</v>
      </c>
      <c r="R287" s="35">
        <f t="shared" si="87"/>
        <v>0</v>
      </c>
      <c r="S287" s="96">
        <f t="shared" si="87"/>
        <v>0</v>
      </c>
      <c r="T287" s="263"/>
      <c r="U287" s="31">
        <v>2014</v>
      </c>
      <c r="V287" s="33">
        <f t="shared" ref="V287:V293" si="93">SUM(W287:Z287)</f>
        <v>27993.8</v>
      </c>
      <c r="W287" s="33">
        <v>8900</v>
      </c>
      <c r="X287" s="33">
        <v>19093.8</v>
      </c>
      <c r="Y287" s="33">
        <v>0</v>
      </c>
      <c r="Z287" s="33">
        <v>0</v>
      </c>
      <c r="AA287" s="318"/>
      <c r="AB287" s="319"/>
      <c r="AC287" s="319"/>
      <c r="AD287" s="320"/>
      <c r="AE287" s="313"/>
    </row>
    <row r="288" spans="1:31" ht="15.75" customHeight="1">
      <c r="A288" s="325"/>
      <c r="B288" s="326"/>
      <c r="C288" s="270"/>
      <c r="D288" s="84">
        <v>2015</v>
      </c>
      <c r="E288" s="33">
        <f t="shared" si="92"/>
        <v>65689.7</v>
      </c>
      <c r="F288" s="33">
        <f>9500-495</f>
        <v>9005</v>
      </c>
      <c r="G288" s="33">
        <v>56684.7</v>
      </c>
      <c r="H288" s="33">
        <v>0</v>
      </c>
      <c r="I288" s="86">
        <v>0</v>
      </c>
      <c r="J288" s="363">
        <v>590</v>
      </c>
      <c r="K288" s="364"/>
      <c r="L288" s="335">
        <v>8</v>
      </c>
      <c r="M288" s="335"/>
      <c r="N288" s="336"/>
      <c r="O288" s="95">
        <f t="shared" si="87"/>
        <v>-55013.399999999994</v>
      </c>
      <c r="P288" s="35">
        <f t="shared" si="87"/>
        <v>-6000</v>
      </c>
      <c r="Q288" s="35">
        <f t="shared" si="87"/>
        <v>-49013.399999999994</v>
      </c>
      <c r="R288" s="35">
        <f t="shared" si="87"/>
        <v>0</v>
      </c>
      <c r="S288" s="96">
        <f t="shared" si="87"/>
        <v>0</v>
      </c>
      <c r="T288" s="263"/>
      <c r="U288" s="31">
        <v>2015</v>
      </c>
      <c r="V288" s="33">
        <f t="shared" si="93"/>
        <v>10676.3</v>
      </c>
      <c r="W288" s="33">
        <v>3005</v>
      </c>
      <c r="X288" s="33">
        <v>7671.3</v>
      </c>
      <c r="Y288" s="33">
        <v>0</v>
      </c>
      <c r="Z288" s="33">
        <v>0</v>
      </c>
      <c r="AA288" s="318"/>
      <c r="AB288" s="319"/>
      <c r="AC288" s="319"/>
      <c r="AD288" s="320"/>
      <c r="AE288" s="313"/>
    </row>
    <row r="289" spans="1:31" ht="15.75" customHeight="1">
      <c r="A289" s="325"/>
      <c r="B289" s="326"/>
      <c r="C289" s="270"/>
      <c r="D289" s="84">
        <v>2016</v>
      </c>
      <c r="E289" s="33">
        <f t="shared" si="92"/>
        <v>40500</v>
      </c>
      <c r="F289" s="33">
        <v>9500</v>
      </c>
      <c r="G289" s="33">
        <v>31000</v>
      </c>
      <c r="H289" s="33">
        <v>0</v>
      </c>
      <c r="I289" s="86">
        <v>0</v>
      </c>
      <c r="J289" s="363">
        <v>600</v>
      </c>
      <c r="K289" s="364"/>
      <c r="L289" s="335">
        <v>9</v>
      </c>
      <c r="M289" s="335"/>
      <c r="N289" s="336"/>
      <c r="O289" s="95">
        <f t="shared" si="87"/>
        <v>-6495</v>
      </c>
      <c r="P289" s="35">
        <f t="shared" si="87"/>
        <v>-6495</v>
      </c>
      <c r="Q289" s="35">
        <f t="shared" si="87"/>
        <v>0</v>
      </c>
      <c r="R289" s="35">
        <f t="shared" si="87"/>
        <v>0</v>
      </c>
      <c r="S289" s="96">
        <f t="shared" si="87"/>
        <v>0</v>
      </c>
      <c r="T289" s="263"/>
      <c r="U289" s="31">
        <v>2016</v>
      </c>
      <c r="V289" s="33">
        <f t="shared" si="93"/>
        <v>34005</v>
      </c>
      <c r="W289" s="33">
        <v>3005</v>
      </c>
      <c r="X289" s="33">
        <v>31000</v>
      </c>
      <c r="Y289" s="33">
        <v>0</v>
      </c>
      <c r="Z289" s="33">
        <v>0</v>
      </c>
      <c r="AA289" s="318"/>
      <c r="AB289" s="319"/>
      <c r="AC289" s="319"/>
      <c r="AD289" s="320"/>
      <c r="AE289" s="313"/>
    </row>
    <row r="290" spans="1:31" ht="15.75" customHeight="1">
      <c r="A290" s="325"/>
      <c r="B290" s="326"/>
      <c r="C290" s="270"/>
      <c r="D290" s="84">
        <v>2017</v>
      </c>
      <c r="E290" s="33">
        <f t="shared" si="92"/>
        <v>43500</v>
      </c>
      <c r="F290" s="33">
        <v>9500</v>
      </c>
      <c r="G290" s="33">
        <v>34000</v>
      </c>
      <c r="H290" s="33">
        <v>0</v>
      </c>
      <c r="I290" s="86">
        <v>0</v>
      </c>
      <c r="J290" s="363">
        <v>600</v>
      </c>
      <c r="K290" s="364"/>
      <c r="L290" s="335">
        <v>9</v>
      </c>
      <c r="M290" s="335"/>
      <c r="N290" s="336"/>
      <c r="O290" s="95">
        <f t="shared" si="87"/>
        <v>-6495</v>
      </c>
      <c r="P290" s="35">
        <f t="shared" si="87"/>
        <v>-6495</v>
      </c>
      <c r="Q290" s="35">
        <f t="shared" si="87"/>
        <v>0</v>
      </c>
      <c r="R290" s="35">
        <f t="shared" si="87"/>
        <v>0</v>
      </c>
      <c r="S290" s="96">
        <f t="shared" si="87"/>
        <v>0</v>
      </c>
      <c r="T290" s="263"/>
      <c r="U290" s="31">
        <v>2017</v>
      </c>
      <c r="V290" s="33">
        <f t="shared" si="93"/>
        <v>37005</v>
      </c>
      <c r="W290" s="33">
        <v>3005</v>
      </c>
      <c r="X290" s="33">
        <v>34000</v>
      </c>
      <c r="Y290" s="33">
        <v>0</v>
      </c>
      <c r="Z290" s="33">
        <v>0</v>
      </c>
      <c r="AA290" s="318"/>
      <c r="AB290" s="319"/>
      <c r="AC290" s="319"/>
      <c r="AD290" s="320"/>
      <c r="AE290" s="313"/>
    </row>
    <row r="291" spans="1:31" ht="15.75" customHeight="1">
      <c r="A291" s="325"/>
      <c r="B291" s="326"/>
      <c r="C291" s="270"/>
      <c r="D291" s="84">
        <v>2018</v>
      </c>
      <c r="E291" s="33">
        <f t="shared" si="92"/>
        <v>43550</v>
      </c>
      <c r="F291" s="33">
        <v>9550</v>
      </c>
      <c r="G291" s="33">
        <v>34000</v>
      </c>
      <c r="H291" s="33">
        <v>0</v>
      </c>
      <c r="I291" s="86">
        <v>0</v>
      </c>
      <c r="J291" s="363">
        <v>600</v>
      </c>
      <c r="K291" s="364"/>
      <c r="L291" s="335">
        <v>9</v>
      </c>
      <c r="M291" s="335"/>
      <c r="N291" s="336"/>
      <c r="O291" s="95">
        <f t="shared" si="87"/>
        <v>-6545</v>
      </c>
      <c r="P291" s="35">
        <f t="shared" si="87"/>
        <v>-6545</v>
      </c>
      <c r="Q291" s="35">
        <f t="shared" si="87"/>
        <v>0</v>
      </c>
      <c r="R291" s="35">
        <f t="shared" si="87"/>
        <v>0</v>
      </c>
      <c r="S291" s="96">
        <f t="shared" si="87"/>
        <v>0</v>
      </c>
      <c r="T291" s="263"/>
      <c r="U291" s="31">
        <v>2018</v>
      </c>
      <c r="V291" s="33">
        <f t="shared" si="93"/>
        <v>37005</v>
      </c>
      <c r="W291" s="33">
        <v>3005</v>
      </c>
      <c r="X291" s="33">
        <v>34000</v>
      </c>
      <c r="Y291" s="33">
        <v>0</v>
      </c>
      <c r="Z291" s="33">
        <v>0</v>
      </c>
      <c r="AA291" s="318"/>
      <c r="AB291" s="319"/>
      <c r="AC291" s="319"/>
      <c r="AD291" s="320"/>
      <c r="AE291" s="313"/>
    </row>
    <row r="292" spans="1:31" ht="15.75" customHeight="1">
      <c r="A292" s="325"/>
      <c r="B292" s="326"/>
      <c r="C292" s="270"/>
      <c r="D292" s="84">
        <v>2019</v>
      </c>
      <c r="E292" s="33">
        <f t="shared" si="92"/>
        <v>43550</v>
      </c>
      <c r="F292" s="33">
        <v>9550</v>
      </c>
      <c r="G292" s="33">
        <v>34000</v>
      </c>
      <c r="H292" s="33">
        <v>0</v>
      </c>
      <c r="I292" s="86">
        <v>0</v>
      </c>
      <c r="J292" s="363">
        <v>600</v>
      </c>
      <c r="K292" s="364"/>
      <c r="L292" s="335">
        <v>9</v>
      </c>
      <c r="M292" s="335"/>
      <c r="N292" s="336"/>
      <c r="O292" s="95">
        <f t="shared" si="87"/>
        <v>0</v>
      </c>
      <c r="P292" s="35">
        <f t="shared" si="87"/>
        <v>0</v>
      </c>
      <c r="Q292" s="35">
        <f t="shared" si="87"/>
        <v>0</v>
      </c>
      <c r="R292" s="35">
        <f t="shared" si="87"/>
        <v>0</v>
      </c>
      <c r="S292" s="96">
        <f t="shared" si="87"/>
        <v>0</v>
      </c>
      <c r="T292" s="263"/>
      <c r="U292" s="31">
        <v>2019</v>
      </c>
      <c r="V292" s="33">
        <f t="shared" si="93"/>
        <v>43550</v>
      </c>
      <c r="W292" s="33">
        <v>9550</v>
      </c>
      <c r="X292" s="33">
        <v>34000</v>
      </c>
      <c r="Y292" s="33">
        <v>0</v>
      </c>
      <c r="Z292" s="33">
        <v>0</v>
      </c>
      <c r="AA292" s="318"/>
      <c r="AB292" s="319"/>
      <c r="AC292" s="319"/>
      <c r="AD292" s="320"/>
      <c r="AE292" s="313"/>
    </row>
    <row r="293" spans="1:31" ht="15.75" customHeight="1">
      <c r="A293" s="325"/>
      <c r="B293" s="326"/>
      <c r="C293" s="270"/>
      <c r="D293" s="84">
        <v>2020</v>
      </c>
      <c r="E293" s="33">
        <f t="shared" si="92"/>
        <v>43550</v>
      </c>
      <c r="F293" s="33">
        <v>9550</v>
      </c>
      <c r="G293" s="33">
        <v>34000</v>
      </c>
      <c r="H293" s="33">
        <v>0</v>
      </c>
      <c r="I293" s="86">
        <v>0</v>
      </c>
      <c r="J293" s="363">
        <v>600</v>
      </c>
      <c r="K293" s="364"/>
      <c r="L293" s="335">
        <v>9</v>
      </c>
      <c r="M293" s="335"/>
      <c r="N293" s="336"/>
      <c r="O293" s="95">
        <f t="shared" si="87"/>
        <v>0</v>
      </c>
      <c r="P293" s="35">
        <f t="shared" si="87"/>
        <v>0</v>
      </c>
      <c r="Q293" s="35">
        <f t="shared" si="87"/>
        <v>0</v>
      </c>
      <c r="R293" s="35">
        <f t="shared" si="87"/>
        <v>0</v>
      </c>
      <c r="S293" s="96">
        <f t="shared" si="87"/>
        <v>0</v>
      </c>
      <c r="T293" s="263"/>
      <c r="U293" s="31">
        <v>2020</v>
      </c>
      <c r="V293" s="33">
        <f t="shared" si="93"/>
        <v>43550</v>
      </c>
      <c r="W293" s="33">
        <v>9550</v>
      </c>
      <c r="X293" s="33">
        <v>34000</v>
      </c>
      <c r="Y293" s="33">
        <v>0</v>
      </c>
      <c r="Z293" s="33">
        <v>0</v>
      </c>
      <c r="AA293" s="321"/>
      <c r="AB293" s="322"/>
      <c r="AC293" s="322"/>
      <c r="AD293" s="323"/>
      <c r="AE293" s="314"/>
    </row>
    <row r="294" spans="1:31" ht="91.5" customHeight="1">
      <c r="A294" s="325" t="s">
        <v>344</v>
      </c>
      <c r="B294" s="326" t="s">
        <v>218</v>
      </c>
      <c r="C294" s="270" t="s">
        <v>75</v>
      </c>
      <c r="D294" s="84" t="s">
        <v>107</v>
      </c>
      <c r="E294" s="33">
        <f>SUM(E295:E301)</f>
        <v>616597.69999999995</v>
      </c>
      <c r="F294" s="33">
        <f>SUM(F295:F301)</f>
        <v>146898.5</v>
      </c>
      <c r="G294" s="33">
        <f>SUM(G295:G301)</f>
        <v>469699.2</v>
      </c>
      <c r="H294" s="33">
        <f>SUM(H295:H301)</f>
        <v>0</v>
      </c>
      <c r="I294" s="86">
        <f>SUM(I295:I301)</f>
        <v>0</v>
      </c>
      <c r="J294" s="263" t="s">
        <v>327</v>
      </c>
      <c r="K294" s="330"/>
      <c r="L294" s="330" t="s">
        <v>326</v>
      </c>
      <c r="M294" s="330"/>
      <c r="N294" s="270"/>
      <c r="O294" s="95">
        <f t="shared" si="87"/>
        <v>-101031.89999999997</v>
      </c>
      <c r="P294" s="35">
        <f t="shared" si="87"/>
        <v>-59997.5</v>
      </c>
      <c r="Q294" s="35">
        <f t="shared" si="87"/>
        <v>-41034.400000000023</v>
      </c>
      <c r="R294" s="35">
        <f t="shared" si="87"/>
        <v>0</v>
      </c>
      <c r="S294" s="96">
        <f t="shared" si="87"/>
        <v>0</v>
      </c>
      <c r="T294" s="263"/>
      <c r="U294" s="31" t="s">
        <v>107</v>
      </c>
      <c r="V294" s="33">
        <f>SUM(V295:V301)</f>
        <v>515565.8</v>
      </c>
      <c r="W294" s="33">
        <f>SUM(W295:W301)</f>
        <v>86901</v>
      </c>
      <c r="X294" s="33">
        <f>SUM(X295:X301)</f>
        <v>428664.8</v>
      </c>
      <c r="Y294" s="33">
        <f>SUM(Y295:Y301)</f>
        <v>0</v>
      </c>
      <c r="Z294" s="33">
        <f>SUM(Z295:Z301)</f>
        <v>0</v>
      </c>
      <c r="AA294" s="315"/>
      <c r="AB294" s="316"/>
      <c r="AC294" s="316"/>
      <c r="AD294" s="317"/>
      <c r="AE294" s="312"/>
    </row>
    <row r="295" spans="1:31" ht="15.75" customHeight="1">
      <c r="A295" s="325"/>
      <c r="B295" s="326"/>
      <c r="C295" s="270"/>
      <c r="D295" s="84">
        <v>2014</v>
      </c>
      <c r="E295" s="33">
        <f t="shared" ref="E295:E309" si="94">SUM(F295:I295)</f>
        <v>78595.8</v>
      </c>
      <c r="F295" s="33">
        <f>32581-20500</f>
        <v>12081</v>
      </c>
      <c r="G295" s="33">
        <v>66514.8</v>
      </c>
      <c r="H295" s="33">
        <v>0</v>
      </c>
      <c r="I295" s="86">
        <v>0</v>
      </c>
      <c r="J295" s="363">
        <v>1668</v>
      </c>
      <c r="K295" s="364"/>
      <c r="L295" s="335">
        <v>9</v>
      </c>
      <c r="M295" s="335"/>
      <c r="N295" s="336"/>
      <c r="O295" s="95">
        <f t="shared" si="87"/>
        <v>0</v>
      </c>
      <c r="P295" s="35">
        <f t="shared" si="87"/>
        <v>0</v>
      </c>
      <c r="Q295" s="35">
        <f t="shared" si="87"/>
        <v>0</v>
      </c>
      <c r="R295" s="35">
        <f t="shared" si="87"/>
        <v>0</v>
      </c>
      <c r="S295" s="96">
        <f t="shared" si="87"/>
        <v>0</v>
      </c>
      <c r="T295" s="263"/>
      <c r="U295" s="31">
        <v>2014</v>
      </c>
      <c r="V295" s="33">
        <f t="shared" ref="V295:V301" si="95">SUM(W295:Z295)</f>
        <v>78595.8</v>
      </c>
      <c r="W295" s="33">
        <f>32581-20500</f>
        <v>12081</v>
      </c>
      <c r="X295" s="33">
        <v>66514.8</v>
      </c>
      <c r="Y295" s="33">
        <v>0</v>
      </c>
      <c r="Z295" s="33">
        <v>0</v>
      </c>
      <c r="AA295" s="318"/>
      <c r="AB295" s="319"/>
      <c r="AC295" s="319"/>
      <c r="AD295" s="320"/>
      <c r="AE295" s="313"/>
    </row>
    <row r="296" spans="1:31" ht="15.75" customHeight="1">
      <c r="A296" s="325"/>
      <c r="B296" s="326"/>
      <c r="C296" s="270"/>
      <c r="D296" s="84">
        <v>2015</v>
      </c>
      <c r="E296" s="33">
        <f t="shared" si="94"/>
        <v>56726.9</v>
      </c>
      <c r="F296" s="33">
        <f>12037.5-1495</f>
        <v>10542.5</v>
      </c>
      <c r="G296" s="33">
        <v>46184.4</v>
      </c>
      <c r="H296" s="33">
        <v>0</v>
      </c>
      <c r="I296" s="86">
        <v>0</v>
      </c>
      <c r="J296" s="363">
        <v>179</v>
      </c>
      <c r="K296" s="364"/>
      <c r="L296" s="335">
        <v>3</v>
      </c>
      <c r="M296" s="335"/>
      <c r="N296" s="336"/>
      <c r="O296" s="95">
        <f t="shared" si="87"/>
        <v>-49571.9</v>
      </c>
      <c r="P296" s="35">
        <f t="shared" si="87"/>
        <v>-8537.5</v>
      </c>
      <c r="Q296" s="35">
        <f t="shared" si="87"/>
        <v>-41034.400000000001</v>
      </c>
      <c r="R296" s="35">
        <f t="shared" si="87"/>
        <v>0</v>
      </c>
      <c r="S296" s="96">
        <f t="shared" si="87"/>
        <v>0</v>
      </c>
      <c r="T296" s="263"/>
      <c r="U296" s="31">
        <v>2015</v>
      </c>
      <c r="V296" s="33">
        <f t="shared" si="95"/>
        <v>7155</v>
      </c>
      <c r="W296" s="33">
        <v>2005</v>
      </c>
      <c r="X296" s="33">
        <v>5150</v>
      </c>
      <c r="Y296" s="33">
        <v>0</v>
      </c>
      <c r="Z296" s="33">
        <v>0</v>
      </c>
      <c r="AA296" s="318"/>
      <c r="AB296" s="319"/>
      <c r="AC296" s="319"/>
      <c r="AD296" s="320"/>
      <c r="AE296" s="313"/>
    </row>
    <row r="297" spans="1:31" ht="15.75" customHeight="1">
      <c r="A297" s="325"/>
      <c r="B297" s="326"/>
      <c r="C297" s="270"/>
      <c r="D297" s="84">
        <v>2016</v>
      </c>
      <c r="E297" s="33">
        <f t="shared" si="94"/>
        <v>81037.5</v>
      </c>
      <c r="F297" s="33">
        <v>12037.5</v>
      </c>
      <c r="G297" s="33">
        <v>69000</v>
      </c>
      <c r="H297" s="33">
        <v>0</v>
      </c>
      <c r="I297" s="86">
        <v>0</v>
      </c>
      <c r="J297" s="363">
        <v>1623.3</v>
      </c>
      <c r="K297" s="364"/>
      <c r="L297" s="335">
        <v>6</v>
      </c>
      <c r="M297" s="335"/>
      <c r="N297" s="336"/>
      <c r="O297" s="95">
        <f t="shared" si="87"/>
        <v>-10032.5</v>
      </c>
      <c r="P297" s="35">
        <f t="shared" si="87"/>
        <v>-10032.5</v>
      </c>
      <c r="Q297" s="35">
        <f t="shared" si="87"/>
        <v>0</v>
      </c>
      <c r="R297" s="35">
        <f t="shared" si="87"/>
        <v>0</v>
      </c>
      <c r="S297" s="96">
        <f t="shared" si="87"/>
        <v>0</v>
      </c>
      <c r="T297" s="263"/>
      <c r="U297" s="31">
        <v>2016</v>
      </c>
      <c r="V297" s="33">
        <f t="shared" si="95"/>
        <v>71005</v>
      </c>
      <c r="W297" s="33">
        <v>2005</v>
      </c>
      <c r="X297" s="33">
        <v>69000</v>
      </c>
      <c r="Y297" s="33">
        <v>0</v>
      </c>
      <c r="Z297" s="33">
        <v>0</v>
      </c>
      <c r="AA297" s="318"/>
      <c r="AB297" s="319"/>
      <c r="AC297" s="319"/>
      <c r="AD297" s="320"/>
      <c r="AE297" s="313"/>
    </row>
    <row r="298" spans="1:31" ht="15.75" customHeight="1">
      <c r="A298" s="325"/>
      <c r="B298" s="326"/>
      <c r="C298" s="270"/>
      <c r="D298" s="84">
        <v>2017</v>
      </c>
      <c r="E298" s="33">
        <f t="shared" si="94"/>
        <v>84037.5</v>
      </c>
      <c r="F298" s="33">
        <v>12037.5</v>
      </c>
      <c r="G298" s="33">
        <v>72000</v>
      </c>
      <c r="H298" s="33">
        <v>0</v>
      </c>
      <c r="I298" s="86">
        <v>0</v>
      </c>
      <c r="J298" s="363">
        <v>1121.3</v>
      </c>
      <c r="K298" s="364"/>
      <c r="L298" s="335">
        <v>4</v>
      </c>
      <c r="M298" s="335"/>
      <c r="N298" s="336"/>
      <c r="O298" s="95">
        <f t="shared" si="87"/>
        <v>-10032.5</v>
      </c>
      <c r="P298" s="35">
        <f t="shared" si="87"/>
        <v>-10032.5</v>
      </c>
      <c r="Q298" s="35">
        <f t="shared" si="87"/>
        <v>0</v>
      </c>
      <c r="R298" s="35">
        <f t="shared" si="87"/>
        <v>0</v>
      </c>
      <c r="S298" s="96">
        <f t="shared" si="87"/>
        <v>0</v>
      </c>
      <c r="T298" s="263"/>
      <c r="U298" s="31">
        <v>2017</v>
      </c>
      <c r="V298" s="33">
        <f t="shared" si="95"/>
        <v>74005</v>
      </c>
      <c r="W298" s="33">
        <v>2005</v>
      </c>
      <c r="X298" s="33">
        <v>72000</v>
      </c>
      <c r="Y298" s="33">
        <v>0</v>
      </c>
      <c r="Z298" s="33">
        <v>0</v>
      </c>
      <c r="AA298" s="318"/>
      <c r="AB298" s="319"/>
      <c r="AC298" s="319"/>
      <c r="AD298" s="320"/>
      <c r="AE298" s="313"/>
    </row>
    <row r="299" spans="1:31" ht="15.75" customHeight="1">
      <c r="A299" s="325"/>
      <c r="B299" s="326"/>
      <c r="C299" s="270"/>
      <c r="D299" s="84">
        <v>2018</v>
      </c>
      <c r="E299" s="33">
        <f t="shared" si="94"/>
        <v>105400</v>
      </c>
      <c r="F299" s="33">
        <v>33400</v>
      </c>
      <c r="G299" s="33">
        <v>72000</v>
      </c>
      <c r="H299" s="33">
        <v>0</v>
      </c>
      <c r="I299" s="86">
        <v>0</v>
      </c>
      <c r="J299" s="363">
        <v>1121.3</v>
      </c>
      <c r="K299" s="364"/>
      <c r="L299" s="335">
        <v>4</v>
      </c>
      <c r="M299" s="335"/>
      <c r="N299" s="336"/>
      <c r="O299" s="95">
        <f t="shared" si="87"/>
        <v>-31395</v>
      </c>
      <c r="P299" s="35">
        <f t="shared" si="87"/>
        <v>-31395</v>
      </c>
      <c r="Q299" s="35">
        <f t="shared" si="87"/>
        <v>0</v>
      </c>
      <c r="R299" s="35">
        <f t="shared" si="87"/>
        <v>0</v>
      </c>
      <c r="S299" s="96">
        <f t="shared" si="87"/>
        <v>0</v>
      </c>
      <c r="T299" s="263"/>
      <c r="U299" s="31">
        <v>2018</v>
      </c>
      <c r="V299" s="33">
        <f t="shared" si="95"/>
        <v>74005</v>
      </c>
      <c r="W299" s="33">
        <v>2005</v>
      </c>
      <c r="X299" s="33">
        <v>72000</v>
      </c>
      <c r="Y299" s="33">
        <v>0</v>
      </c>
      <c r="Z299" s="33">
        <v>0</v>
      </c>
      <c r="AA299" s="318"/>
      <c r="AB299" s="319"/>
      <c r="AC299" s="319"/>
      <c r="AD299" s="320"/>
      <c r="AE299" s="313"/>
    </row>
    <row r="300" spans="1:31" ht="15.75" customHeight="1">
      <c r="A300" s="325"/>
      <c r="B300" s="326"/>
      <c r="C300" s="270"/>
      <c r="D300" s="84">
        <v>2019</v>
      </c>
      <c r="E300" s="33">
        <f t="shared" si="94"/>
        <v>105400</v>
      </c>
      <c r="F300" s="33">
        <v>33400</v>
      </c>
      <c r="G300" s="33">
        <v>72000</v>
      </c>
      <c r="H300" s="33">
        <v>0</v>
      </c>
      <c r="I300" s="86">
        <v>0</v>
      </c>
      <c r="J300" s="363">
        <v>500</v>
      </c>
      <c r="K300" s="364"/>
      <c r="L300" s="335">
        <v>3</v>
      </c>
      <c r="M300" s="335"/>
      <c r="N300" s="336"/>
      <c r="O300" s="95">
        <f t="shared" si="87"/>
        <v>0</v>
      </c>
      <c r="P300" s="35">
        <f t="shared" si="87"/>
        <v>0</v>
      </c>
      <c r="Q300" s="35">
        <f t="shared" si="87"/>
        <v>0</v>
      </c>
      <c r="R300" s="35">
        <f t="shared" si="87"/>
        <v>0</v>
      </c>
      <c r="S300" s="96">
        <f t="shared" si="87"/>
        <v>0</v>
      </c>
      <c r="T300" s="263"/>
      <c r="U300" s="31">
        <v>2019</v>
      </c>
      <c r="V300" s="33">
        <f t="shared" si="95"/>
        <v>105400</v>
      </c>
      <c r="W300" s="33">
        <v>33400</v>
      </c>
      <c r="X300" s="33">
        <v>72000</v>
      </c>
      <c r="Y300" s="33">
        <v>0</v>
      </c>
      <c r="Z300" s="33">
        <v>0</v>
      </c>
      <c r="AA300" s="318"/>
      <c r="AB300" s="319"/>
      <c r="AC300" s="319"/>
      <c r="AD300" s="320"/>
      <c r="AE300" s="313"/>
    </row>
    <row r="301" spans="1:31" ht="15.75" customHeight="1">
      <c r="A301" s="325"/>
      <c r="B301" s="326"/>
      <c r="C301" s="270"/>
      <c r="D301" s="84">
        <v>2020</v>
      </c>
      <c r="E301" s="33">
        <f t="shared" si="94"/>
        <v>105400</v>
      </c>
      <c r="F301" s="33">
        <v>33400</v>
      </c>
      <c r="G301" s="33">
        <v>72000</v>
      </c>
      <c r="H301" s="33">
        <v>0</v>
      </c>
      <c r="I301" s="86">
        <v>0</v>
      </c>
      <c r="J301" s="363">
        <v>500</v>
      </c>
      <c r="K301" s="364"/>
      <c r="L301" s="335">
        <v>3</v>
      </c>
      <c r="M301" s="335"/>
      <c r="N301" s="336"/>
      <c r="O301" s="95">
        <f t="shared" si="87"/>
        <v>0</v>
      </c>
      <c r="P301" s="35">
        <f t="shared" si="87"/>
        <v>0</v>
      </c>
      <c r="Q301" s="35">
        <f t="shared" si="87"/>
        <v>0</v>
      </c>
      <c r="R301" s="35">
        <f t="shared" si="87"/>
        <v>0</v>
      </c>
      <c r="S301" s="96">
        <f t="shared" si="87"/>
        <v>0</v>
      </c>
      <c r="T301" s="263"/>
      <c r="U301" s="31">
        <v>2020</v>
      </c>
      <c r="V301" s="33">
        <f t="shared" si="95"/>
        <v>105400</v>
      </c>
      <c r="W301" s="33">
        <v>33400</v>
      </c>
      <c r="X301" s="33">
        <v>72000</v>
      </c>
      <c r="Y301" s="33">
        <v>0</v>
      </c>
      <c r="Z301" s="33">
        <v>0</v>
      </c>
      <c r="AA301" s="321"/>
      <c r="AB301" s="322"/>
      <c r="AC301" s="322"/>
      <c r="AD301" s="323"/>
      <c r="AE301" s="314"/>
    </row>
    <row r="302" spans="1:31" ht="51" customHeight="1">
      <c r="A302" s="325" t="s">
        <v>438</v>
      </c>
      <c r="B302" s="360" t="s">
        <v>437</v>
      </c>
      <c r="C302" s="270" t="s">
        <v>71</v>
      </c>
      <c r="D302" s="84" t="s">
        <v>107</v>
      </c>
      <c r="E302" s="33">
        <f>SUM(E303:E309)</f>
        <v>495</v>
      </c>
      <c r="F302" s="33">
        <f>SUM(F303:F309)</f>
        <v>495</v>
      </c>
      <c r="G302" s="33">
        <f>SUM(G303:G309)</f>
        <v>0</v>
      </c>
      <c r="H302" s="33">
        <f>SUM(H303:H309)</f>
        <v>0</v>
      </c>
      <c r="I302" s="86">
        <f>SUM(I303:I309)</f>
        <v>0</v>
      </c>
      <c r="J302" s="263" t="s">
        <v>327</v>
      </c>
      <c r="K302" s="330"/>
      <c r="L302" s="330" t="s">
        <v>326</v>
      </c>
      <c r="M302" s="330"/>
      <c r="N302" s="270"/>
      <c r="O302" s="95">
        <f t="shared" si="87"/>
        <v>2748.9</v>
      </c>
      <c r="P302" s="35">
        <f t="shared" si="87"/>
        <v>1485</v>
      </c>
      <c r="Q302" s="35">
        <f t="shared" si="87"/>
        <v>1263.9000000000001</v>
      </c>
      <c r="R302" s="35">
        <f t="shared" si="87"/>
        <v>0</v>
      </c>
      <c r="S302" s="96">
        <f t="shared" si="87"/>
        <v>0</v>
      </c>
      <c r="T302" s="78"/>
      <c r="U302" s="31" t="s">
        <v>107</v>
      </c>
      <c r="V302" s="33">
        <f>SUM(V303:V309)</f>
        <v>3243.9</v>
      </c>
      <c r="W302" s="33">
        <f>SUM(W303:W309)</f>
        <v>1980</v>
      </c>
      <c r="X302" s="33">
        <f>SUM(X303:X309)</f>
        <v>1263.9000000000001</v>
      </c>
      <c r="Y302" s="33">
        <f>SUM(Y303:Y309)</f>
        <v>0</v>
      </c>
      <c r="Z302" s="33">
        <f>SUM(Z303:Z309)</f>
        <v>0</v>
      </c>
      <c r="AA302" s="315"/>
      <c r="AB302" s="316"/>
      <c r="AC302" s="316"/>
      <c r="AD302" s="317"/>
      <c r="AE302" s="312"/>
    </row>
    <row r="303" spans="1:31" ht="15.75" customHeight="1">
      <c r="A303" s="325"/>
      <c r="B303" s="361"/>
      <c r="C303" s="270"/>
      <c r="D303" s="84">
        <v>2014</v>
      </c>
      <c r="E303" s="33">
        <v>0</v>
      </c>
      <c r="F303" s="33">
        <v>0</v>
      </c>
      <c r="G303" s="33">
        <v>0</v>
      </c>
      <c r="H303" s="33">
        <v>0</v>
      </c>
      <c r="I303" s="86">
        <v>0</v>
      </c>
      <c r="J303" s="363"/>
      <c r="K303" s="364"/>
      <c r="L303" s="335"/>
      <c r="M303" s="335"/>
      <c r="N303" s="336"/>
      <c r="O303" s="95">
        <f t="shared" si="87"/>
        <v>0</v>
      </c>
      <c r="P303" s="35">
        <f t="shared" si="87"/>
        <v>0</v>
      </c>
      <c r="Q303" s="35">
        <f t="shared" si="87"/>
        <v>0</v>
      </c>
      <c r="R303" s="35">
        <f t="shared" si="87"/>
        <v>0</v>
      </c>
      <c r="S303" s="96">
        <f t="shared" si="87"/>
        <v>0</v>
      </c>
      <c r="T303" s="78"/>
      <c r="U303" s="31">
        <v>2014</v>
      </c>
      <c r="V303" s="33">
        <v>0</v>
      </c>
      <c r="W303" s="33">
        <v>0</v>
      </c>
      <c r="X303" s="33">
        <v>0</v>
      </c>
      <c r="Y303" s="33">
        <v>0</v>
      </c>
      <c r="Z303" s="33">
        <v>0</v>
      </c>
      <c r="AA303" s="318"/>
      <c r="AB303" s="319"/>
      <c r="AC303" s="319"/>
      <c r="AD303" s="320"/>
      <c r="AE303" s="313"/>
    </row>
    <row r="304" spans="1:31" ht="15.75">
      <c r="A304" s="325"/>
      <c r="B304" s="361"/>
      <c r="C304" s="270"/>
      <c r="D304" s="84">
        <v>2015</v>
      </c>
      <c r="E304" s="33">
        <f t="shared" si="94"/>
        <v>495</v>
      </c>
      <c r="F304" s="33">
        <v>495</v>
      </c>
      <c r="G304" s="33">
        <f>SUM(G305:G311)</f>
        <v>0</v>
      </c>
      <c r="H304" s="33">
        <v>0</v>
      </c>
      <c r="I304" s="86">
        <v>0</v>
      </c>
      <c r="J304" s="363">
        <v>95</v>
      </c>
      <c r="K304" s="364"/>
      <c r="L304" s="335">
        <v>4</v>
      </c>
      <c r="M304" s="335"/>
      <c r="N304" s="336"/>
      <c r="O304" s="95">
        <f t="shared" si="87"/>
        <v>1263.9000000000001</v>
      </c>
      <c r="P304" s="35">
        <f t="shared" si="87"/>
        <v>0</v>
      </c>
      <c r="Q304" s="35">
        <f t="shared" si="87"/>
        <v>1263.9000000000001</v>
      </c>
      <c r="R304" s="35">
        <f t="shared" si="87"/>
        <v>0</v>
      </c>
      <c r="S304" s="96">
        <f t="shared" si="87"/>
        <v>0</v>
      </c>
      <c r="T304" s="78"/>
      <c r="U304" s="31">
        <v>2015</v>
      </c>
      <c r="V304" s="33">
        <f t="shared" ref="V304:V309" si="96">SUM(W304:Z304)</f>
        <v>1758.9</v>
      </c>
      <c r="W304" s="33">
        <v>495</v>
      </c>
      <c r="X304" s="33">
        <v>1263.9000000000001</v>
      </c>
      <c r="Y304" s="33">
        <v>0</v>
      </c>
      <c r="Z304" s="33">
        <v>0</v>
      </c>
      <c r="AA304" s="318"/>
      <c r="AB304" s="319"/>
      <c r="AC304" s="319"/>
      <c r="AD304" s="320"/>
      <c r="AE304" s="313"/>
    </row>
    <row r="305" spans="1:31" ht="15.75">
      <c r="A305" s="325"/>
      <c r="B305" s="361"/>
      <c r="C305" s="270"/>
      <c r="D305" s="84">
        <v>2016</v>
      </c>
      <c r="E305" s="33">
        <f t="shared" si="94"/>
        <v>0</v>
      </c>
      <c r="F305" s="33">
        <v>0</v>
      </c>
      <c r="G305" s="33">
        <v>0</v>
      </c>
      <c r="H305" s="33">
        <v>0</v>
      </c>
      <c r="I305" s="86">
        <v>0</v>
      </c>
      <c r="J305" s="363"/>
      <c r="K305" s="364"/>
      <c r="L305" s="335"/>
      <c r="M305" s="335"/>
      <c r="N305" s="336"/>
      <c r="O305" s="95">
        <f t="shared" si="87"/>
        <v>495</v>
      </c>
      <c r="P305" s="35">
        <f t="shared" si="87"/>
        <v>495</v>
      </c>
      <c r="Q305" s="35">
        <f t="shared" si="87"/>
        <v>0</v>
      </c>
      <c r="R305" s="35">
        <f t="shared" si="87"/>
        <v>0</v>
      </c>
      <c r="S305" s="96">
        <f t="shared" si="87"/>
        <v>0</v>
      </c>
      <c r="T305" s="78"/>
      <c r="U305" s="31">
        <v>2016</v>
      </c>
      <c r="V305" s="33">
        <f t="shared" si="96"/>
        <v>495</v>
      </c>
      <c r="W305" s="33">
        <v>495</v>
      </c>
      <c r="X305" s="33">
        <v>0</v>
      </c>
      <c r="Y305" s="33">
        <v>0</v>
      </c>
      <c r="Z305" s="33">
        <v>0</v>
      </c>
      <c r="AA305" s="318"/>
      <c r="AB305" s="319"/>
      <c r="AC305" s="319"/>
      <c r="AD305" s="320"/>
      <c r="AE305" s="313"/>
    </row>
    <row r="306" spans="1:31" ht="15.75">
      <c r="A306" s="325"/>
      <c r="B306" s="361"/>
      <c r="C306" s="270"/>
      <c r="D306" s="84">
        <v>2017</v>
      </c>
      <c r="E306" s="33">
        <f t="shared" si="94"/>
        <v>0</v>
      </c>
      <c r="F306" s="33">
        <v>0</v>
      </c>
      <c r="G306" s="33">
        <v>0</v>
      </c>
      <c r="H306" s="33">
        <v>0</v>
      </c>
      <c r="I306" s="86">
        <v>0</v>
      </c>
      <c r="J306" s="363"/>
      <c r="K306" s="364"/>
      <c r="L306" s="335"/>
      <c r="M306" s="335"/>
      <c r="N306" s="336"/>
      <c r="O306" s="95">
        <f t="shared" si="87"/>
        <v>495</v>
      </c>
      <c r="P306" s="35">
        <f t="shared" si="87"/>
        <v>495</v>
      </c>
      <c r="Q306" s="35">
        <f t="shared" si="87"/>
        <v>0</v>
      </c>
      <c r="R306" s="35">
        <f t="shared" si="87"/>
        <v>0</v>
      </c>
      <c r="S306" s="96">
        <f t="shared" si="87"/>
        <v>0</v>
      </c>
      <c r="T306" s="78"/>
      <c r="U306" s="31">
        <v>2017</v>
      </c>
      <c r="V306" s="33">
        <f t="shared" si="96"/>
        <v>495</v>
      </c>
      <c r="W306" s="33">
        <v>495</v>
      </c>
      <c r="X306" s="33">
        <v>0</v>
      </c>
      <c r="Y306" s="33">
        <v>0</v>
      </c>
      <c r="Z306" s="33">
        <v>0</v>
      </c>
      <c r="AA306" s="318"/>
      <c r="AB306" s="319"/>
      <c r="AC306" s="319"/>
      <c r="AD306" s="320"/>
      <c r="AE306" s="313"/>
    </row>
    <row r="307" spans="1:31" ht="15.75">
      <c r="A307" s="325"/>
      <c r="B307" s="361"/>
      <c r="C307" s="270"/>
      <c r="D307" s="84">
        <v>2018</v>
      </c>
      <c r="E307" s="33">
        <f t="shared" si="94"/>
        <v>0</v>
      </c>
      <c r="F307" s="33">
        <v>0</v>
      </c>
      <c r="G307" s="33">
        <v>0</v>
      </c>
      <c r="H307" s="33">
        <v>0</v>
      </c>
      <c r="I307" s="86">
        <v>0</v>
      </c>
      <c r="J307" s="363"/>
      <c r="K307" s="364"/>
      <c r="L307" s="335"/>
      <c r="M307" s="335"/>
      <c r="N307" s="336"/>
      <c r="O307" s="95">
        <f t="shared" si="87"/>
        <v>495</v>
      </c>
      <c r="P307" s="35">
        <f t="shared" si="87"/>
        <v>495</v>
      </c>
      <c r="Q307" s="35">
        <f t="shared" si="87"/>
        <v>0</v>
      </c>
      <c r="R307" s="35">
        <f t="shared" si="87"/>
        <v>0</v>
      </c>
      <c r="S307" s="96">
        <f t="shared" si="87"/>
        <v>0</v>
      </c>
      <c r="T307" s="78"/>
      <c r="U307" s="31">
        <v>2018</v>
      </c>
      <c r="V307" s="33">
        <f t="shared" si="96"/>
        <v>495</v>
      </c>
      <c r="W307" s="33">
        <v>495</v>
      </c>
      <c r="X307" s="33">
        <v>0</v>
      </c>
      <c r="Y307" s="33">
        <v>0</v>
      </c>
      <c r="Z307" s="33">
        <v>0</v>
      </c>
      <c r="AA307" s="318"/>
      <c r="AB307" s="319"/>
      <c r="AC307" s="319"/>
      <c r="AD307" s="320"/>
      <c r="AE307" s="313"/>
    </row>
    <row r="308" spans="1:31" ht="15.75">
      <c r="A308" s="325"/>
      <c r="B308" s="361"/>
      <c r="C308" s="270"/>
      <c r="D308" s="84">
        <v>2019</v>
      </c>
      <c r="E308" s="33">
        <f t="shared" si="94"/>
        <v>0</v>
      </c>
      <c r="F308" s="33">
        <v>0</v>
      </c>
      <c r="G308" s="33">
        <v>0</v>
      </c>
      <c r="H308" s="33">
        <v>0</v>
      </c>
      <c r="I308" s="86">
        <v>0</v>
      </c>
      <c r="J308" s="363"/>
      <c r="K308" s="364"/>
      <c r="L308" s="335"/>
      <c r="M308" s="335"/>
      <c r="N308" s="336"/>
      <c r="O308" s="95">
        <f t="shared" si="87"/>
        <v>0</v>
      </c>
      <c r="P308" s="35">
        <f t="shared" si="87"/>
        <v>0</v>
      </c>
      <c r="Q308" s="35">
        <f t="shared" si="87"/>
        <v>0</v>
      </c>
      <c r="R308" s="35">
        <f t="shared" si="87"/>
        <v>0</v>
      </c>
      <c r="S308" s="96">
        <f t="shared" si="87"/>
        <v>0</v>
      </c>
      <c r="T308" s="78"/>
      <c r="U308" s="31">
        <v>2019</v>
      </c>
      <c r="V308" s="33">
        <f t="shared" si="96"/>
        <v>0</v>
      </c>
      <c r="W308" s="33">
        <v>0</v>
      </c>
      <c r="X308" s="33">
        <v>0</v>
      </c>
      <c r="Y308" s="33">
        <v>0</v>
      </c>
      <c r="Z308" s="33">
        <v>0</v>
      </c>
      <c r="AA308" s="318"/>
      <c r="AB308" s="319"/>
      <c r="AC308" s="319"/>
      <c r="AD308" s="320"/>
      <c r="AE308" s="313"/>
    </row>
    <row r="309" spans="1:31" ht="15.75">
      <c r="A309" s="325"/>
      <c r="B309" s="362"/>
      <c r="C309" s="270"/>
      <c r="D309" s="84">
        <v>2020</v>
      </c>
      <c r="E309" s="33">
        <f t="shared" si="94"/>
        <v>0</v>
      </c>
      <c r="F309" s="33">
        <v>0</v>
      </c>
      <c r="G309" s="33">
        <v>0</v>
      </c>
      <c r="H309" s="33">
        <v>0</v>
      </c>
      <c r="I309" s="86">
        <v>0</v>
      </c>
      <c r="J309" s="363"/>
      <c r="K309" s="364"/>
      <c r="L309" s="335"/>
      <c r="M309" s="335"/>
      <c r="N309" s="336"/>
      <c r="O309" s="95">
        <f t="shared" si="87"/>
        <v>0</v>
      </c>
      <c r="P309" s="35">
        <f t="shared" si="87"/>
        <v>0</v>
      </c>
      <c r="Q309" s="35">
        <f t="shared" si="87"/>
        <v>0</v>
      </c>
      <c r="R309" s="35">
        <f t="shared" si="87"/>
        <v>0</v>
      </c>
      <c r="S309" s="96">
        <f t="shared" si="87"/>
        <v>0</v>
      </c>
      <c r="T309" s="78"/>
      <c r="U309" s="31">
        <v>2020</v>
      </c>
      <c r="V309" s="33">
        <f t="shared" si="96"/>
        <v>0</v>
      </c>
      <c r="W309" s="33">
        <v>0</v>
      </c>
      <c r="X309" s="33">
        <v>0</v>
      </c>
      <c r="Y309" s="33">
        <v>0</v>
      </c>
      <c r="Z309" s="33">
        <v>0</v>
      </c>
      <c r="AA309" s="321"/>
      <c r="AB309" s="322"/>
      <c r="AC309" s="322"/>
      <c r="AD309" s="323"/>
      <c r="AE309" s="314"/>
    </row>
    <row r="310" spans="1:31" ht="43.5" customHeight="1">
      <c r="A310" s="325" t="s">
        <v>439</v>
      </c>
      <c r="B310" s="360" t="s">
        <v>440</v>
      </c>
      <c r="C310" s="270" t="s">
        <v>71</v>
      </c>
      <c r="D310" s="84" t="s">
        <v>107</v>
      </c>
      <c r="E310" s="33">
        <f>SUM(E311:E317)</f>
        <v>1495</v>
      </c>
      <c r="F310" s="33">
        <f>SUM(F311:F317)</f>
        <v>1495</v>
      </c>
      <c r="G310" s="33">
        <v>0</v>
      </c>
      <c r="H310" s="33">
        <f>SUM(H311:H317)</f>
        <v>0</v>
      </c>
      <c r="I310" s="86">
        <f>SUM(I311:I317)</f>
        <v>0</v>
      </c>
      <c r="J310" s="263" t="s">
        <v>327</v>
      </c>
      <c r="K310" s="330"/>
      <c r="L310" s="330" t="s">
        <v>326</v>
      </c>
      <c r="M310" s="330"/>
      <c r="N310" s="270"/>
      <c r="O310" s="95">
        <f t="shared" si="87"/>
        <v>8318.2999999999993</v>
      </c>
      <c r="P310" s="35">
        <f t="shared" si="87"/>
        <v>4485</v>
      </c>
      <c r="Q310" s="35">
        <f t="shared" si="87"/>
        <v>0</v>
      </c>
      <c r="R310" s="35">
        <f t="shared" si="87"/>
        <v>0</v>
      </c>
      <c r="S310" s="96">
        <f t="shared" si="87"/>
        <v>0</v>
      </c>
      <c r="T310" s="78"/>
      <c r="U310" s="31" t="s">
        <v>107</v>
      </c>
      <c r="V310" s="33">
        <f>SUM(V311:V317)</f>
        <v>9813.2999999999993</v>
      </c>
      <c r="W310" s="33">
        <f>SUM(W311:W317)</f>
        <v>5980</v>
      </c>
      <c r="X310" s="33">
        <v>0</v>
      </c>
      <c r="Y310" s="33">
        <f>SUM(Y311:Y317)</f>
        <v>0</v>
      </c>
      <c r="Z310" s="33">
        <f>SUM(Z311:Z317)</f>
        <v>0</v>
      </c>
      <c r="AA310" s="315"/>
      <c r="AB310" s="316"/>
      <c r="AC310" s="316"/>
      <c r="AD310" s="317"/>
      <c r="AE310" s="312"/>
    </row>
    <row r="311" spans="1:31" ht="15.75">
      <c r="A311" s="325"/>
      <c r="B311" s="361"/>
      <c r="C311" s="270"/>
      <c r="D311" s="84">
        <v>2014</v>
      </c>
      <c r="E311" s="33">
        <f t="shared" ref="E311:E317" si="97">SUM(F311:I311)</f>
        <v>0</v>
      </c>
      <c r="F311" s="33">
        <v>0</v>
      </c>
      <c r="G311" s="33">
        <v>0</v>
      </c>
      <c r="H311" s="33">
        <v>0</v>
      </c>
      <c r="I311" s="86">
        <v>0</v>
      </c>
      <c r="J311" s="363"/>
      <c r="K311" s="364"/>
      <c r="L311" s="335"/>
      <c r="M311" s="335"/>
      <c r="N311" s="336"/>
      <c r="O311" s="95">
        <f t="shared" si="87"/>
        <v>0</v>
      </c>
      <c r="P311" s="35">
        <f t="shared" si="87"/>
        <v>0</v>
      </c>
      <c r="Q311" s="35">
        <f t="shared" si="87"/>
        <v>0</v>
      </c>
      <c r="R311" s="35">
        <f t="shared" si="87"/>
        <v>0</v>
      </c>
      <c r="S311" s="96">
        <f t="shared" si="87"/>
        <v>0</v>
      </c>
      <c r="T311" s="78"/>
      <c r="U311" s="31">
        <v>2014</v>
      </c>
      <c r="V311" s="33">
        <f t="shared" ref="V311:V317" si="98">SUM(W311:Z311)</f>
        <v>0</v>
      </c>
      <c r="W311" s="33">
        <v>0</v>
      </c>
      <c r="X311" s="33">
        <v>0</v>
      </c>
      <c r="Y311" s="33">
        <v>0</v>
      </c>
      <c r="Z311" s="33">
        <v>0</v>
      </c>
      <c r="AA311" s="318"/>
      <c r="AB311" s="319"/>
      <c r="AC311" s="319"/>
      <c r="AD311" s="320"/>
      <c r="AE311" s="313"/>
    </row>
    <row r="312" spans="1:31" ht="15.75">
      <c r="A312" s="325"/>
      <c r="B312" s="361"/>
      <c r="C312" s="270"/>
      <c r="D312" s="84">
        <v>2015</v>
      </c>
      <c r="E312" s="33">
        <f t="shared" si="97"/>
        <v>1495</v>
      </c>
      <c r="F312" s="33">
        <v>1495</v>
      </c>
      <c r="G312" s="33">
        <v>0</v>
      </c>
      <c r="H312" s="33">
        <v>0</v>
      </c>
      <c r="I312" s="86">
        <v>0</v>
      </c>
      <c r="J312" s="363">
        <v>123.7</v>
      </c>
      <c r="K312" s="364"/>
      <c r="L312" s="335">
        <v>3</v>
      </c>
      <c r="M312" s="335"/>
      <c r="N312" s="336"/>
      <c r="O312" s="95">
        <f t="shared" si="87"/>
        <v>3833.3</v>
      </c>
      <c r="P312" s="35">
        <f t="shared" si="87"/>
        <v>0</v>
      </c>
      <c r="Q312" s="35">
        <f t="shared" si="87"/>
        <v>3833.3</v>
      </c>
      <c r="R312" s="35">
        <f t="shared" si="87"/>
        <v>0</v>
      </c>
      <c r="S312" s="96">
        <f t="shared" si="87"/>
        <v>0</v>
      </c>
      <c r="T312" s="78"/>
      <c r="U312" s="31">
        <v>2015</v>
      </c>
      <c r="V312" s="33">
        <f t="shared" si="98"/>
        <v>5328.3</v>
      </c>
      <c r="W312" s="33">
        <v>1495</v>
      </c>
      <c r="X312" s="33">
        <v>3833.3</v>
      </c>
      <c r="Y312" s="33">
        <v>0</v>
      </c>
      <c r="Z312" s="33">
        <v>0</v>
      </c>
      <c r="AA312" s="318"/>
      <c r="AB312" s="319"/>
      <c r="AC312" s="319"/>
      <c r="AD312" s="320"/>
      <c r="AE312" s="313"/>
    </row>
    <row r="313" spans="1:31" ht="15.75">
      <c r="A313" s="325"/>
      <c r="B313" s="361"/>
      <c r="C313" s="270"/>
      <c r="D313" s="84">
        <v>2016</v>
      </c>
      <c r="E313" s="33">
        <f t="shared" si="97"/>
        <v>0</v>
      </c>
      <c r="F313" s="33">
        <v>0</v>
      </c>
      <c r="G313" s="33">
        <v>0</v>
      </c>
      <c r="H313" s="33">
        <v>0</v>
      </c>
      <c r="I313" s="86">
        <v>0</v>
      </c>
      <c r="J313" s="363"/>
      <c r="K313" s="364"/>
      <c r="L313" s="335"/>
      <c r="M313" s="335"/>
      <c r="N313" s="336"/>
      <c r="O313" s="95">
        <f t="shared" ref="O313:S363" si="99">V313-E313</f>
        <v>1495</v>
      </c>
      <c r="P313" s="35">
        <f t="shared" si="99"/>
        <v>1495</v>
      </c>
      <c r="Q313" s="35">
        <f t="shared" si="99"/>
        <v>0</v>
      </c>
      <c r="R313" s="35">
        <f t="shared" si="99"/>
        <v>0</v>
      </c>
      <c r="S313" s="96">
        <f t="shared" si="99"/>
        <v>0</v>
      </c>
      <c r="T313" s="78"/>
      <c r="U313" s="31">
        <v>2016</v>
      </c>
      <c r="V313" s="33">
        <f t="shared" si="98"/>
        <v>1495</v>
      </c>
      <c r="W313" s="33">
        <v>1495</v>
      </c>
      <c r="X313" s="33">
        <v>0</v>
      </c>
      <c r="Y313" s="33">
        <v>0</v>
      </c>
      <c r="Z313" s="33">
        <v>0</v>
      </c>
      <c r="AA313" s="318"/>
      <c r="AB313" s="319"/>
      <c r="AC313" s="319"/>
      <c r="AD313" s="320"/>
      <c r="AE313" s="313"/>
    </row>
    <row r="314" spans="1:31" ht="15.75">
      <c r="A314" s="325"/>
      <c r="B314" s="361"/>
      <c r="C314" s="270"/>
      <c r="D314" s="84">
        <v>2017</v>
      </c>
      <c r="E314" s="33">
        <f t="shared" si="97"/>
        <v>0</v>
      </c>
      <c r="F314" s="33">
        <v>0</v>
      </c>
      <c r="G314" s="33">
        <v>0</v>
      </c>
      <c r="H314" s="33">
        <v>0</v>
      </c>
      <c r="I314" s="86">
        <v>0</v>
      </c>
      <c r="J314" s="363"/>
      <c r="K314" s="364"/>
      <c r="L314" s="335"/>
      <c r="M314" s="335"/>
      <c r="N314" s="336"/>
      <c r="O314" s="95">
        <f t="shared" si="99"/>
        <v>1495</v>
      </c>
      <c r="P314" s="35">
        <f t="shared" si="99"/>
        <v>1495</v>
      </c>
      <c r="Q314" s="35">
        <f t="shared" si="99"/>
        <v>0</v>
      </c>
      <c r="R314" s="35">
        <f t="shared" si="99"/>
        <v>0</v>
      </c>
      <c r="S314" s="96">
        <f t="shared" si="99"/>
        <v>0</v>
      </c>
      <c r="T314" s="78"/>
      <c r="U314" s="31">
        <v>2017</v>
      </c>
      <c r="V314" s="33">
        <f t="shared" si="98"/>
        <v>1495</v>
      </c>
      <c r="W314" s="33">
        <v>1495</v>
      </c>
      <c r="X314" s="33">
        <v>0</v>
      </c>
      <c r="Y314" s="33">
        <v>0</v>
      </c>
      <c r="Z314" s="33">
        <v>0</v>
      </c>
      <c r="AA314" s="318"/>
      <c r="AB314" s="319"/>
      <c r="AC314" s="319"/>
      <c r="AD314" s="320"/>
      <c r="AE314" s="313"/>
    </row>
    <row r="315" spans="1:31" ht="15.75">
      <c r="A315" s="325"/>
      <c r="B315" s="361"/>
      <c r="C315" s="270"/>
      <c r="D315" s="84">
        <v>2018</v>
      </c>
      <c r="E315" s="33">
        <f t="shared" si="97"/>
        <v>0</v>
      </c>
      <c r="F315" s="33">
        <v>0</v>
      </c>
      <c r="G315" s="33">
        <v>0</v>
      </c>
      <c r="H315" s="33">
        <v>0</v>
      </c>
      <c r="I315" s="86">
        <v>0</v>
      </c>
      <c r="J315" s="363"/>
      <c r="K315" s="364"/>
      <c r="L315" s="335"/>
      <c r="M315" s="335"/>
      <c r="N315" s="336"/>
      <c r="O315" s="95">
        <f t="shared" si="99"/>
        <v>1495</v>
      </c>
      <c r="P315" s="35">
        <f t="shared" si="99"/>
        <v>1495</v>
      </c>
      <c r="Q315" s="35">
        <f t="shared" si="99"/>
        <v>0</v>
      </c>
      <c r="R315" s="35">
        <f t="shared" si="99"/>
        <v>0</v>
      </c>
      <c r="S315" s="96">
        <f t="shared" si="99"/>
        <v>0</v>
      </c>
      <c r="T315" s="78"/>
      <c r="U315" s="31">
        <v>2018</v>
      </c>
      <c r="V315" s="33">
        <f t="shared" si="98"/>
        <v>1495</v>
      </c>
      <c r="W315" s="33">
        <v>1495</v>
      </c>
      <c r="X315" s="33">
        <v>0</v>
      </c>
      <c r="Y315" s="33">
        <v>0</v>
      </c>
      <c r="Z315" s="33">
        <v>0</v>
      </c>
      <c r="AA315" s="318"/>
      <c r="AB315" s="319"/>
      <c r="AC315" s="319"/>
      <c r="AD315" s="320"/>
      <c r="AE315" s="313"/>
    </row>
    <row r="316" spans="1:31" ht="15.75">
      <c r="A316" s="325"/>
      <c r="B316" s="361"/>
      <c r="C316" s="270"/>
      <c r="D316" s="84">
        <v>2019</v>
      </c>
      <c r="E316" s="33">
        <f t="shared" si="97"/>
        <v>0</v>
      </c>
      <c r="F316" s="33">
        <v>0</v>
      </c>
      <c r="G316" s="33">
        <v>0</v>
      </c>
      <c r="H316" s="33">
        <v>0</v>
      </c>
      <c r="I316" s="86">
        <v>0</v>
      </c>
      <c r="J316" s="363"/>
      <c r="K316" s="364"/>
      <c r="L316" s="335"/>
      <c r="M316" s="335"/>
      <c r="N316" s="336"/>
      <c r="O316" s="95">
        <f t="shared" si="99"/>
        <v>0</v>
      </c>
      <c r="P316" s="35">
        <f t="shared" si="99"/>
        <v>0</v>
      </c>
      <c r="Q316" s="35">
        <f t="shared" si="99"/>
        <v>0</v>
      </c>
      <c r="R316" s="35">
        <f t="shared" si="99"/>
        <v>0</v>
      </c>
      <c r="S316" s="96">
        <f t="shared" si="99"/>
        <v>0</v>
      </c>
      <c r="T316" s="78"/>
      <c r="U316" s="31">
        <v>2019</v>
      </c>
      <c r="V316" s="33">
        <f t="shared" si="98"/>
        <v>0</v>
      </c>
      <c r="W316" s="33">
        <v>0</v>
      </c>
      <c r="X316" s="33">
        <v>0</v>
      </c>
      <c r="Y316" s="33">
        <v>0</v>
      </c>
      <c r="Z316" s="33">
        <v>0</v>
      </c>
      <c r="AA316" s="318"/>
      <c r="AB316" s="319"/>
      <c r="AC316" s="319"/>
      <c r="AD316" s="320"/>
      <c r="AE316" s="313"/>
    </row>
    <row r="317" spans="1:31" ht="15.75">
      <c r="A317" s="325"/>
      <c r="B317" s="362"/>
      <c r="C317" s="270"/>
      <c r="D317" s="84">
        <v>2020</v>
      </c>
      <c r="E317" s="33">
        <f t="shared" si="97"/>
        <v>0</v>
      </c>
      <c r="F317" s="33">
        <v>0</v>
      </c>
      <c r="G317" s="33">
        <v>0</v>
      </c>
      <c r="H317" s="33">
        <v>0</v>
      </c>
      <c r="I317" s="86">
        <v>0</v>
      </c>
      <c r="J317" s="363"/>
      <c r="K317" s="364"/>
      <c r="L317" s="335"/>
      <c r="M317" s="335"/>
      <c r="N317" s="336"/>
      <c r="O317" s="95">
        <f t="shared" si="99"/>
        <v>0</v>
      </c>
      <c r="P317" s="35">
        <f t="shared" si="99"/>
        <v>0</v>
      </c>
      <c r="Q317" s="35">
        <f t="shared" si="99"/>
        <v>0</v>
      </c>
      <c r="R317" s="35">
        <f t="shared" si="99"/>
        <v>0</v>
      </c>
      <c r="S317" s="96">
        <f t="shared" si="99"/>
        <v>0</v>
      </c>
      <c r="T317" s="78"/>
      <c r="U317" s="31">
        <v>2020</v>
      </c>
      <c r="V317" s="33">
        <f t="shared" si="98"/>
        <v>0</v>
      </c>
      <c r="W317" s="33">
        <v>0</v>
      </c>
      <c r="X317" s="33">
        <v>0</v>
      </c>
      <c r="Y317" s="33">
        <v>0</v>
      </c>
      <c r="Z317" s="33">
        <v>0</v>
      </c>
      <c r="AA317" s="321"/>
      <c r="AB317" s="322"/>
      <c r="AC317" s="322"/>
      <c r="AD317" s="323"/>
      <c r="AE317" s="314"/>
    </row>
    <row r="318" spans="1:31" ht="51" customHeight="1">
      <c r="A318" s="325"/>
      <c r="B318" s="360"/>
      <c r="C318" s="270" t="s">
        <v>76</v>
      </c>
      <c r="D318" s="84" t="s">
        <v>107</v>
      </c>
      <c r="E318" s="33">
        <f>SUM(E319:E325)</f>
        <v>0</v>
      </c>
      <c r="F318" s="33">
        <f>SUM(F319:F325)</f>
        <v>0</v>
      </c>
      <c r="G318" s="33">
        <f>SUM(G319:G325)</f>
        <v>0</v>
      </c>
      <c r="H318" s="33">
        <f>SUM(H319:H325)</f>
        <v>0</v>
      </c>
      <c r="I318" s="86">
        <f>SUM(I319:I325)</f>
        <v>0</v>
      </c>
      <c r="J318" s="343"/>
      <c r="K318" s="343"/>
      <c r="L318" s="343"/>
      <c r="M318" s="343"/>
      <c r="N318" s="343"/>
      <c r="O318" s="95">
        <f t="shared" si="99"/>
        <v>120000</v>
      </c>
      <c r="P318" s="35">
        <f t="shared" si="99"/>
        <v>120000</v>
      </c>
      <c r="Q318" s="35">
        <f t="shared" si="99"/>
        <v>0</v>
      </c>
      <c r="R318" s="35">
        <f t="shared" si="99"/>
        <v>0</v>
      </c>
      <c r="S318" s="96">
        <f t="shared" si="99"/>
        <v>0</v>
      </c>
      <c r="T318" s="348" t="s">
        <v>77</v>
      </c>
      <c r="U318" s="31" t="s">
        <v>107</v>
      </c>
      <c r="V318" s="33">
        <f>SUM(V319:V325)</f>
        <v>120000</v>
      </c>
      <c r="W318" s="33">
        <f>SUM(W319:W325)</f>
        <v>120000</v>
      </c>
      <c r="X318" s="33">
        <f>SUM(X319:X325)</f>
        <v>0</v>
      </c>
      <c r="Y318" s="33">
        <f>SUM(Y319:Y325)</f>
        <v>0</v>
      </c>
      <c r="Z318" s="33">
        <f>SUM(Z319:Z325)</f>
        <v>0</v>
      </c>
      <c r="AA318" s="315"/>
      <c r="AB318" s="316"/>
      <c r="AC318" s="316"/>
      <c r="AD318" s="317"/>
      <c r="AE318" s="312"/>
    </row>
    <row r="319" spans="1:31" ht="15.75" customHeight="1">
      <c r="A319" s="325"/>
      <c r="B319" s="361"/>
      <c r="C319" s="270"/>
      <c r="D319" s="84">
        <v>2014</v>
      </c>
      <c r="E319" s="33">
        <v>0</v>
      </c>
      <c r="F319" s="33">
        <v>0</v>
      </c>
      <c r="G319" s="33">
        <v>0</v>
      </c>
      <c r="H319" s="33">
        <v>0</v>
      </c>
      <c r="I319" s="86">
        <v>0</v>
      </c>
      <c r="J319" s="345"/>
      <c r="K319" s="345"/>
      <c r="L319" s="345"/>
      <c r="M319" s="345"/>
      <c r="N319" s="345"/>
      <c r="O319" s="95">
        <f t="shared" si="99"/>
        <v>0</v>
      </c>
      <c r="P319" s="35">
        <f t="shared" si="99"/>
        <v>0</v>
      </c>
      <c r="Q319" s="35">
        <f t="shared" si="99"/>
        <v>0</v>
      </c>
      <c r="R319" s="35">
        <f t="shared" si="99"/>
        <v>0</v>
      </c>
      <c r="S319" s="96">
        <f t="shared" si="99"/>
        <v>0</v>
      </c>
      <c r="T319" s="349"/>
      <c r="U319" s="31">
        <v>2014</v>
      </c>
      <c r="V319" s="33">
        <v>0</v>
      </c>
      <c r="W319" s="33">
        <v>0</v>
      </c>
      <c r="X319" s="33">
        <v>0</v>
      </c>
      <c r="Y319" s="33">
        <v>0</v>
      </c>
      <c r="Z319" s="33">
        <v>0</v>
      </c>
      <c r="AA319" s="318"/>
      <c r="AB319" s="319"/>
      <c r="AC319" s="319"/>
      <c r="AD319" s="320"/>
      <c r="AE319" s="313"/>
    </row>
    <row r="320" spans="1:31" ht="15.75">
      <c r="A320" s="325"/>
      <c r="B320" s="361"/>
      <c r="C320" s="270"/>
      <c r="D320" s="84">
        <v>2015</v>
      </c>
      <c r="E320" s="33">
        <v>0</v>
      </c>
      <c r="F320" s="33">
        <v>0</v>
      </c>
      <c r="G320" s="33">
        <f>SUM(G321:G325)</f>
        <v>0</v>
      </c>
      <c r="H320" s="33">
        <v>0</v>
      </c>
      <c r="I320" s="86">
        <v>0</v>
      </c>
      <c r="J320" s="345"/>
      <c r="K320" s="345"/>
      <c r="L320" s="345"/>
      <c r="M320" s="345"/>
      <c r="N320" s="345"/>
      <c r="O320" s="95">
        <f t="shared" si="99"/>
        <v>0</v>
      </c>
      <c r="P320" s="35">
        <f t="shared" si="99"/>
        <v>0</v>
      </c>
      <c r="Q320" s="35">
        <f t="shared" si="99"/>
        <v>0</v>
      </c>
      <c r="R320" s="35">
        <f t="shared" si="99"/>
        <v>0</v>
      </c>
      <c r="S320" s="96">
        <f t="shared" si="99"/>
        <v>0</v>
      </c>
      <c r="T320" s="349"/>
      <c r="U320" s="31">
        <v>2015</v>
      </c>
      <c r="V320" s="33">
        <f t="shared" ref="V320:V325" si="100">SUM(W320:Z320)</f>
        <v>0</v>
      </c>
      <c r="W320" s="33">
        <v>0</v>
      </c>
      <c r="X320" s="33">
        <f>SUM(X321:X325)</f>
        <v>0</v>
      </c>
      <c r="Y320" s="33">
        <v>0</v>
      </c>
      <c r="Z320" s="33">
        <v>0</v>
      </c>
      <c r="AA320" s="318"/>
      <c r="AB320" s="319"/>
      <c r="AC320" s="319"/>
      <c r="AD320" s="320"/>
      <c r="AE320" s="313"/>
    </row>
    <row r="321" spans="1:31" ht="15.75">
      <c r="A321" s="325"/>
      <c r="B321" s="361"/>
      <c r="C321" s="270"/>
      <c r="D321" s="84">
        <v>2016</v>
      </c>
      <c r="E321" s="33">
        <f>SUM(F321:I321)</f>
        <v>0</v>
      </c>
      <c r="F321" s="33">
        <v>0</v>
      </c>
      <c r="G321" s="33">
        <v>0</v>
      </c>
      <c r="H321" s="33">
        <v>0</v>
      </c>
      <c r="I321" s="86">
        <v>0</v>
      </c>
      <c r="J321" s="345"/>
      <c r="K321" s="345"/>
      <c r="L321" s="345"/>
      <c r="M321" s="345"/>
      <c r="N321" s="345"/>
      <c r="O321" s="95">
        <f t="shared" si="99"/>
        <v>40000</v>
      </c>
      <c r="P321" s="35">
        <f t="shared" si="99"/>
        <v>40000</v>
      </c>
      <c r="Q321" s="35">
        <f t="shared" si="99"/>
        <v>0</v>
      </c>
      <c r="R321" s="35">
        <f t="shared" si="99"/>
        <v>0</v>
      </c>
      <c r="S321" s="96">
        <f t="shared" si="99"/>
        <v>0</v>
      </c>
      <c r="T321" s="349"/>
      <c r="U321" s="31">
        <v>2016</v>
      </c>
      <c r="V321" s="33">
        <f t="shared" si="100"/>
        <v>40000</v>
      </c>
      <c r="W321" s="33">
        <v>40000</v>
      </c>
      <c r="X321" s="33">
        <v>0</v>
      </c>
      <c r="Y321" s="33">
        <v>0</v>
      </c>
      <c r="Z321" s="33">
        <v>0</v>
      </c>
      <c r="AA321" s="318"/>
      <c r="AB321" s="319"/>
      <c r="AC321" s="319"/>
      <c r="AD321" s="320"/>
      <c r="AE321" s="313"/>
    </row>
    <row r="322" spans="1:31" ht="15.75">
      <c r="A322" s="325"/>
      <c r="B322" s="361"/>
      <c r="C322" s="270"/>
      <c r="D322" s="84">
        <v>2017</v>
      </c>
      <c r="E322" s="33">
        <f>SUM(F322:I322)</f>
        <v>0</v>
      </c>
      <c r="F322" s="33">
        <v>0</v>
      </c>
      <c r="G322" s="33">
        <v>0</v>
      </c>
      <c r="H322" s="33">
        <v>0</v>
      </c>
      <c r="I322" s="86">
        <v>0</v>
      </c>
      <c r="J322" s="345"/>
      <c r="K322" s="345"/>
      <c r="L322" s="345"/>
      <c r="M322" s="345"/>
      <c r="N322" s="345"/>
      <c r="O322" s="95">
        <f t="shared" si="99"/>
        <v>40000</v>
      </c>
      <c r="P322" s="35">
        <f t="shared" si="99"/>
        <v>40000</v>
      </c>
      <c r="Q322" s="35">
        <f t="shared" si="99"/>
        <v>0</v>
      </c>
      <c r="R322" s="35">
        <f t="shared" si="99"/>
        <v>0</v>
      </c>
      <c r="S322" s="96">
        <f t="shared" si="99"/>
        <v>0</v>
      </c>
      <c r="T322" s="349"/>
      <c r="U322" s="31">
        <v>2017</v>
      </c>
      <c r="V322" s="33">
        <f t="shared" si="100"/>
        <v>40000</v>
      </c>
      <c r="W322" s="33">
        <v>40000</v>
      </c>
      <c r="X322" s="33">
        <v>0</v>
      </c>
      <c r="Y322" s="33">
        <v>0</v>
      </c>
      <c r="Z322" s="33">
        <v>0</v>
      </c>
      <c r="AA322" s="318"/>
      <c r="AB322" s="319"/>
      <c r="AC322" s="319"/>
      <c r="AD322" s="320"/>
      <c r="AE322" s="313"/>
    </row>
    <row r="323" spans="1:31" ht="15.75">
      <c r="A323" s="325"/>
      <c r="B323" s="361"/>
      <c r="C323" s="270"/>
      <c r="D323" s="84">
        <v>2018</v>
      </c>
      <c r="E323" s="33">
        <f>SUM(F323:I323)</f>
        <v>0</v>
      </c>
      <c r="F323" s="33">
        <v>0</v>
      </c>
      <c r="G323" s="33">
        <v>0</v>
      </c>
      <c r="H323" s="33">
        <v>0</v>
      </c>
      <c r="I323" s="86">
        <v>0</v>
      </c>
      <c r="J323" s="345"/>
      <c r="K323" s="345"/>
      <c r="L323" s="345"/>
      <c r="M323" s="345"/>
      <c r="N323" s="345"/>
      <c r="O323" s="95">
        <f t="shared" si="99"/>
        <v>40000</v>
      </c>
      <c r="P323" s="35">
        <f t="shared" si="99"/>
        <v>40000</v>
      </c>
      <c r="Q323" s="35">
        <f t="shared" si="99"/>
        <v>0</v>
      </c>
      <c r="R323" s="35">
        <f t="shared" si="99"/>
        <v>0</v>
      </c>
      <c r="S323" s="96">
        <f t="shared" si="99"/>
        <v>0</v>
      </c>
      <c r="T323" s="349"/>
      <c r="U323" s="31">
        <v>2018</v>
      </c>
      <c r="V323" s="33">
        <f t="shared" si="100"/>
        <v>40000</v>
      </c>
      <c r="W323" s="33">
        <v>40000</v>
      </c>
      <c r="X323" s="33">
        <v>0</v>
      </c>
      <c r="Y323" s="33">
        <v>0</v>
      </c>
      <c r="Z323" s="33">
        <v>0</v>
      </c>
      <c r="AA323" s="318"/>
      <c r="AB323" s="319"/>
      <c r="AC323" s="319"/>
      <c r="AD323" s="320"/>
      <c r="AE323" s="313"/>
    </row>
    <row r="324" spans="1:31" ht="15.75">
      <c r="A324" s="325"/>
      <c r="B324" s="361"/>
      <c r="C324" s="270"/>
      <c r="D324" s="84">
        <v>2019</v>
      </c>
      <c r="E324" s="33">
        <f>SUM(F324:I324)</f>
        <v>0</v>
      </c>
      <c r="F324" s="33">
        <v>0</v>
      </c>
      <c r="G324" s="33">
        <v>0</v>
      </c>
      <c r="H324" s="33">
        <v>0</v>
      </c>
      <c r="I324" s="86">
        <v>0</v>
      </c>
      <c r="J324" s="345"/>
      <c r="K324" s="345"/>
      <c r="L324" s="345"/>
      <c r="M324" s="345"/>
      <c r="N324" s="345"/>
      <c r="O324" s="95">
        <f t="shared" si="99"/>
        <v>0</v>
      </c>
      <c r="P324" s="35">
        <f t="shared" si="99"/>
        <v>0</v>
      </c>
      <c r="Q324" s="35">
        <f t="shared" si="99"/>
        <v>0</v>
      </c>
      <c r="R324" s="35">
        <f t="shared" si="99"/>
        <v>0</v>
      </c>
      <c r="S324" s="96">
        <f t="shared" si="99"/>
        <v>0</v>
      </c>
      <c r="T324" s="349"/>
      <c r="U324" s="31">
        <v>2019</v>
      </c>
      <c r="V324" s="33">
        <f t="shared" si="100"/>
        <v>0</v>
      </c>
      <c r="W324" s="33">
        <v>0</v>
      </c>
      <c r="X324" s="33">
        <v>0</v>
      </c>
      <c r="Y324" s="33">
        <v>0</v>
      </c>
      <c r="Z324" s="33">
        <v>0</v>
      </c>
      <c r="AA324" s="318"/>
      <c r="AB324" s="319"/>
      <c r="AC324" s="319"/>
      <c r="AD324" s="320"/>
      <c r="AE324" s="313"/>
    </row>
    <row r="325" spans="1:31" ht="15.75">
      <c r="A325" s="325"/>
      <c r="B325" s="362"/>
      <c r="C325" s="270"/>
      <c r="D325" s="84">
        <v>2020</v>
      </c>
      <c r="E325" s="33">
        <f>SUM(F325:I325)</f>
        <v>0</v>
      </c>
      <c r="F325" s="33">
        <v>0</v>
      </c>
      <c r="G325" s="33">
        <v>0</v>
      </c>
      <c r="H325" s="33">
        <v>0</v>
      </c>
      <c r="I325" s="86">
        <v>0</v>
      </c>
      <c r="J325" s="347"/>
      <c r="K325" s="347"/>
      <c r="L325" s="347"/>
      <c r="M325" s="347"/>
      <c r="N325" s="347"/>
      <c r="O325" s="95">
        <f t="shared" si="99"/>
        <v>0</v>
      </c>
      <c r="P325" s="35">
        <f t="shared" si="99"/>
        <v>0</v>
      </c>
      <c r="Q325" s="35">
        <f t="shared" si="99"/>
        <v>0</v>
      </c>
      <c r="R325" s="35">
        <f t="shared" si="99"/>
        <v>0</v>
      </c>
      <c r="S325" s="96">
        <f t="shared" si="99"/>
        <v>0</v>
      </c>
      <c r="T325" s="350"/>
      <c r="U325" s="31">
        <v>2020</v>
      </c>
      <c r="V325" s="33">
        <f t="shared" si="100"/>
        <v>0</v>
      </c>
      <c r="W325" s="33">
        <v>0</v>
      </c>
      <c r="X325" s="33">
        <v>0</v>
      </c>
      <c r="Y325" s="33">
        <v>0</v>
      </c>
      <c r="Z325" s="33">
        <v>0</v>
      </c>
      <c r="AA325" s="321"/>
      <c r="AB325" s="322"/>
      <c r="AC325" s="322"/>
      <c r="AD325" s="323"/>
      <c r="AE325" s="314"/>
    </row>
    <row r="326" spans="1:31" ht="15.75" customHeight="1">
      <c r="A326" s="325" t="s">
        <v>140</v>
      </c>
      <c r="B326" s="326" t="s">
        <v>427</v>
      </c>
      <c r="C326" s="270"/>
      <c r="D326" s="84" t="s">
        <v>107</v>
      </c>
      <c r="E326" s="33">
        <f>SUM(E327:E333)</f>
        <v>104056.20000000001</v>
      </c>
      <c r="F326" s="33">
        <f>SUM(F327:F333)</f>
        <v>68251.700000000012</v>
      </c>
      <c r="G326" s="33">
        <f>SUM(G327:G333)</f>
        <v>32123.7</v>
      </c>
      <c r="H326" s="33">
        <f>SUM(H327:H333)</f>
        <v>0</v>
      </c>
      <c r="I326" s="86">
        <f>SUM(I327:I333)</f>
        <v>3680.8</v>
      </c>
      <c r="J326" s="263" t="s">
        <v>347</v>
      </c>
      <c r="K326" s="330"/>
      <c r="L326" s="330"/>
      <c r="M326" s="330"/>
      <c r="N326" s="270"/>
      <c r="O326" s="95">
        <f t="shared" si="99"/>
        <v>10960.501999999979</v>
      </c>
      <c r="P326" s="35">
        <f t="shared" si="99"/>
        <v>10960.501999999993</v>
      </c>
      <c r="Q326" s="35">
        <f t="shared" si="99"/>
        <v>0</v>
      </c>
      <c r="R326" s="35">
        <f t="shared" si="99"/>
        <v>0</v>
      </c>
      <c r="S326" s="96">
        <f t="shared" si="99"/>
        <v>0</v>
      </c>
      <c r="T326" s="263"/>
      <c r="U326" s="31" t="s">
        <v>107</v>
      </c>
      <c r="V326" s="33">
        <f>SUM(V327:V333)</f>
        <v>115016.70199999999</v>
      </c>
      <c r="W326" s="33">
        <f>SUM(W327:W333)</f>
        <v>79212.202000000005</v>
      </c>
      <c r="X326" s="33">
        <f>SUM(X327:X333)</f>
        <v>32123.7</v>
      </c>
      <c r="Y326" s="33">
        <f>SUM(Y327:Y333)</f>
        <v>0</v>
      </c>
      <c r="Z326" s="33">
        <f>SUM(Z327:Z333)</f>
        <v>3680.8</v>
      </c>
      <c r="AA326" s="315"/>
      <c r="AB326" s="316"/>
      <c r="AC326" s="316"/>
      <c r="AD326" s="317"/>
      <c r="AE326" s="312"/>
    </row>
    <row r="327" spans="1:31" ht="15.75">
      <c r="A327" s="325"/>
      <c r="B327" s="326"/>
      <c r="C327" s="270"/>
      <c r="D327" s="84">
        <v>2014</v>
      </c>
      <c r="E327" s="33">
        <f t="shared" ref="E327:E333" si="101">SUM(F327:I327)</f>
        <v>6801.6</v>
      </c>
      <c r="F327" s="33">
        <f t="shared" ref="F327:I330" si="102">F335+F343+F351+F359+F375+F367</f>
        <v>5930</v>
      </c>
      <c r="G327" s="33">
        <f t="shared" si="102"/>
        <v>598.79999999999995</v>
      </c>
      <c r="H327" s="33">
        <f t="shared" si="102"/>
        <v>0</v>
      </c>
      <c r="I327" s="86">
        <f t="shared" si="102"/>
        <v>272.8</v>
      </c>
      <c r="J327" s="263"/>
      <c r="K327" s="330"/>
      <c r="L327" s="330"/>
      <c r="M327" s="330"/>
      <c r="N327" s="270"/>
      <c r="O327" s="95">
        <f t="shared" si="99"/>
        <v>0</v>
      </c>
      <c r="P327" s="35">
        <f t="shared" si="99"/>
        <v>0</v>
      </c>
      <c r="Q327" s="35">
        <f t="shared" si="99"/>
        <v>0</v>
      </c>
      <c r="R327" s="35">
        <f t="shared" si="99"/>
        <v>0</v>
      </c>
      <c r="S327" s="96">
        <f t="shared" si="99"/>
        <v>0</v>
      </c>
      <c r="T327" s="263"/>
      <c r="U327" s="31">
        <v>2014</v>
      </c>
      <c r="V327" s="33">
        <f t="shared" ref="V327:V333" si="103">SUM(W327:Z327)</f>
        <v>6801.6</v>
      </c>
      <c r="W327" s="33">
        <f t="shared" ref="W327:Z330" si="104">W335+W343+W351+W359+W375+W367</f>
        <v>5930</v>
      </c>
      <c r="X327" s="33">
        <f t="shared" si="104"/>
        <v>598.79999999999995</v>
      </c>
      <c r="Y327" s="33">
        <f t="shared" si="104"/>
        <v>0</v>
      </c>
      <c r="Z327" s="33">
        <f t="shared" si="104"/>
        <v>272.8</v>
      </c>
      <c r="AA327" s="318"/>
      <c r="AB327" s="319"/>
      <c r="AC327" s="319"/>
      <c r="AD327" s="320"/>
      <c r="AE327" s="313"/>
    </row>
    <row r="328" spans="1:31" ht="15.75" customHeight="1">
      <c r="A328" s="325"/>
      <c r="B328" s="326"/>
      <c r="C328" s="270"/>
      <c r="D328" s="84">
        <v>2015</v>
      </c>
      <c r="E328" s="33">
        <f t="shared" si="101"/>
        <v>16436.8</v>
      </c>
      <c r="F328" s="33">
        <f t="shared" si="102"/>
        <v>14843.9</v>
      </c>
      <c r="G328" s="33">
        <f t="shared" si="102"/>
        <v>1024.9000000000001</v>
      </c>
      <c r="H328" s="33">
        <f t="shared" si="102"/>
        <v>0</v>
      </c>
      <c r="I328" s="86">
        <f t="shared" si="102"/>
        <v>568</v>
      </c>
      <c r="J328" s="263"/>
      <c r="K328" s="330"/>
      <c r="L328" s="330"/>
      <c r="M328" s="330"/>
      <c r="N328" s="270"/>
      <c r="O328" s="95">
        <f t="shared" si="99"/>
        <v>541.46600000000035</v>
      </c>
      <c r="P328" s="35">
        <f t="shared" si="99"/>
        <v>541.46600000000035</v>
      </c>
      <c r="Q328" s="35">
        <f t="shared" si="99"/>
        <v>0</v>
      </c>
      <c r="R328" s="35">
        <f t="shared" si="99"/>
        <v>0</v>
      </c>
      <c r="S328" s="96">
        <f t="shared" si="99"/>
        <v>0</v>
      </c>
      <c r="T328" s="263"/>
      <c r="U328" s="31">
        <v>2015</v>
      </c>
      <c r="V328" s="33">
        <f t="shared" si="103"/>
        <v>16978.266</v>
      </c>
      <c r="W328" s="33">
        <f t="shared" si="104"/>
        <v>15385.366</v>
      </c>
      <c r="X328" s="33">
        <f t="shared" si="104"/>
        <v>1024.9000000000001</v>
      </c>
      <c r="Y328" s="33">
        <f t="shared" si="104"/>
        <v>0</v>
      </c>
      <c r="Z328" s="33">
        <f t="shared" si="104"/>
        <v>568</v>
      </c>
      <c r="AA328" s="318"/>
      <c r="AB328" s="319"/>
      <c r="AC328" s="319"/>
      <c r="AD328" s="320"/>
      <c r="AE328" s="313"/>
    </row>
    <row r="329" spans="1:31" ht="15.75" customHeight="1">
      <c r="A329" s="325"/>
      <c r="B329" s="326"/>
      <c r="C329" s="270"/>
      <c r="D329" s="84">
        <v>2016</v>
      </c>
      <c r="E329" s="33">
        <f t="shared" si="101"/>
        <v>21511.9</v>
      </c>
      <c r="F329" s="33">
        <f>F337+F345+F353+F361+F377+F369</f>
        <v>14843.9</v>
      </c>
      <c r="G329" s="33">
        <f t="shared" si="102"/>
        <v>6100</v>
      </c>
      <c r="H329" s="33">
        <f t="shared" si="102"/>
        <v>0</v>
      </c>
      <c r="I329" s="86">
        <f t="shared" si="102"/>
        <v>568</v>
      </c>
      <c r="J329" s="263"/>
      <c r="K329" s="330"/>
      <c r="L329" s="330"/>
      <c r="M329" s="330"/>
      <c r="N329" s="270"/>
      <c r="O329" s="95">
        <f t="shared" si="99"/>
        <v>501.71199999999953</v>
      </c>
      <c r="P329" s="35">
        <f t="shared" si="99"/>
        <v>501.71199999999953</v>
      </c>
      <c r="Q329" s="35">
        <f t="shared" si="99"/>
        <v>0</v>
      </c>
      <c r="R329" s="35">
        <f t="shared" si="99"/>
        <v>0</v>
      </c>
      <c r="S329" s="96">
        <f t="shared" si="99"/>
        <v>0</v>
      </c>
      <c r="T329" s="263"/>
      <c r="U329" s="31">
        <v>2016</v>
      </c>
      <c r="V329" s="33">
        <f t="shared" si="103"/>
        <v>22013.612000000001</v>
      </c>
      <c r="W329" s="33">
        <f>W337+W345+W353+W361+W377+W369</f>
        <v>15345.611999999999</v>
      </c>
      <c r="X329" s="33">
        <f t="shared" si="104"/>
        <v>6100</v>
      </c>
      <c r="Y329" s="33">
        <f t="shared" si="104"/>
        <v>0</v>
      </c>
      <c r="Z329" s="33">
        <f t="shared" si="104"/>
        <v>568</v>
      </c>
      <c r="AA329" s="318"/>
      <c r="AB329" s="319"/>
      <c r="AC329" s="319"/>
      <c r="AD329" s="320"/>
      <c r="AE329" s="313"/>
    </row>
    <row r="330" spans="1:31" ht="15.75" customHeight="1">
      <c r="A330" s="325"/>
      <c r="B330" s="326"/>
      <c r="C330" s="270"/>
      <c r="D330" s="84">
        <v>2017</v>
      </c>
      <c r="E330" s="33">
        <f t="shared" si="101"/>
        <v>21511.9</v>
      </c>
      <c r="F330" s="33">
        <f t="shared" si="102"/>
        <v>14843.9</v>
      </c>
      <c r="G330" s="33">
        <f t="shared" si="102"/>
        <v>6100</v>
      </c>
      <c r="H330" s="33">
        <f t="shared" si="102"/>
        <v>0</v>
      </c>
      <c r="I330" s="86">
        <f t="shared" si="102"/>
        <v>568</v>
      </c>
      <c r="J330" s="263"/>
      <c r="K330" s="330"/>
      <c r="L330" s="330"/>
      <c r="M330" s="330"/>
      <c r="N330" s="270"/>
      <c r="O330" s="95">
        <f t="shared" si="99"/>
        <v>501.71199999999953</v>
      </c>
      <c r="P330" s="35">
        <f t="shared" si="99"/>
        <v>501.71199999999953</v>
      </c>
      <c r="Q330" s="35">
        <f t="shared" si="99"/>
        <v>0</v>
      </c>
      <c r="R330" s="35">
        <f t="shared" si="99"/>
        <v>0</v>
      </c>
      <c r="S330" s="96">
        <f t="shared" si="99"/>
        <v>0</v>
      </c>
      <c r="T330" s="263"/>
      <c r="U330" s="31">
        <v>2017</v>
      </c>
      <c r="V330" s="33">
        <f t="shared" si="103"/>
        <v>22013.612000000001</v>
      </c>
      <c r="W330" s="33">
        <f t="shared" si="104"/>
        <v>15345.611999999999</v>
      </c>
      <c r="X330" s="33">
        <f t="shared" si="104"/>
        <v>6100</v>
      </c>
      <c r="Y330" s="33">
        <f t="shared" si="104"/>
        <v>0</v>
      </c>
      <c r="Z330" s="33">
        <f t="shared" si="104"/>
        <v>568</v>
      </c>
      <c r="AA330" s="318"/>
      <c r="AB330" s="319"/>
      <c r="AC330" s="319"/>
      <c r="AD330" s="320"/>
      <c r="AE330" s="313"/>
    </row>
    <row r="331" spans="1:31" ht="15.75" customHeight="1">
      <c r="A331" s="325"/>
      <c r="B331" s="326"/>
      <c r="C331" s="270"/>
      <c r="D331" s="84">
        <v>2018</v>
      </c>
      <c r="E331" s="33">
        <f t="shared" si="101"/>
        <v>12598</v>
      </c>
      <c r="F331" s="33">
        <f t="shared" ref="F331:I333" si="105">F339+F347+F355+F363+F371</f>
        <v>5930</v>
      </c>
      <c r="G331" s="33">
        <f t="shared" si="105"/>
        <v>6100</v>
      </c>
      <c r="H331" s="33">
        <f t="shared" si="105"/>
        <v>0</v>
      </c>
      <c r="I331" s="86">
        <f t="shared" si="105"/>
        <v>568</v>
      </c>
      <c r="J331" s="263"/>
      <c r="K331" s="330"/>
      <c r="L331" s="330"/>
      <c r="M331" s="330"/>
      <c r="N331" s="270"/>
      <c r="O331" s="95">
        <f t="shared" si="99"/>
        <v>9415.612000000001</v>
      </c>
      <c r="P331" s="35">
        <f t="shared" si="99"/>
        <v>9415.6119999999992</v>
      </c>
      <c r="Q331" s="35">
        <f t="shared" si="99"/>
        <v>0</v>
      </c>
      <c r="R331" s="35">
        <f t="shared" si="99"/>
        <v>0</v>
      </c>
      <c r="S331" s="96">
        <f t="shared" si="99"/>
        <v>0</v>
      </c>
      <c r="T331" s="263"/>
      <c r="U331" s="31">
        <v>2018</v>
      </c>
      <c r="V331" s="33">
        <f t="shared" si="103"/>
        <v>22013.612000000001</v>
      </c>
      <c r="W331" s="33">
        <f>W339+W347+W355+W363+W371+W379</f>
        <v>15345.611999999999</v>
      </c>
      <c r="X331" s="33">
        <f t="shared" ref="W331:Z333" si="106">X339+X347+X355+X363+X371</f>
        <v>6100</v>
      </c>
      <c r="Y331" s="33">
        <f t="shared" si="106"/>
        <v>0</v>
      </c>
      <c r="Z331" s="33">
        <f t="shared" si="106"/>
        <v>568</v>
      </c>
      <c r="AA331" s="318"/>
      <c r="AB331" s="319"/>
      <c r="AC331" s="319"/>
      <c r="AD331" s="320"/>
      <c r="AE331" s="313"/>
    </row>
    <row r="332" spans="1:31" ht="15.75" customHeight="1">
      <c r="A332" s="325"/>
      <c r="B332" s="326"/>
      <c r="C332" s="270"/>
      <c r="D332" s="84">
        <v>2019</v>
      </c>
      <c r="E332" s="33">
        <f t="shared" si="101"/>
        <v>12598</v>
      </c>
      <c r="F332" s="33">
        <f t="shared" si="105"/>
        <v>5930</v>
      </c>
      <c r="G332" s="33">
        <f t="shared" si="105"/>
        <v>6100</v>
      </c>
      <c r="H332" s="33">
        <f t="shared" si="105"/>
        <v>0</v>
      </c>
      <c r="I332" s="86">
        <f t="shared" si="105"/>
        <v>568</v>
      </c>
      <c r="J332" s="263"/>
      <c r="K332" s="330"/>
      <c r="L332" s="330"/>
      <c r="M332" s="330"/>
      <c r="N332" s="270"/>
      <c r="O332" s="95">
        <f t="shared" si="99"/>
        <v>0</v>
      </c>
      <c r="P332" s="35">
        <f t="shared" si="99"/>
        <v>0</v>
      </c>
      <c r="Q332" s="35">
        <f t="shared" si="99"/>
        <v>0</v>
      </c>
      <c r="R332" s="35">
        <f t="shared" si="99"/>
        <v>0</v>
      </c>
      <c r="S332" s="96">
        <f t="shared" si="99"/>
        <v>0</v>
      </c>
      <c r="T332" s="263"/>
      <c r="U332" s="31">
        <v>2019</v>
      </c>
      <c r="V332" s="33">
        <f t="shared" si="103"/>
        <v>12598</v>
      </c>
      <c r="W332" s="33">
        <f t="shared" si="106"/>
        <v>5930</v>
      </c>
      <c r="X332" s="33">
        <f t="shared" si="106"/>
        <v>6100</v>
      </c>
      <c r="Y332" s="33">
        <f t="shared" si="106"/>
        <v>0</v>
      </c>
      <c r="Z332" s="33">
        <f t="shared" si="106"/>
        <v>568</v>
      </c>
      <c r="AA332" s="318"/>
      <c r="AB332" s="319"/>
      <c r="AC332" s="319"/>
      <c r="AD332" s="320"/>
      <c r="AE332" s="313"/>
    </row>
    <row r="333" spans="1:31" ht="15.75" customHeight="1">
      <c r="A333" s="325"/>
      <c r="B333" s="326"/>
      <c r="C333" s="270"/>
      <c r="D333" s="84">
        <v>2020</v>
      </c>
      <c r="E333" s="33">
        <f t="shared" si="101"/>
        <v>12598</v>
      </c>
      <c r="F333" s="33">
        <f t="shared" si="105"/>
        <v>5930</v>
      </c>
      <c r="G333" s="33">
        <f t="shared" si="105"/>
        <v>6100</v>
      </c>
      <c r="H333" s="33">
        <f t="shared" si="105"/>
        <v>0</v>
      </c>
      <c r="I333" s="86">
        <f t="shared" si="105"/>
        <v>568</v>
      </c>
      <c r="J333" s="263"/>
      <c r="K333" s="330"/>
      <c r="L333" s="330"/>
      <c r="M333" s="330"/>
      <c r="N333" s="270"/>
      <c r="O333" s="95">
        <f t="shared" si="99"/>
        <v>0</v>
      </c>
      <c r="P333" s="35">
        <f t="shared" si="99"/>
        <v>0</v>
      </c>
      <c r="Q333" s="35">
        <f t="shared" si="99"/>
        <v>0</v>
      </c>
      <c r="R333" s="35">
        <f t="shared" si="99"/>
        <v>0</v>
      </c>
      <c r="S333" s="96">
        <f t="shared" si="99"/>
        <v>0</v>
      </c>
      <c r="T333" s="263"/>
      <c r="U333" s="31">
        <v>2020</v>
      </c>
      <c r="V333" s="33">
        <f t="shared" si="103"/>
        <v>12598</v>
      </c>
      <c r="W333" s="33">
        <f t="shared" si="106"/>
        <v>5930</v>
      </c>
      <c r="X333" s="33">
        <f t="shared" si="106"/>
        <v>6100</v>
      </c>
      <c r="Y333" s="33">
        <f t="shared" si="106"/>
        <v>0</v>
      </c>
      <c r="Z333" s="33">
        <f t="shared" si="106"/>
        <v>568</v>
      </c>
      <c r="AA333" s="321"/>
      <c r="AB333" s="322"/>
      <c r="AC333" s="322"/>
      <c r="AD333" s="323"/>
      <c r="AE333" s="314"/>
    </row>
    <row r="334" spans="1:31" ht="27.6" customHeight="1">
      <c r="A334" s="325" t="s">
        <v>141</v>
      </c>
      <c r="B334" s="326" t="s">
        <v>219</v>
      </c>
      <c r="C334" s="270"/>
      <c r="D334" s="84" t="s">
        <v>107</v>
      </c>
      <c r="E334" s="33">
        <f>SUM(E335:E341)</f>
        <v>28000</v>
      </c>
      <c r="F334" s="33">
        <f>SUM(F335:F341)</f>
        <v>28000</v>
      </c>
      <c r="G334" s="33">
        <f>SUM(G335:G341)</f>
        <v>0</v>
      </c>
      <c r="H334" s="33">
        <f>H342+H350+H358+H366+H374</f>
        <v>0</v>
      </c>
      <c r="I334" s="86">
        <f>SUM(I335:I341)</f>
        <v>0</v>
      </c>
      <c r="J334" s="263" t="s">
        <v>169</v>
      </c>
      <c r="K334" s="330"/>
      <c r="L334" s="330"/>
      <c r="M334" s="330"/>
      <c r="N334" s="270"/>
      <c r="O334" s="95">
        <f t="shared" si="99"/>
        <v>0</v>
      </c>
      <c r="P334" s="35">
        <f t="shared" si="99"/>
        <v>0</v>
      </c>
      <c r="Q334" s="35">
        <f t="shared" si="99"/>
        <v>0</v>
      </c>
      <c r="R334" s="35">
        <f t="shared" si="99"/>
        <v>0</v>
      </c>
      <c r="S334" s="96">
        <f t="shared" si="99"/>
        <v>0</v>
      </c>
      <c r="T334" s="263"/>
      <c r="U334" s="31" t="s">
        <v>107</v>
      </c>
      <c r="V334" s="33">
        <f>SUM(V335:V341)</f>
        <v>28000</v>
      </c>
      <c r="W334" s="33">
        <f>SUM(W335:W341)</f>
        <v>28000</v>
      </c>
      <c r="X334" s="33">
        <f>SUM(X335:X341)</f>
        <v>0</v>
      </c>
      <c r="Y334" s="33">
        <f>Y342+Y350+Y358+Y366+Y374</f>
        <v>0</v>
      </c>
      <c r="Z334" s="33">
        <f>SUM(Z335:Z341)</f>
        <v>0</v>
      </c>
      <c r="AA334" s="315"/>
      <c r="AB334" s="316"/>
      <c r="AC334" s="316"/>
      <c r="AD334" s="317"/>
      <c r="AE334" s="312"/>
    </row>
    <row r="335" spans="1:31" ht="15.75" customHeight="1">
      <c r="A335" s="325"/>
      <c r="B335" s="326"/>
      <c r="C335" s="270"/>
      <c r="D335" s="84">
        <v>2014</v>
      </c>
      <c r="E335" s="33">
        <f t="shared" ref="E335:E341" si="107">SUM(F335:I335)</f>
        <v>4000</v>
      </c>
      <c r="F335" s="33">
        <v>4000</v>
      </c>
      <c r="G335" s="33">
        <v>0</v>
      </c>
      <c r="H335" s="33">
        <v>0</v>
      </c>
      <c r="I335" s="86">
        <v>0</v>
      </c>
      <c r="J335" s="263">
        <v>150</v>
      </c>
      <c r="K335" s="330"/>
      <c r="L335" s="330"/>
      <c r="M335" s="330"/>
      <c r="N335" s="270"/>
      <c r="O335" s="95">
        <f t="shared" si="99"/>
        <v>0</v>
      </c>
      <c r="P335" s="35">
        <f t="shared" si="99"/>
        <v>0</v>
      </c>
      <c r="Q335" s="35">
        <f t="shared" si="99"/>
        <v>0</v>
      </c>
      <c r="R335" s="35">
        <f t="shared" si="99"/>
        <v>0</v>
      </c>
      <c r="S335" s="96">
        <f t="shared" si="99"/>
        <v>0</v>
      </c>
      <c r="T335" s="263"/>
      <c r="U335" s="31">
        <v>2014</v>
      </c>
      <c r="V335" s="33">
        <f t="shared" ref="V335:V341" si="108">SUM(W335:Z335)</f>
        <v>4000</v>
      </c>
      <c r="W335" s="33">
        <v>4000</v>
      </c>
      <c r="X335" s="33">
        <v>0</v>
      </c>
      <c r="Y335" s="33">
        <v>0</v>
      </c>
      <c r="Z335" s="33">
        <v>0</v>
      </c>
      <c r="AA335" s="318"/>
      <c r="AB335" s="319"/>
      <c r="AC335" s="319"/>
      <c r="AD335" s="320"/>
      <c r="AE335" s="313"/>
    </row>
    <row r="336" spans="1:31" ht="15.75" customHeight="1">
      <c r="A336" s="325"/>
      <c r="B336" s="326"/>
      <c r="C336" s="270"/>
      <c r="D336" s="84">
        <v>2015</v>
      </c>
      <c r="E336" s="33">
        <f t="shared" si="107"/>
        <v>4000</v>
      </c>
      <c r="F336" s="33">
        <v>4000</v>
      </c>
      <c r="G336" s="33">
        <v>0</v>
      </c>
      <c r="H336" s="33">
        <v>0</v>
      </c>
      <c r="I336" s="86">
        <v>0</v>
      </c>
      <c r="J336" s="263">
        <v>200</v>
      </c>
      <c r="K336" s="330"/>
      <c r="L336" s="330"/>
      <c r="M336" s="330"/>
      <c r="N336" s="270"/>
      <c r="O336" s="95">
        <f t="shared" si="99"/>
        <v>0</v>
      </c>
      <c r="P336" s="35">
        <f t="shared" si="99"/>
        <v>0</v>
      </c>
      <c r="Q336" s="35">
        <f t="shared" si="99"/>
        <v>0</v>
      </c>
      <c r="R336" s="35">
        <f t="shared" si="99"/>
        <v>0</v>
      </c>
      <c r="S336" s="96">
        <f t="shared" si="99"/>
        <v>0</v>
      </c>
      <c r="T336" s="263"/>
      <c r="U336" s="31">
        <v>2015</v>
      </c>
      <c r="V336" s="33">
        <f t="shared" si="108"/>
        <v>4000</v>
      </c>
      <c r="W336" s="33">
        <v>4000</v>
      </c>
      <c r="X336" s="33">
        <v>0</v>
      </c>
      <c r="Y336" s="33">
        <v>0</v>
      </c>
      <c r="Z336" s="33">
        <v>0</v>
      </c>
      <c r="AA336" s="318"/>
      <c r="AB336" s="319"/>
      <c r="AC336" s="319"/>
      <c r="AD336" s="320"/>
      <c r="AE336" s="313"/>
    </row>
    <row r="337" spans="1:31" ht="15.75" customHeight="1">
      <c r="A337" s="325"/>
      <c r="B337" s="326"/>
      <c r="C337" s="270"/>
      <c r="D337" s="84">
        <v>2016</v>
      </c>
      <c r="E337" s="33">
        <f t="shared" si="107"/>
        <v>4000</v>
      </c>
      <c r="F337" s="33">
        <v>4000</v>
      </c>
      <c r="G337" s="33">
        <v>0</v>
      </c>
      <c r="H337" s="33">
        <v>0</v>
      </c>
      <c r="I337" s="86">
        <v>0</v>
      </c>
      <c r="J337" s="263">
        <v>200</v>
      </c>
      <c r="K337" s="330"/>
      <c r="L337" s="330"/>
      <c r="M337" s="330"/>
      <c r="N337" s="270"/>
      <c r="O337" s="95">
        <f t="shared" si="99"/>
        <v>0</v>
      </c>
      <c r="P337" s="35">
        <f t="shared" si="99"/>
        <v>0</v>
      </c>
      <c r="Q337" s="35">
        <f t="shared" si="99"/>
        <v>0</v>
      </c>
      <c r="R337" s="35">
        <f t="shared" si="99"/>
        <v>0</v>
      </c>
      <c r="S337" s="96">
        <f t="shared" si="99"/>
        <v>0</v>
      </c>
      <c r="T337" s="263"/>
      <c r="U337" s="31">
        <v>2016</v>
      </c>
      <c r="V337" s="33">
        <f t="shared" si="108"/>
        <v>4000</v>
      </c>
      <c r="W337" s="33">
        <v>4000</v>
      </c>
      <c r="X337" s="33">
        <v>0</v>
      </c>
      <c r="Y337" s="33">
        <v>0</v>
      </c>
      <c r="Z337" s="33">
        <v>0</v>
      </c>
      <c r="AA337" s="318"/>
      <c r="AB337" s="319"/>
      <c r="AC337" s="319"/>
      <c r="AD337" s="320"/>
      <c r="AE337" s="313"/>
    </row>
    <row r="338" spans="1:31" ht="15.75" customHeight="1">
      <c r="A338" s="325"/>
      <c r="B338" s="326"/>
      <c r="C338" s="270"/>
      <c r="D338" s="84">
        <v>2017</v>
      </c>
      <c r="E338" s="33">
        <f t="shared" si="107"/>
        <v>4000</v>
      </c>
      <c r="F338" s="33">
        <v>4000</v>
      </c>
      <c r="G338" s="33">
        <v>0</v>
      </c>
      <c r="H338" s="33">
        <v>0</v>
      </c>
      <c r="I338" s="86">
        <v>0</v>
      </c>
      <c r="J338" s="263">
        <v>200</v>
      </c>
      <c r="K338" s="330"/>
      <c r="L338" s="330"/>
      <c r="M338" s="330"/>
      <c r="N338" s="270"/>
      <c r="O338" s="95">
        <f t="shared" si="99"/>
        <v>0</v>
      </c>
      <c r="P338" s="35">
        <f t="shared" si="99"/>
        <v>0</v>
      </c>
      <c r="Q338" s="35">
        <f t="shared" si="99"/>
        <v>0</v>
      </c>
      <c r="R338" s="35">
        <f t="shared" si="99"/>
        <v>0</v>
      </c>
      <c r="S338" s="96">
        <f t="shared" si="99"/>
        <v>0</v>
      </c>
      <c r="T338" s="263"/>
      <c r="U338" s="31">
        <v>2017</v>
      </c>
      <c r="V338" s="33">
        <f t="shared" si="108"/>
        <v>4000</v>
      </c>
      <c r="W338" s="33">
        <v>4000</v>
      </c>
      <c r="X338" s="33">
        <v>0</v>
      </c>
      <c r="Y338" s="33">
        <v>0</v>
      </c>
      <c r="Z338" s="33">
        <v>0</v>
      </c>
      <c r="AA338" s="318"/>
      <c r="AB338" s="319"/>
      <c r="AC338" s="319"/>
      <c r="AD338" s="320"/>
      <c r="AE338" s="313"/>
    </row>
    <row r="339" spans="1:31" ht="15.75" customHeight="1">
      <c r="A339" s="325"/>
      <c r="B339" s="326"/>
      <c r="C339" s="270"/>
      <c r="D339" s="84">
        <v>2018</v>
      </c>
      <c r="E339" s="33">
        <f t="shared" si="107"/>
        <v>4000</v>
      </c>
      <c r="F339" s="33">
        <v>4000</v>
      </c>
      <c r="G339" s="33">
        <v>0</v>
      </c>
      <c r="H339" s="33">
        <v>0</v>
      </c>
      <c r="I339" s="86">
        <v>0</v>
      </c>
      <c r="J339" s="263">
        <v>200</v>
      </c>
      <c r="K339" s="330"/>
      <c r="L339" s="330"/>
      <c r="M339" s="330"/>
      <c r="N339" s="270"/>
      <c r="O339" s="95">
        <f t="shared" si="99"/>
        <v>0</v>
      </c>
      <c r="P339" s="35">
        <f t="shared" si="99"/>
        <v>0</v>
      </c>
      <c r="Q339" s="35">
        <f t="shared" si="99"/>
        <v>0</v>
      </c>
      <c r="R339" s="35">
        <f t="shared" si="99"/>
        <v>0</v>
      </c>
      <c r="S339" s="96">
        <f t="shared" si="99"/>
        <v>0</v>
      </c>
      <c r="T339" s="263"/>
      <c r="U339" s="31">
        <v>2018</v>
      </c>
      <c r="V339" s="33">
        <f t="shared" si="108"/>
        <v>4000</v>
      </c>
      <c r="W339" s="33">
        <v>4000</v>
      </c>
      <c r="X339" s="33">
        <v>0</v>
      </c>
      <c r="Y339" s="33">
        <v>0</v>
      </c>
      <c r="Z339" s="33">
        <v>0</v>
      </c>
      <c r="AA339" s="318"/>
      <c r="AB339" s="319"/>
      <c r="AC339" s="319"/>
      <c r="AD339" s="320"/>
      <c r="AE339" s="313"/>
    </row>
    <row r="340" spans="1:31" ht="15.75" customHeight="1">
      <c r="A340" s="325"/>
      <c r="B340" s="326"/>
      <c r="C340" s="270"/>
      <c r="D340" s="84">
        <v>2019</v>
      </c>
      <c r="E340" s="33">
        <f t="shared" si="107"/>
        <v>4000</v>
      </c>
      <c r="F340" s="33">
        <v>4000</v>
      </c>
      <c r="G340" s="33">
        <v>0</v>
      </c>
      <c r="H340" s="33">
        <v>0</v>
      </c>
      <c r="I340" s="86">
        <v>0</v>
      </c>
      <c r="J340" s="263">
        <v>200</v>
      </c>
      <c r="K340" s="330"/>
      <c r="L340" s="330"/>
      <c r="M340" s="330"/>
      <c r="N340" s="270"/>
      <c r="O340" s="95">
        <f t="shared" si="99"/>
        <v>0</v>
      </c>
      <c r="P340" s="35">
        <f t="shared" si="99"/>
        <v>0</v>
      </c>
      <c r="Q340" s="35">
        <f t="shared" si="99"/>
        <v>0</v>
      </c>
      <c r="R340" s="35">
        <f t="shared" si="99"/>
        <v>0</v>
      </c>
      <c r="S340" s="96">
        <f t="shared" si="99"/>
        <v>0</v>
      </c>
      <c r="T340" s="263"/>
      <c r="U340" s="31">
        <v>2019</v>
      </c>
      <c r="V340" s="33">
        <f t="shared" si="108"/>
        <v>4000</v>
      </c>
      <c r="W340" s="33">
        <v>4000</v>
      </c>
      <c r="X340" s="33">
        <v>0</v>
      </c>
      <c r="Y340" s="33">
        <v>0</v>
      </c>
      <c r="Z340" s="33">
        <v>0</v>
      </c>
      <c r="AA340" s="318"/>
      <c r="AB340" s="319"/>
      <c r="AC340" s="319"/>
      <c r="AD340" s="320"/>
      <c r="AE340" s="313"/>
    </row>
    <row r="341" spans="1:31" ht="15.75" customHeight="1">
      <c r="A341" s="325"/>
      <c r="B341" s="326"/>
      <c r="C341" s="270"/>
      <c r="D341" s="84">
        <v>2020</v>
      </c>
      <c r="E341" s="33">
        <f t="shared" si="107"/>
        <v>4000</v>
      </c>
      <c r="F341" s="33">
        <v>4000</v>
      </c>
      <c r="G341" s="33">
        <v>0</v>
      </c>
      <c r="H341" s="33">
        <v>0</v>
      </c>
      <c r="I341" s="86">
        <v>0</v>
      </c>
      <c r="J341" s="263">
        <v>200</v>
      </c>
      <c r="K341" s="330"/>
      <c r="L341" s="330"/>
      <c r="M341" s="330"/>
      <c r="N341" s="270"/>
      <c r="O341" s="95">
        <f t="shared" si="99"/>
        <v>0</v>
      </c>
      <c r="P341" s="35">
        <f t="shared" si="99"/>
        <v>0</v>
      </c>
      <c r="Q341" s="35">
        <f t="shared" si="99"/>
        <v>0</v>
      </c>
      <c r="R341" s="35">
        <f t="shared" si="99"/>
        <v>0</v>
      </c>
      <c r="S341" s="96">
        <f t="shared" si="99"/>
        <v>0</v>
      </c>
      <c r="T341" s="263"/>
      <c r="U341" s="31">
        <v>2020</v>
      </c>
      <c r="V341" s="33">
        <f t="shared" si="108"/>
        <v>4000</v>
      </c>
      <c r="W341" s="33">
        <v>4000</v>
      </c>
      <c r="X341" s="33">
        <v>0</v>
      </c>
      <c r="Y341" s="33">
        <v>0</v>
      </c>
      <c r="Z341" s="33">
        <v>0</v>
      </c>
      <c r="AA341" s="321"/>
      <c r="AB341" s="322"/>
      <c r="AC341" s="322"/>
      <c r="AD341" s="323"/>
      <c r="AE341" s="314"/>
    </row>
    <row r="342" spans="1:31" ht="29.45" customHeight="1">
      <c r="A342" s="325" t="s">
        <v>142</v>
      </c>
      <c r="B342" s="326" t="s">
        <v>220</v>
      </c>
      <c r="C342" s="270"/>
      <c r="D342" s="84" t="s">
        <v>107</v>
      </c>
      <c r="E342" s="33">
        <f>SUM(E343:E349)</f>
        <v>7326.7</v>
      </c>
      <c r="F342" s="33">
        <f>SUM(F343:F349)</f>
        <v>1050</v>
      </c>
      <c r="G342" s="33">
        <f>SUM(G343:G349)</f>
        <v>6276.7</v>
      </c>
      <c r="H342" s="33">
        <f>SUM(H343:H349)</f>
        <v>0</v>
      </c>
      <c r="I342" s="86">
        <f>SUM(I343:I349)</f>
        <v>0</v>
      </c>
      <c r="J342" s="263" t="s">
        <v>168</v>
      </c>
      <c r="K342" s="356"/>
      <c r="L342" s="356"/>
      <c r="M342" s="356"/>
      <c r="N342" s="357"/>
      <c r="O342" s="95">
        <f t="shared" si="99"/>
        <v>0</v>
      </c>
      <c r="P342" s="35">
        <f t="shared" si="99"/>
        <v>0</v>
      </c>
      <c r="Q342" s="35">
        <f t="shared" si="99"/>
        <v>0</v>
      </c>
      <c r="R342" s="35">
        <f t="shared" si="99"/>
        <v>0</v>
      </c>
      <c r="S342" s="96">
        <f t="shared" si="99"/>
        <v>0</v>
      </c>
      <c r="T342" s="263"/>
      <c r="U342" s="31" t="s">
        <v>107</v>
      </c>
      <c r="V342" s="33">
        <f>SUM(V343:V349)</f>
        <v>7326.7</v>
      </c>
      <c r="W342" s="33">
        <f>SUM(W343:W349)</f>
        <v>1050</v>
      </c>
      <c r="X342" s="33">
        <f>SUM(X343:X349)</f>
        <v>6276.7</v>
      </c>
      <c r="Y342" s="33">
        <f>SUM(Y343:Y349)</f>
        <v>0</v>
      </c>
      <c r="Z342" s="33">
        <f>SUM(Z343:Z349)</f>
        <v>0</v>
      </c>
      <c r="AA342" s="315"/>
      <c r="AB342" s="316"/>
      <c r="AC342" s="316"/>
      <c r="AD342" s="317"/>
      <c r="AE342" s="312"/>
    </row>
    <row r="343" spans="1:31" ht="15.75" customHeight="1">
      <c r="A343" s="325"/>
      <c r="B343" s="326"/>
      <c r="C343" s="270"/>
      <c r="D343" s="84">
        <v>2014</v>
      </c>
      <c r="E343" s="33">
        <f t="shared" ref="E343:E349" si="109">SUM(F343:I343)</f>
        <v>748.8</v>
      </c>
      <c r="F343" s="33">
        <v>150</v>
      </c>
      <c r="G343" s="33">
        <v>598.79999999999995</v>
      </c>
      <c r="H343" s="33">
        <v>0</v>
      </c>
      <c r="I343" s="86">
        <v>0</v>
      </c>
      <c r="J343" s="363">
        <f t="shared" ref="J343:J349" si="110">E343/25000*100</f>
        <v>2.9952000000000001</v>
      </c>
      <c r="K343" s="364"/>
      <c r="L343" s="364"/>
      <c r="M343" s="364"/>
      <c r="N343" s="365"/>
      <c r="O343" s="95">
        <f t="shared" si="99"/>
        <v>0</v>
      </c>
      <c r="P343" s="35">
        <f t="shared" si="99"/>
        <v>0</v>
      </c>
      <c r="Q343" s="35">
        <f t="shared" si="99"/>
        <v>0</v>
      </c>
      <c r="R343" s="35">
        <f t="shared" si="99"/>
        <v>0</v>
      </c>
      <c r="S343" s="96">
        <f t="shared" si="99"/>
        <v>0</v>
      </c>
      <c r="T343" s="263"/>
      <c r="U343" s="31">
        <v>2014</v>
      </c>
      <c r="V343" s="33">
        <f t="shared" ref="V343:V349" si="111">SUM(W343:Z343)</f>
        <v>748.8</v>
      </c>
      <c r="W343" s="33">
        <v>150</v>
      </c>
      <c r="X343" s="33">
        <v>598.79999999999995</v>
      </c>
      <c r="Y343" s="33">
        <v>0</v>
      </c>
      <c r="Z343" s="33">
        <v>0</v>
      </c>
      <c r="AA343" s="318"/>
      <c r="AB343" s="319"/>
      <c r="AC343" s="319"/>
      <c r="AD343" s="320"/>
      <c r="AE343" s="313"/>
    </row>
    <row r="344" spans="1:31" ht="15.75" customHeight="1">
      <c r="A344" s="325"/>
      <c r="B344" s="326"/>
      <c r="C344" s="270"/>
      <c r="D344" s="84">
        <v>2015</v>
      </c>
      <c r="E344" s="33">
        <f t="shared" si="109"/>
        <v>827.9</v>
      </c>
      <c r="F344" s="33">
        <v>150</v>
      </c>
      <c r="G344" s="33">
        <v>677.9</v>
      </c>
      <c r="H344" s="33">
        <v>0</v>
      </c>
      <c r="I344" s="86">
        <v>0</v>
      </c>
      <c r="J344" s="363">
        <f t="shared" si="110"/>
        <v>3.3115999999999999</v>
      </c>
      <c r="K344" s="364"/>
      <c r="L344" s="364"/>
      <c r="M344" s="364"/>
      <c r="N344" s="365"/>
      <c r="O344" s="95">
        <f t="shared" si="99"/>
        <v>0</v>
      </c>
      <c r="P344" s="35">
        <f t="shared" si="99"/>
        <v>0</v>
      </c>
      <c r="Q344" s="35">
        <f t="shared" si="99"/>
        <v>0</v>
      </c>
      <c r="R344" s="35">
        <f t="shared" si="99"/>
        <v>0</v>
      </c>
      <c r="S344" s="96">
        <f t="shared" si="99"/>
        <v>0</v>
      </c>
      <c r="T344" s="263"/>
      <c r="U344" s="31">
        <v>2015</v>
      </c>
      <c r="V344" s="33">
        <f t="shared" si="111"/>
        <v>827.9</v>
      </c>
      <c r="W344" s="33">
        <v>150</v>
      </c>
      <c r="X344" s="33">
        <v>677.9</v>
      </c>
      <c r="Y344" s="33">
        <v>0</v>
      </c>
      <c r="Z344" s="33">
        <v>0</v>
      </c>
      <c r="AA344" s="318"/>
      <c r="AB344" s="319"/>
      <c r="AC344" s="319"/>
      <c r="AD344" s="320"/>
      <c r="AE344" s="313"/>
    </row>
    <row r="345" spans="1:31" ht="15.75" customHeight="1">
      <c r="A345" s="325"/>
      <c r="B345" s="326"/>
      <c r="C345" s="270"/>
      <c r="D345" s="84">
        <v>2016</v>
      </c>
      <c r="E345" s="33">
        <f t="shared" si="109"/>
        <v>1150</v>
      </c>
      <c r="F345" s="33">
        <v>150</v>
      </c>
      <c r="G345" s="33">
        <v>1000</v>
      </c>
      <c r="H345" s="33">
        <v>0</v>
      </c>
      <c r="I345" s="86">
        <v>0</v>
      </c>
      <c r="J345" s="263">
        <f t="shared" si="110"/>
        <v>4.5999999999999996</v>
      </c>
      <c r="K345" s="330"/>
      <c r="L345" s="330"/>
      <c r="M345" s="330"/>
      <c r="N345" s="270"/>
      <c r="O345" s="95">
        <f t="shared" si="99"/>
        <v>0</v>
      </c>
      <c r="P345" s="35">
        <f t="shared" si="99"/>
        <v>0</v>
      </c>
      <c r="Q345" s="35">
        <f t="shared" si="99"/>
        <v>0</v>
      </c>
      <c r="R345" s="35">
        <f t="shared" si="99"/>
        <v>0</v>
      </c>
      <c r="S345" s="96">
        <f t="shared" si="99"/>
        <v>0</v>
      </c>
      <c r="T345" s="263"/>
      <c r="U345" s="31">
        <v>2016</v>
      </c>
      <c r="V345" s="33">
        <f t="shared" si="111"/>
        <v>1150</v>
      </c>
      <c r="W345" s="33">
        <v>150</v>
      </c>
      <c r="X345" s="33">
        <v>1000</v>
      </c>
      <c r="Y345" s="33">
        <v>0</v>
      </c>
      <c r="Z345" s="33">
        <v>0</v>
      </c>
      <c r="AA345" s="318"/>
      <c r="AB345" s="319"/>
      <c r="AC345" s="319"/>
      <c r="AD345" s="320"/>
      <c r="AE345" s="313"/>
    </row>
    <row r="346" spans="1:31" ht="15.75" customHeight="1">
      <c r="A346" s="325"/>
      <c r="B346" s="326"/>
      <c r="C346" s="270"/>
      <c r="D346" s="84">
        <v>2017</v>
      </c>
      <c r="E346" s="33">
        <f t="shared" si="109"/>
        <v>1150</v>
      </c>
      <c r="F346" s="33">
        <v>150</v>
      </c>
      <c r="G346" s="33">
        <v>1000</v>
      </c>
      <c r="H346" s="33">
        <v>0</v>
      </c>
      <c r="I346" s="86">
        <v>0</v>
      </c>
      <c r="J346" s="263">
        <f t="shared" si="110"/>
        <v>4.5999999999999996</v>
      </c>
      <c r="K346" s="330"/>
      <c r="L346" s="330"/>
      <c r="M346" s="330"/>
      <c r="N346" s="270"/>
      <c r="O346" s="95">
        <f t="shared" si="99"/>
        <v>0</v>
      </c>
      <c r="P346" s="35">
        <f t="shared" si="99"/>
        <v>0</v>
      </c>
      <c r="Q346" s="35">
        <f t="shared" si="99"/>
        <v>0</v>
      </c>
      <c r="R346" s="35">
        <f t="shared" si="99"/>
        <v>0</v>
      </c>
      <c r="S346" s="96">
        <f t="shared" si="99"/>
        <v>0</v>
      </c>
      <c r="T346" s="263"/>
      <c r="U346" s="31">
        <v>2017</v>
      </c>
      <c r="V346" s="33">
        <f t="shared" si="111"/>
        <v>1150</v>
      </c>
      <c r="W346" s="33">
        <v>150</v>
      </c>
      <c r="X346" s="33">
        <v>1000</v>
      </c>
      <c r="Y346" s="33">
        <v>0</v>
      </c>
      <c r="Z346" s="33">
        <v>0</v>
      </c>
      <c r="AA346" s="318"/>
      <c r="AB346" s="319"/>
      <c r="AC346" s="319"/>
      <c r="AD346" s="320"/>
      <c r="AE346" s="313"/>
    </row>
    <row r="347" spans="1:31" ht="15.75" customHeight="1">
      <c r="A347" s="325"/>
      <c r="B347" s="326"/>
      <c r="C347" s="270"/>
      <c r="D347" s="84">
        <v>2018</v>
      </c>
      <c r="E347" s="33">
        <f t="shared" si="109"/>
        <v>1150</v>
      </c>
      <c r="F347" s="33">
        <v>150</v>
      </c>
      <c r="G347" s="33">
        <v>1000</v>
      </c>
      <c r="H347" s="33">
        <v>0</v>
      </c>
      <c r="I347" s="86">
        <v>0</v>
      </c>
      <c r="J347" s="263">
        <f t="shared" si="110"/>
        <v>4.5999999999999996</v>
      </c>
      <c r="K347" s="330"/>
      <c r="L347" s="330"/>
      <c r="M347" s="330"/>
      <c r="N347" s="270"/>
      <c r="O347" s="95">
        <f t="shared" si="99"/>
        <v>0</v>
      </c>
      <c r="P347" s="35">
        <f t="shared" si="99"/>
        <v>0</v>
      </c>
      <c r="Q347" s="35">
        <f t="shared" si="99"/>
        <v>0</v>
      </c>
      <c r="R347" s="35">
        <f t="shared" si="99"/>
        <v>0</v>
      </c>
      <c r="S347" s="96">
        <f t="shared" si="99"/>
        <v>0</v>
      </c>
      <c r="T347" s="263"/>
      <c r="U347" s="31">
        <v>2018</v>
      </c>
      <c r="V347" s="33">
        <f t="shared" si="111"/>
        <v>1150</v>
      </c>
      <c r="W347" s="33">
        <v>150</v>
      </c>
      <c r="X347" s="33">
        <v>1000</v>
      </c>
      <c r="Y347" s="33">
        <v>0</v>
      </c>
      <c r="Z347" s="33">
        <v>0</v>
      </c>
      <c r="AA347" s="318"/>
      <c r="AB347" s="319"/>
      <c r="AC347" s="319"/>
      <c r="AD347" s="320"/>
      <c r="AE347" s="313"/>
    </row>
    <row r="348" spans="1:31" ht="15.75" customHeight="1">
      <c r="A348" s="325"/>
      <c r="B348" s="326"/>
      <c r="C348" s="270"/>
      <c r="D348" s="84">
        <v>2019</v>
      </c>
      <c r="E348" s="33">
        <f t="shared" si="109"/>
        <v>1150</v>
      </c>
      <c r="F348" s="33">
        <v>150</v>
      </c>
      <c r="G348" s="33">
        <v>1000</v>
      </c>
      <c r="H348" s="33">
        <v>0</v>
      </c>
      <c r="I348" s="86">
        <v>0</v>
      </c>
      <c r="J348" s="263">
        <f t="shared" si="110"/>
        <v>4.5999999999999996</v>
      </c>
      <c r="K348" s="330"/>
      <c r="L348" s="330"/>
      <c r="M348" s="330"/>
      <c r="N348" s="270"/>
      <c r="O348" s="95">
        <f t="shared" si="99"/>
        <v>0</v>
      </c>
      <c r="P348" s="35">
        <f t="shared" si="99"/>
        <v>0</v>
      </c>
      <c r="Q348" s="35">
        <f t="shared" si="99"/>
        <v>0</v>
      </c>
      <c r="R348" s="35">
        <f t="shared" si="99"/>
        <v>0</v>
      </c>
      <c r="S348" s="96">
        <f t="shared" si="99"/>
        <v>0</v>
      </c>
      <c r="T348" s="263"/>
      <c r="U348" s="31">
        <v>2019</v>
      </c>
      <c r="V348" s="33">
        <f t="shared" si="111"/>
        <v>1150</v>
      </c>
      <c r="W348" s="33">
        <v>150</v>
      </c>
      <c r="X348" s="33">
        <v>1000</v>
      </c>
      <c r="Y348" s="33">
        <v>0</v>
      </c>
      <c r="Z348" s="33">
        <v>0</v>
      </c>
      <c r="AA348" s="318"/>
      <c r="AB348" s="319"/>
      <c r="AC348" s="319"/>
      <c r="AD348" s="320"/>
      <c r="AE348" s="313"/>
    </row>
    <row r="349" spans="1:31" ht="15.75" customHeight="1">
      <c r="A349" s="325"/>
      <c r="B349" s="326"/>
      <c r="C349" s="270"/>
      <c r="D349" s="84">
        <v>2020</v>
      </c>
      <c r="E349" s="33">
        <f t="shared" si="109"/>
        <v>1150</v>
      </c>
      <c r="F349" s="33">
        <v>150</v>
      </c>
      <c r="G349" s="33">
        <v>1000</v>
      </c>
      <c r="H349" s="33">
        <v>0</v>
      </c>
      <c r="I349" s="86">
        <v>0</v>
      </c>
      <c r="J349" s="263">
        <f t="shared" si="110"/>
        <v>4.5999999999999996</v>
      </c>
      <c r="K349" s="330"/>
      <c r="L349" s="330"/>
      <c r="M349" s="330"/>
      <c r="N349" s="270"/>
      <c r="O349" s="95">
        <f t="shared" si="99"/>
        <v>0</v>
      </c>
      <c r="P349" s="35">
        <f t="shared" si="99"/>
        <v>0</v>
      </c>
      <c r="Q349" s="35">
        <f t="shared" si="99"/>
        <v>0</v>
      </c>
      <c r="R349" s="35">
        <f t="shared" si="99"/>
        <v>0</v>
      </c>
      <c r="S349" s="96">
        <f t="shared" si="99"/>
        <v>0</v>
      </c>
      <c r="T349" s="263"/>
      <c r="U349" s="31">
        <v>2020</v>
      </c>
      <c r="V349" s="33">
        <f t="shared" si="111"/>
        <v>1150</v>
      </c>
      <c r="W349" s="33">
        <v>150</v>
      </c>
      <c r="X349" s="33">
        <v>1000</v>
      </c>
      <c r="Y349" s="33">
        <v>0</v>
      </c>
      <c r="Z349" s="33">
        <v>0</v>
      </c>
      <c r="AA349" s="321"/>
      <c r="AB349" s="322"/>
      <c r="AC349" s="322"/>
      <c r="AD349" s="323"/>
      <c r="AE349" s="314"/>
    </row>
    <row r="350" spans="1:31" ht="16.5" customHeight="1">
      <c r="A350" s="325" t="s">
        <v>143</v>
      </c>
      <c r="B350" s="326" t="s">
        <v>221</v>
      </c>
      <c r="C350" s="270"/>
      <c r="D350" s="84" t="s">
        <v>107</v>
      </c>
      <c r="E350" s="33">
        <f>SUM(E351:E357)</f>
        <v>1752.8</v>
      </c>
      <c r="F350" s="33">
        <f>SUM(F351:F357)</f>
        <v>1480</v>
      </c>
      <c r="G350" s="33">
        <f>SUM(G351:G357)</f>
        <v>0</v>
      </c>
      <c r="H350" s="33">
        <f>SUM(H351:H357)</f>
        <v>0</v>
      </c>
      <c r="I350" s="86">
        <f>SUM(I351:I357)</f>
        <v>272.8</v>
      </c>
      <c r="J350" s="263" t="s">
        <v>286</v>
      </c>
      <c r="K350" s="330"/>
      <c r="L350" s="330"/>
      <c r="M350" s="330"/>
      <c r="N350" s="270"/>
      <c r="O350" s="95">
        <f t="shared" si="99"/>
        <v>0</v>
      </c>
      <c r="P350" s="35">
        <f t="shared" si="99"/>
        <v>0</v>
      </c>
      <c r="Q350" s="35">
        <f t="shared" si="99"/>
        <v>0</v>
      </c>
      <c r="R350" s="35">
        <f t="shared" si="99"/>
        <v>0</v>
      </c>
      <c r="S350" s="96">
        <f t="shared" si="99"/>
        <v>0</v>
      </c>
      <c r="T350" s="263"/>
      <c r="U350" s="31" t="s">
        <v>107</v>
      </c>
      <c r="V350" s="33">
        <f>SUM(V351:V357)</f>
        <v>1752.8</v>
      </c>
      <c r="W350" s="33">
        <f>SUM(W351:W357)</f>
        <v>1480</v>
      </c>
      <c r="X350" s="33">
        <f>SUM(X351:X357)</f>
        <v>0</v>
      </c>
      <c r="Y350" s="33">
        <f>SUM(Y351:Y357)</f>
        <v>0</v>
      </c>
      <c r="Z350" s="33">
        <f>SUM(Z351:Z357)</f>
        <v>272.8</v>
      </c>
      <c r="AA350" s="315"/>
      <c r="AB350" s="316"/>
      <c r="AC350" s="316"/>
      <c r="AD350" s="317"/>
      <c r="AE350" s="312"/>
    </row>
    <row r="351" spans="1:31" ht="15.75" customHeight="1">
      <c r="A351" s="325"/>
      <c r="B351" s="326"/>
      <c r="C351" s="270"/>
      <c r="D351" s="84">
        <v>2014</v>
      </c>
      <c r="E351" s="33">
        <f t="shared" ref="E351:E357" si="112">SUM(F351:I351)</f>
        <v>1752.8</v>
      </c>
      <c r="F351" s="33">
        <v>1480</v>
      </c>
      <c r="G351" s="33">
        <v>0</v>
      </c>
      <c r="H351" s="33">
        <v>0</v>
      </c>
      <c r="I351" s="86">
        <v>272.8</v>
      </c>
      <c r="J351" s="263">
        <v>1</v>
      </c>
      <c r="K351" s="330"/>
      <c r="L351" s="330"/>
      <c r="M351" s="330"/>
      <c r="N351" s="270"/>
      <c r="O351" s="95">
        <f t="shared" si="99"/>
        <v>0</v>
      </c>
      <c r="P351" s="35">
        <f t="shared" si="99"/>
        <v>0</v>
      </c>
      <c r="Q351" s="35">
        <f t="shared" si="99"/>
        <v>0</v>
      </c>
      <c r="R351" s="35">
        <f t="shared" si="99"/>
        <v>0</v>
      </c>
      <c r="S351" s="96">
        <f t="shared" si="99"/>
        <v>0</v>
      </c>
      <c r="T351" s="263"/>
      <c r="U351" s="31">
        <v>2014</v>
      </c>
      <c r="V351" s="33">
        <f t="shared" ref="V351:V357" si="113">SUM(W351:Z351)</f>
        <v>1752.8</v>
      </c>
      <c r="W351" s="33">
        <v>1480</v>
      </c>
      <c r="X351" s="33">
        <v>0</v>
      </c>
      <c r="Y351" s="33">
        <v>0</v>
      </c>
      <c r="Z351" s="33">
        <v>272.8</v>
      </c>
      <c r="AA351" s="318"/>
      <c r="AB351" s="319"/>
      <c r="AC351" s="319"/>
      <c r="AD351" s="320"/>
      <c r="AE351" s="313"/>
    </row>
    <row r="352" spans="1:31" ht="15.75" customHeight="1">
      <c r="A352" s="325"/>
      <c r="B352" s="326"/>
      <c r="C352" s="270"/>
      <c r="D352" s="84">
        <v>2015</v>
      </c>
      <c r="E352" s="33">
        <f t="shared" si="112"/>
        <v>0</v>
      </c>
      <c r="F352" s="33">
        <v>0</v>
      </c>
      <c r="G352" s="33">
        <v>0</v>
      </c>
      <c r="H352" s="33">
        <v>0</v>
      </c>
      <c r="I352" s="86">
        <v>0</v>
      </c>
      <c r="J352" s="263">
        <v>0</v>
      </c>
      <c r="K352" s="330"/>
      <c r="L352" s="330"/>
      <c r="M352" s="330"/>
      <c r="N352" s="270"/>
      <c r="O352" s="95">
        <f t="shared" si="99"/>
        <v>0</v>
      </c>
      <c r="P352" s="35">
        <f t="shared" si="99"/>
        <v>0</v>
      </c>
      <c r="Q352" s="35">
        <f t="shared" si="99"/>
        <v>0</v>
      </c>
      <c r="R352" s="35">
        <f t="shared" si="99"/>
        <v>0</v>
      </c>
      <c r="S352" s="96">
        <f t="shared" si="99"/>
        <v>0</v>
      </c>
      <c r="T352" s="263"/>
      <c r="U352" s="31">
        <v>2015</v>
      </c>
      <c r="V352" s="33">
        <f t="shared" si="113"/>
        <v>0</v>
      </c>
      <c r="W352" s="33">
        <v>0</v>
      </c>
      <c r="X352" s="33">
        <v>0</v>
      </c>
      <c r="Y352" s="33">
        <v>0</v>
      </c>
      <c r="Z352" s="33">
        <v>0</v>
      </c>
      <c r="AA352" s="318"/>
      <c r="AB352" s="319"/>
      <c r="AC352" s="319"/>
      <c r="AD352" s="320"/>
      <c r="AE352" s="313"/>
    </row>
    <row r="353" spans="1:31" ht="15.75" customHeight="1">
      <c r="A353" s="325"/>
      <c r="B353" s="326"/>
      <c r="C353" s="270"/>
      <c r="D353" s="84">
        <v>2016</v>
      </c>
      <c r="E353" s="33">
        <f t="shared" si="112"/>
        <v>0</v>
      </c>
      <c r="F353" s="33">
        <v>0</v>
      </c>
      <c r="G353" s="33">
        <v>0</v>
      </c>
      <c r="H353" s="33">
        <v>0</v>
      </c>
      <c r="I353" s="86">
        <v>0</v>
      </c>
      <c r="J353" s="263">
        <v>0</v>
      </c>
      <c r="K353" s="330"/>
      <c r="L353" s="330"/>
      <c r="M353" s="330"/>
      <c r="N353" s="270"/>
      <c r="O353" s="95">
        <f t="shared" si="99"/>
        <v>0</v>
      </c>
      <c r="P353" s="35">
        <f t="shared" si="99"/>
        <v>0</v>
      </c>
      <c r="Q353" s="35">
        <f t="shared" si="99"/>
        <v>0</v>
      </c>
      <c r="R353" s="35">
        <f t="shared" si="99"/>
        <v>0</v>
      </c>
      <c r="S353" s="96">
        <f t="shared" si="99"/>
        <v>0</v>
      </c>
      <c r="T353" s="263"/>
      <c r="U353" s="31">
        <v>2016</v>
      </c>
      <c r="V353" s="33">
        <f t="shared" si="113"/>
        <v>0</v>
      </c>
      <c r="W353" s="33">
        <v>0</v>
      </c>
      <c r="X353" s="33">
        <v>0</v>
      </c>
      <c r="Y353" s="33">
        <v>0</v>
      </c>
      <c r="Z353" s="33">
        <v>0</v>
      </c>
      <c r="AA353" s="318"/>
      <c r="AB353" s="319"/>
      <c r="AC353" s="319"/>
      <c r="AD353" s="320"/>
      <c r="AE353" s="313"/>
    </row>
    <row r="354" spans="1:31" ht="15.75" customHeight="1">
      <c r="A354" s="325"/>
      <c r="B354" s="326"/>
      <c r="C354" s="270"/>
      <c r="D354" s="84">
        <v>2017</v>
      </c>
      <c r="E354" s="33">
        <f t="shared" si="112"/>
        <v>0</v>
      </c>
      <c r="F354" s="33">
        <v>0</v>
      </c>
      <c r="G354" s="33">
        <v>0</v>
      </c>
      <c r="H354" s="33">
        <v>0</v>
      </c>
      <c r="I354" s="86">
        <v>0</v>
      </c>
      <c r="J354" s="263">
        <v>0</v>
      </c>
      <c r="K354" s="330"/>
      <c r="L354" s="330"/>
      <c r="M354" s="330"/>
      <c r="N354" s="270"/>
      <c r="O354" s="95">
        <f t="shared" si="99"/>
        <v>0</v>
      </c>
      <c r="P354" s="35">
        <f t="shared" si="99"/>
        <v>0</v>
      </c>
      <c r="Q354" s="35">
        <f t="shared" si="99"/>
        <v>0</v>
      </c>
      <c r="R354" s="35">
        <f t="shared" si="99"/>
        <v>0</v>
      </c>
      <c r="S354" s="96">
        <f t="shared" si="99"/>
        <v>0</v>
      </c>
      <c r="T354" s="263"/>
      <c r="U354" s="31">
        <v>2017</v>
      </c>
      <c r="V354" s="33">
        <f t="shared" si="113"/>
        <v>0</v>
      </c>
      <c r="W354" s="33">
        <v>0</v>
      </c>
      <c r="X354" s="33">
        <v>0</v>
      </c>
      <c r="Y354" s="33">
        <v>0</v>
      </c>
      <c r="Z354" s="33">
        <v>0</v>
      </c>
      <c r="AA354" s="318"/>
      <c r="AB354" s="319"/>
      <c r="AC354" s="319"/>
      <c r="AD354" s="320"/>
      <c r="AE354" s="313"/>
    </row>
    <row r="355" spans="1:31" ht="15.75" customHeight="1">
      <c r="A355" s="325"/>
      <c r="B355" s="326"/>
      <c r="C355" s="270"/>
      <c r="D355" s="84">
        <v>2018</v>
      </c>
      <c r="E355" s="33">
        <f t="shared" si="112"/>
        <v>0</v>
      </c>
      <c r="F355" s="33">
        <v>0</v>
      </c>
      <c r="G355" s="33">
        <v>0</v>
      </c>
      <c r="H355" s="33">
        <v>0</v>
      </c>
      <c r="I355" s="86">
        <v>0</v>
      </c>
      <c r="J355" s="263">
        <v>0</v>
      </c>
      <c r="K355" s="330"/>
      <c r="L355" s="330"/>
      <c r="M355" s="330"/>
      <c r="N355" s="270"/>
      <c r="O355" s="95">
        <f t="shared" si="99"/>
        <v>0</v>
      </c>
      <c r="P355" s="35">
        <f t="shared" si="99"/>
        <v>0</v>
      </c>
      <c r="Q355" s="35">
        <f t="shared" si="99"/>
        <v>0</v>
      </c>
      <c r="R355" s="35">
        <f t="shared" si="99"/>
        <v>0</v>
      </c>
      <c r="S355" s="96">
        <f t="shared" si="99"/>
        <v>0</v>
      </c>
      <c r="T355" s="263"/>
      <c r="U355" s="31">
        <v>2018</v>
      </c>
      <c r="V355" s="33">
        <f t="shared" si="113"/>
        <v>0</v>
      </c>
      <c r="W355" s="33">
        <v>0</v>
      </c>
      <c r="X355" s="33">
        <v>0</v>
      </c>
      <c r="Y355" s="33">
        <v>0</v>
      </c>
      <c r="Z355" s="33">
        <v>0</v>
      </c>
      <c r="AA355" s="318"/>
      <c r="AB355" s="319"/>
      <c r="AC355" s="319"/>
      <c r="AD355" s="320"/>
      <c r="AE355" s="313"/>
    </row>
    <row r="356" spans="1:31" ht="15.75" customHeight="1">
      <c r="A356" s="325"/>
      <c r="B356" s="326"/>
      <c r="C356" s="270"/>
      <c r="D356" s="84">
        <v>2019</v>
      </c>
      <c r="E356" s="33">
        <f t="shared" si="112"/>
        <v>0</v>
      </c>
      <c r="F356" s="33">
        <v>0</v>
      </c>
      <c r="G356" s="33">
        <v>0</v>
      </c>
      <c r="H356" s="33">
        <v>0</v>
      </c>
      <c r="I356" s="86">
        <v>0</v>
      </c>
      <c r="J356" s="263">
        <v>0</v>
      </c>
      <c r="K356" s="330"/>
      <c r="L356" s="330"/>
      <c r="M356" s="330"/>
      <c r="N356" s="270"/>
      <c r="O356" s="95">
        <f t="shared" si="99"/>
        <v>0</v>
      </c>
      <c r="P356" s="35">
        <f t="shared" si="99"/>
        <v>0</v>
      </c>
      <c r="Q356" s="35">
        <f t="shared" si="99"/>
        <v>0</v>
      </c>
      <c r="R356" s="35">
        <f t="shared" si="99"/>
        <v>0</v>
      </c>
      <c r="S356" s="96">
        <f t="shared" si="99"/>
        <v>0</v>
      </c>
      <c r="T356" s="263"/>
      <c r="U356" s="31">
        <v>2019</v>
      </c>
      <c r="V356" s="33">
        <f t="shared" si="113"/>
        <v>0</v>
      </c>
      <c r="W356" s="33">
        <v>0</v>
      </c>
      <c r="X356" s="33">
        <v>0</v>
      </c>
      <c r="Y356" s="33">
        <v>0</v>
      </c>
      <c r="Z356" s="33">
        <v>0</v>
      </c>
      <c r="AA356" s="318"/>
      <c r="AB356" s="319"/>
      <c r="AC356" s="319"/>
      <c r="AD356" s="320"/>
      <c r="AE356" s="313"/>
    </row>
    <row r="357" spans="1:31" ht="15.75" customHeight="1">
      <c r="A357" s="325"/>
      <c r="B357" s="326"/>
      <c r="C357" s="270"/>
      <c r="D357" s="84">
        <v>2020</v>
      </c>
      <c r="E357" s="33">
        <f t="shared" si="112"/>
        <v>0</v>
      </c>
      <c r="F357" s="33">
        <v>0</v>
      </c>
      <c r="G357" s="33">
        <v>0</v>
      </c>
      <c r="H357" s="33">
        <v>0</v>
      </c>
      <c r="I357" s="86">
        <v>0</v>
      </c>
      <c r="J357" s="263">
        <v>0</v>
      </c>
      <c r="K357" s="330"/>
      <c r="L357" s="330"/>
      <c r="M357" s="330"/>
      <c r="N357" s="270"/>
      <c r="O357" s="95">
        <f t="shared" si="99"/>
        <v>0</v>
      </c>
      <c r="P357" s="35">
        <f t="shared" si="99"/>
        <v>0</v>
      </c>
      <c r="Q357" s="35">
        <f t="shared" si="99"/>
        <v>0</v>
      </c>
      <c r="R357" s="35">
        <f t="shared" si="99"/>
        <v>0</v>
      </c>
      <c r="S357" s="96">
        <f t="shared" si="99"/>
        <v>0</v>
      </c>
      <c r="T357" s="263"/>
      <c r="U357" s="31">
        <v>2020</v>
      </c>
      <c r="V357" s="33">
        <f t="shared" si="113"/>
        <v>0</v>
      </c>
      <c r="W357" s="33">
        <v>0</v>
      </c>
      <c r="X357" s="33">
        <v>0</v>
      </c>
      <c r="Y357" s="33">
        <v>0</v>
      </c>
      <c r="Z357" s="33">
        <v>0</v>
      </c>
      <c r="AA357" s="321"/>
      <c r="AB357" s="322"/>
      <c r="AC357" s="322"/>
      <c r="AD357" s="323"/>
      <c r="AE357" s="314"/>
    </row>
    <row r="358" spans="1:31" ht="19.5" customHeight="1">
      <c r="A358" s="325" t="s">
        <v>144</v>
      </c>
      <c r="B358" s="326" t="s">
        <v>164</v>
      </c>
      <c r="C358" s="270"/>
      <c r="D358" s="84" t="s">
        <v>107</v>
      </c>
      <c r="E358" s="33">
        <f>SUM(E359:E365)</f>
        <v>300</v>
      </c>
      <c r="F358" s="33">
        <f>SUM(F359:F365)</f>
        <v>300</v>
      </c>
      <c r="G358" s="33">
        <f>SUM(G359:G365)</f>
        <v>0</v>
      </c>
      <c r="H358" s="33">
        <f>SUM(H359:H365)</f>
        <v>0</v>
      </c>
      <c r="I358" s="86">
        <f>SUM(I359:I365)</f>
        <v>0</v>
      </c>
      <c r="J358" s="263" t="s">
        <v>286</v>
      </c>
      <c r="K358" s="330"/>
      <c r="L358" s="330"/>
      <c r="M358" s="330"/>
      <c r="N358" s="270"/>
      <c r="O358" s="95">
        <f t="shared" si="99"/>
        <v>0</v>
      </c>
      <c r="P358" s="35">
        <f t="shared" si="99"/>
        <v>0</v>
      </c>
      <c r="Q358" s="35">
        <f t="shared" si="99"/>
        <v>0</v>
      </c>
      <c r="R358" s="35">
        <f t="shared" si="99"/>
        <v>0</v>
      </c>
      <c r="S358" s="96">
        <f t="shared" si="99"/>
        <v>0</v>
      </c>
      <c r="T358" s="263"/>
      <c r="U358" s="31" t="s">
        <v>107</v>
      </c>
      <c r="V358" s="33">
        <f>SUM(V359:V365)</f>
        <v>300</v>
      </c>
      <c r="W358" s="33">
        <f>SUM(W359:W365)</f>
        <v>300</v>
      </c>
      <c r="X358" s="33">
        <f>SUM(X359:X365)</f>
        <v>0</v>
      </c>
      <c r="Y358" s="33">
        <f>SUM(Y359:Y365)</f>
        <v>0</v>
      </c>
      <c r="Z358" s="33">
        <f>SUM(Z359:Z365)</f>
        <v>0</v>
      </c>
      <c r="AA358" s="315"/>
      <c r="AB358" s="316"/>
      <c r="AC358" s="316"/>
      <c r="AD358" s="317"/>
      <c r="AE358" s="312"/>
    </row>
    <row r="359" spans="1:31" ht="15.75" customHeight="1">
      <c r="A359" s="325"/>
      <c r="B359" s="326"/>
      <c r="C359" s="270"/>
      <c r="D359" s="84">
        <v>2014</v>
      </c>
      <c r="E359" s="33">
        <f t="shared" ref="E359:E365" si="114">SUM(F359:I359)</f>
        <v>300</v>
      </c>
      <c r="F359" s="33">
        <v>300</v>
      </c>
      <c r="G359" s="33">
        <v>0</v>
      </c>
      <c r="H359" s="33">
        <v>0</v>
      </c>
      <c r="I359" s="86">
        <v>0</v>
      </c>
      <c r="J359" s="263">
        <v>1</v>
      </c>
      <c r="K359" s="330"/>
      <c r="L359" s="330"/>
      <c r="M359" s="330"/>
      <c r="N359" s="270"/>
      <c r="O359" s="95">
        <f t="shared" si="99"/>
        <v>0</v>
      </c>
      <c r="P359" s="35">
        <f t="shared" si="99"/>
        <v>0</v>
      </c>
      <c r="Q359" s="35">
        <f t="shared" si="99"/>
        <v>0</v>
      </c>
      <c r="R359" s="35">
        <f t="shared" si="99"/>
        <v>0</v>
      </c>
      <c r="S359" s="96">
        <f t="shared" si="99"/>
        <v>0</v>
      </c>
      <c r="T359" s="263"/>
      <c r="U359" s="31">
        <v>2014</v>
      </c>
      <c r="V359" s="33">
        <f t="shared" ref="V359:V365" si="115">SUM(W359:Z359)</f>
        <v>300</v>
      </c>
      <c r="W359" s="33">
        <v>300</v>
      </c>
      <c r="X359" s="33">
        <v>0</v>
      </c>
      <c r="Y359" s="33">
        <v>0</v>
      </c>
      <c r="Z359" s="33">
        <v>0</v>
      </c>
      <c r="AA359" s="318"/>
      <c r="AB359" s="319"/>
      <c r="AC359" s="319"/>
      <c r="AD359" s="320"/>
      <c r="AE359" s="313"/>
    </row>
    <row r="360" spans="1:31" ht="15.75" customHeight="1">
      <c r="A360" s="325"/>
      <c r="B360" s="326"/>
      <c r="C360" s="270"/>
      <c r="D360" s="84">
        <v>2015</v>
      </c>
      <c r="E360" s="33">
        <f t="shared" si="114"/>
        <v>0</v>
      </c>
      <c r="F360" s="33">
        <v>0</v>
      </c>
      <c r="G360" s="33">
        <v>0</v>
      </c>
      <c r="H360" s="33">
        <v>0</v>
      </c>
      <c r="I360" s="86">
        <v>0</v>
      </c>
      <c r="J360" s="263">
        <v>0</v>
      </c>
      <c r="K360" s="330"/>
      <c r="L360" s="330"/>
      <c r="M360" s="330"/>
      <c r="N360" s="270"/>
      <c r="O360" s="95">
        <f t="shared" si="99"/>
        <v>0</v>
      </c>
      <c r="P360" s="35">
        <f t="shared" si="99"/>
        <v>0</v>
      </c>
      <c r="Q360" s="35">
        <f t="shared" si="99"/>
        <v>0</v>
      </c>
      <c r="R360" s="35">
        <f t="shared" si="99"/>
        <v>0</v>
      </c>
      <c r="S360" s="96">
        <f t="shared" si="99"/>
        <v>0</v>
      </c>
      <c r="T360" s="263"/>
      <c r="U360" s="31">
        <v>2015</v>
      </c>
      <c r="V360" s="33">
        <f t="shared" si="115"/>
        <v>0</v>
      </c>
      <c r="W360" s="33">
        <v>0</v>
      </c>
      <c r="X360" s="33">
        <v>0</v>
      </c>
      <c r="Y360" s="33">
        <v>0</v>
      </c>
      <c r="Z360" s="33">
        <v>0</v>
      </c>
      <c r="AA360" s="318"/>
      <c r="AB360" s="319"/>
      <c r="AC360" s="319"/>
      <c r="AD360" s="320"/>
      <c r="AE360" s="313"/>
    </row>
    <row r="361" spans="1:31" ht="15.75" customHeight="1">
      <c r="A361" s="325"/>
      <c r="B361" s="326"/>
      <c r="C361" s="270"/>
      <c r="D361" s="84">
        <v>2016</v>
      </c>
      <c r="E361" s="33">
        <f t="shared" si="114"/>
        <v>0</v>
      </c>
      <c r="F361" s="33">
        <v>0</v>
      </c>
      <c r="G361" s="33">
        <v>0</v>
      </c>
      <c r="H361" s="33">
        <v>0</v>
      </c>
      <c r="I361" s="86">
        <v>0</v>
      </c>
      <c r="J361" s="263">
        <v>0</v>
      </c>
      <c r="K361" s="330"/>
      <c r="L361" s="330"/>
      <c r="M361" s="330"/>
      <c r="N361" s="270"/>
      <c r="O361" s="95">
        <f t="shared" si="99"/>
        <v>0</v>
      </c>
      <c r="P361" s="35">
        <f t="shared" si="99"/>
        <v>0</v>
      </c>
      <c r="Q361" s="35">
        <f t="shared" si="99"/>
        <v>0</v>
      </c>
      <c r="R361" s="35">
        <f t="shared" si="99"/>
        <v>0</v>
      </c>
      <c r="S361" s="96">
        <f t="shared" si="99"/>
        <v>0</v>
      </c>
      <c r="T361" s="263"/>
      <c r="U361" s="31">
        <v>2016</v>
      </c>
      <c r="V361" s="33">
        <f t="shared" si="115"/>
        <v>0</v>
      </c>
      <c r="W361" s="33">
        <v>0</v>
      </c>
      <c r="X361" s="33">
        <v>0</v>
      </c>
      <c r="Y361" s="33">
        <v>0</v>
      </c>
      <c r="Z361" s="33">
        <v>0</v>
      </c>
      <c r="AA361" s="318"/>
      <c r="AB361" s="319"/>
      <c r="AC361" s="319"/>
      <c r="AD361" s="320"/>
      <c r="AE361" s="313"/>
    </row>
    <row r="362" spans="1:31" ht="15.75" customHeight="1">
      <c r="A362" s="325"/>
      <c r="B362" s="326"/>
      <c r="C362" s="270"/>
      <c r="D362" s="84">
        <v>2017</v>
      </c>
      <c r="E362" s="33">
        <f t="shared" si="114"/>
        <v>0</v>
      </c>
      <c r="F362" s="33">
        <v>0</v>
      </c>
      <c r="G362" s="33">
        <v>0</v>
      </c>
      <c r="H362" s="33">
        <v>0</v>
      </c>
      <c r="I362" s="86">
        <v>0</v>
      </c>
      <c r="J362" s="263">
        <v>0</v>
      </c>
      <c r="K362" s="330"/>
      <c r="L362" s="330"/>
      <c r="M362" s="330"/>
      <c r="N362" s="270"/>
      <c r="O362" s="95">
        <f t="shared" si="99"/>
        <v>0</v>
      </c>
      <c r="P362" s="35">
        <f t="shared" si="99"/>
        <v>0</v>
      </c>
      <c r="Q362" s="35">
        <f t="shared" si="99"/>
        <v>0</v>
      </c>
      <c r="R362" s="35">
        <f t="shared" si="99"/>
        <v>0</v>
      </c>
      <c r="S362" s="96">
        <f t="shared" si="99"/>
        <v>0</v>
      </c>
      <c r="T362" s="263"/>
      <c r="U362" s="31">
        <v>2017</v>
      </c>
      <c r="V362" s="33">
        <f t="shared" si="115"/>
        <v>0</v>
      </c>
      <c r="W362" s="33">
        <v>0</v>
      </c>
      <c r="X362" s="33">
        <v>0</v>
      </c>
      <c r="Y362" s="33">
        <v>0</v>
      </c>
      <c r="Z362" s="33">
        <v>0</v>
      </c>
      <c r="AA362" s="318"/>
      <c r="AB362" s="319"/>
      <c r="AC362" s="319"/>
      <c r="AD362" s="320"/>
      <c r="AE362" s="313"/>
    </row>
    <row r="363" spans="1:31" ht="15.75" customHeight="1">
      <c r="A363" s="325"/>
      <c r="B363" s="326"/>
      <c r="C363" s="270"/>
      <c r="D363" s="84">
        <v>2018</v>
      </c>
      <c r="E363" s="33">
        <f t="shared" si="114"/>
        <v>0</v>
      </c>
      <c r="F363" s="33">
        <v>0</v>
      </c>
      <c r="G363" s="33">
        <v>0</v>
      </c>
      <c r="H363" s="33">
        <v>0</v>
      </c>
      <c r="I363" s="86">
        <v>0</v>
      </c>
      <c r="J363" s="263">
        <v>0</v>
      </c>
      <c r="K363" s="330"/>
      <c r="L363" s="330"/>
      <c r="M363" s="330"/>
      <c r="N363" s="270"/>
      <c r="O363" s="95">
        <f t="shared" si="99"/>
        <v>0</v>
      </c>
      <c r="P363" s="35">
        <f t="shared" si="99"/>
        <v>0</v>
      </c>
      <c r="Q363" s="35">
        <f t="shared" si="99"/>
        <v>0</v>
      </c>
      <c r="R363" s="35">
        <f t="shared" si="99"/>
        <v>0</v>
      </c>
      <c r="S363" s="96">
        <f t="shared" si="99"/>
        <v>0</v>
      </c>
      <c r="T363" s="263"/>
      <c r="U363" s="31">
        <v>2018</v>
      </c>
      <c r="V363" s="33">
        <f t="shared" si="115"/>
        <v>0</v>
      </c>
      <c r="W363" s="33">
        <v>0</v>
      </c>
      <c r="X363" s="33">
        <v>0</v>
      </c>
      <c r="Y363" s="33">
        <v>0</v>
      </c>
      <c r="Z363" s="33">
        <v>0</v>
      </c>
      <c r="AA363" s="318"/>
      <c r="AB363" s="319"/>
      <c r="AC363" s="319"/>
      <c r="AD363" s="320"/>
      <c r="AE363" s="313"/>
    </row>
    <row r="364" spans="1:31" ht="15.75" customHeight="1">
      <c r="A364" s="325"/>
      <c r="B364" s="326"/>
      <c r="C364" s="270"/>
      <c r="D364" s="84">
        <v>2019</v>
      </c>
      <c r="E364" s="33">
        <f t="shared" si="114"/>
        <v>0</v>
      </c>
      <c r="F364" s="33">
        <v>0</v>
      </c>
      <c r="G364" s="33">
        <v>0</v>
      </c>
      <c r="H364" s="33">
        <v>0</v>
      </c>
      <c r="I364" s="86">
        <v>0</v>
      </c>
      <c r="J364" s="263">
        <v>0</v>
      </c>
      <c r="K364" s="330"/>
      <c r="L364" s="330"/>
      <c r="M364" s="330"/>
      <c r="N364" s="270"/>
      <c r="O364" s="95">
        <f t="shared" ref="O364:S414" si="116">V364-E364</f>
        <v>0</v>
      </c>
      <c r="P364" s="35">
        <f t="shared" si="116"/>
        <v>0</v>
      </c>
      <c r="Q364" s="35">
        <f t="shared" si="116"/>
        <v>0</v>
      </c>
      <c r="R364" s="35">
        <f t="shared" si="116"/>
        <v>0</v>
      </c>
      <c r="S364" s="96">
        <f t="shared" si="116"/>
        <v>0</v>
      </c>
      <c r="T364" s="263"/>
      <c r="U364" s="31">
        <v>2019</v>
      </c>
      <c r="V364" s="33">
        <f t="shared" si="115"/>
        <v>0</v>
      </c>
      <c r="W364" s="33">
        <v>0</v>
      </c>
      <c r="X364" s="33">
        <v>0</v>
      </c>
      <c r="Y364" s="33">
        <v>0</v>
      </c>
      <c r="Z364" s="33">
        <v>0</v>
      </c>
      <c r="AA364" s="318"/>
      <c r="AB364" s="319"/>
      <c r="AC364" s="319"/>
      <c r="AD364" s="320"/>
      <c r="AE364" s="313"/>
    </row>
    <row r="365" spans="1:31" ht="15.75" customHeight="1">
      <c r="A365" s="325"/>
      <c r="B365" s="326"/>
      <c r="C365" s="270"/>
      <c r="D365" s="84">
        <v>2020</v>
      </c>
      <c r="E365" s="33">
        <f t="shared" si="114"/>
        <v>0</v>
      </c>
      <c r="F365" s="33">
        <v>0</v>
      </c>
      <c r="G365" s="33">
        <v>0</v>
      </c>
      <c r="H365" s="33">
        <v>0</v>
      </c>
      <c r="I365" s="86">
        <v>0</v>
      </c>
      <c r="J365" s="263">
        <v>0</v>
      </c>
      <c r="K365" s="330"/>
      <c r="L365" s="330"/>
      <c r="M365" s="330"/>
      <c r="N365" s="270"/>
      <c r="O365" s="95">
        <f t="shared" si="116"/>
        <v>0</v>
      </c>
      <c r="P365" s="35">
        <f t="shared" si="116"/>
        <v>0</v>
      </c>
      <c r="Q365" s="35">
        <f t="shared" si="116"/>
        <v>0</v>
      </c>
      <c r="R365" s="35">
        <f t="shared" si="116"/>
        <v>0</v>
      </c>
      <c r="S365" s="96">
        <f t="shared" si="116"/>
        <v>0</v>
      </c>
      <c r="T365" s="263"/>
      <c r="U365" s="31">
        <v>2020</v>
      </c>
      <c r="V365" s="33">
        <f t="shared" si="115"/>
        <v>0</v>
      </c>
      <c r="W365" s="33">
        <v>0</v>
      </c>
      <c r="X365" s="33">
        <v>0</v>
      </c>
      <c r="Y365" s="33">
        <v>0</v>
      </c>
      <c r="Z365" s="33">
        <v>0</v>
      </c>
      <c r="AA365" s="321"/>
      <c r="AB365" s="322"/>
      <c r="AC365" s="322"/>
      <c r="AD365" s="323"/>
      <c r="AE365" s="314"/>
    </row>
    <row r="366" spans="1:31" ht="15.75" customHeight="1">
      <c r="A366" s="331" t="s">
        <v>345</v>
      </c>
      <c r="B366" s="360" t="s">
        <v>368</v>
      </c>
      <c r="C366" s="270" t="s">
        <v>28</v>
      </c>
      <c r="D366" s="84" t="s">
        <v>107</v>
      </c>
      <c r="E366" s="33">
        <f>SUM(E367:E373)</f>
        <v>39035</v>
      </c>
      <c r="F366" s="33">
        <f>SUM(F367:F373)</f>
        <v>9780</v>
      </c>
      <c r="G366" s="33">
        <f>SUM(G367:G373)</f>
        <v>25847</v>
      </c>
      <c r="H366" s="33">
        <f>SUM(H367:H373)</f>
        <v>0</v>
      </c>
      <c r="I366" s="86">
        <f>SUM(I367:I373)</f>
        <v>3408</v>
      </c>
      <c r="J366" s="263" t="s">
        <v>286</v>
      </c>
      <c r="K366" s="330"/>
      <c r="L366" s="330"/>
      <c r="M366" s="330"/>
      <c r="N366" s="270"/>
      <c r="O366" s="95">
        <f t="shared" si="116"/>
        <v>-300</v>
      </c>
      <c r="P366" s="35">
        <f t="shared" si="116"/>
        <v>-300</v>
      </c>
      <c r="Q366" s="35">
        <f t="shared" si="116"/>
        <v>0</v>
      </c>
      <c r="R366" s="35">
        <f t="shared" si="116"/>
        <v>0</v>
      </c>
      <c r="S366" s="96">
        <f t="shared" si="116"/>
        <v>0</v>
      </c>
      <c r="T366" s="263"/>
      <c r="U366" s="31" t="s">
        <v>107</v>
      </c>
      <c r="V366" s="33">
        <f>SUM(V367:V373)</f>
        <v>38735</v>
      </c>
      <c r="W366" s="33">
        <f>SUM(W367:W373)</f>
        <v>9480</v>
      </c>
      <c r="X366" s="33">
        <f>SUM(X367:X373)</f>
        <v>25847</v>
      </c>
      <c r="Y366" s="33">
        <f>SUM(Y367:Y373)</f>
        <v>0</v>
      </c>
      <c r="Z366" s="33">
        <f>SUM(Z367:Z373)</f>
        <v>3408</v>
      </c>
      <c r="AA366" s="315"/>
      <c r="AB366" s="316"/>
      <c r="AC366" s="316"/>
      <c r="AD366" s="317"/>
      <c r="AE366" s="312"/>
    </row>
    <row r="367" spans="1:31" ht="15.75" customHeight="1">
      <c r="A367" s="332"/>
      <c r="B367" s="361"/>
      <c r="C367" s="270"/>
      <c r="D367" s="84">
        <v>2014</v>
      </c>
      <c r="E367" s="33">
        <f t="shared" ref="E367:E373" si="117">SUM(F367:I367)</f>
        <v>0</v>
      </c>
      <c r="F367" s="33">
        <v>0</v>
      </c>
      <c r="G367" s="33">
        <v>0</v>
      </c>
      <c r="H367" s="33">
        <v>0</v>
      </c>
      <c r="I367" s="86">
        <v>0</v>
      </c>
      <c r="J367" s="263">
        <v>0</v>
      </c>
      <c r="K367" s="330"/>
      <c r="L367" s="330"/>
      <c r="M367" s="330"/>
      <c r="N367" s="270"/>
      <c r="O367" s="95">
        <f t="shared" si="116"/>
        <v>0</v>
      </c>
      <c r="P367" s="35">
        <f t="shared" si="116"/>
        <v>0</v>
      </c>
      <c r="Q367" s="35">
        <f t="shared" si="116"/>
        <v>0</v>
      </c>
      <c r="R367" s="35">
        <f t="shared" si="116"/>
        <v>0</v>
      </c>
      <c r="S367" s="96">
        <f t="shared" si="116"/>
        <v>0</v>
      </c>
      <c r="T367" s="263"/>
      <c r="U367" s="31">
        <v>2014</v>
      </c>
      <c r="V367" s="33">
        <f t="shared" ref="V367:V373" si="118">SUM(W367:Z367)</f>
        <v>0</v>
      </c>
      <c r="W367" s="33">
        <v>0</v>
      </c>
      <c r="X367" s="33">
        <v>0</v>
      </c>
      <c r="Y367" s="33">
        <v>0</v>
      </c>
      <c r="Z367" s="33">
        <v>0</v>
      </c>
      <c r="AA367" s="318"/>
      <c r="AB367" s="319"/>
      <c r="AC367" s="319"/>
      <c r="AD367" s="320"/>
      <c r="AE367" s="313"/>
    </row>
    <row r="368" spans="1:31" ht="15.75">
      <c r="A368" s="332"/>
      <c r="B368" s="361"/>
      <c r="C368" s="270"/>
      <c r="D368" s="84">
        <v>2015</v>
      </c>
      <c r="E368" s="33">
        <f t="shared" si="117"/>
        <v>2395</v>
      </c>
      <c r="F368" s="33">
        <v>1480</v>
      </c>
      <c r="G368" s="33">
        <v>347</v>
      </c>
      <c r="H368" s="33">
        <v>0</v>
      </c>
      <c r="I368" s="86">
        <v>568</v>
      </c>
      <c r="J368" s="263">
        <v>1</v>
      </c>
      <c r="K368" s="330"/>
      <c r="L368" s="330"/>
      <c r="M368" s="330"/>
      <c r="N368" s="270"/>
      <c r="O368" s="95">
        <f t="shared" si="116"/>
        <v>0</v>
      </c>
      <c r="P368" s="35">
        <f t="shared" si="116"/>
        <v>0</v>
      </c>
      <c r="Q368" s="35">
        <f t="shared" si="116"/>
        <v>0</v>
      </c>
      <c r="R368" s="35">
        <f t="shared" si="116"/>
        <v>0</v>
      </c>
      <c r="S368" s="96">
        <f t="shared" si="116"/>
        <v>0</v>
      </c>
      <c r="T368" s="263"/>
      <c r="U368" s="31">
        <v>2015</v>
      </c>
      <c r="V368" s="33">
        <f t="shared" si="118"/>
        <v>2395</v>
      </c>
      <c r="W368" s="33">
        <v>1480</v>
      </c>
      <c r="X368" s="33">
        <v>347</v>
      </c>
      <c r="Y368" s="33">
        <v>0</v>
      </c>
      <c r="Z368" s="33">
        <v>568</v>
      </c>
      <c r="AA368" s="318"/>
      <c r="AB368" s="319"/>
      <c r="AC368" s="319"/>
      <c r="AD368" s="320"/>
      <c r="AE368" s="313"/>
    </row>
    <row r="369" spans="1:31" ht="15.75">
      <c r="A369" s="332"/>
      <c r="B369" s="361"/>
      <c r="C369" s="270"/>
      <c r="D369" s="84">
        <v>2016</v>
      </c>
      <c r="E369" s="33">
        <f t="shared" si="117"/>
        <v>7148</v>
      </c>
      <c r="F369" s="33">
        <v>1480</v>
      </c>
      <c r="G369" s="33">
        <v>5100</v>
      </c>
      <c r="H369" s="33">
        <v>0</v>
      </c>
      <c r="I369" s="86">
        <v>568</v>
      </c>
      <c r="J369" s="263">
        <v>1</v>
      </c>
      <c r="K369" s="330"/>
      <c r="L369" s="330"/>
      <c r="M369" s="330"/>
      <c r="N369" s="270"/>
      <c r="O369" s="95">
        <f t="shared" si="116"/>
        <v>0</v>
      </c>
      <c r="P369" s="35">
        <f t="shared" si="116"/>
        <v>0</v>
      </c>
      <c r="Q369" s="35">
        <f t="shared" si="116"/>
        <v>0</v>
      </c>
      <c r="R369" s="35">
        <f t="shared" si="116"/>
        <v>0</v>
      </c>
      <c r="S369" s="96">
        <f t="shared" si="116"/>
        <v>0</v>
      </c>
      <c r="T369" s="263"/>
      <c r="U369" s="31">
        <v>2016</v>
      </c>
      <c r="V369" s="33">
        <f t="shared" si="118"/>
        <v>7148</v>
      </c>
      <c r="W369" s="33">
        <v>1480</v>
      </c>
      <c r="X369" s="33">
        <v>5100</v>
      </c>
      <c r="Y369" s="33">
        <v>0</v>
      </c>
      <c r="Z369" s="33">
        <v>568</v>
      </c>
      <c r="AA369" s="318"/>
      <c r="AB369" s="319"/>
      <c r="AC369" s="319"/>
      <c r="AD369" s="320"/>
      <c r="AE369" s="313"/>
    </row>
    <row r="370" spans="1:31" ht="15.75">
      <c r="A370" s="332"/>
      <c r="B370" s="361"/>
      <c r="C370" s="270"/>
      <c r="D370" s="84">
        <v>2017</v>
      </c>
      <c r="E370" s="33">
        <f t="shared" si="117"/>
        <v>7148</v>
      </c>
      <c r="F370" s="33">
        <v>1480</v>
      </c>
      <c r="G370" s="33">
        <v>5100</v>
      </c>
      <c r="H370" s="33">
        <v>0</v>
      </c>
      <c r="I370" s="86">
        <v>568</v>
      </c>
      <c r="J370" s="263">
        <v>1</v>
      </c>
      <c r="K370" s="330"/>
      <c r="L370" s="330"/>
      <c r="M370" s="330"/>
      <c r="N370" s="270"/>
      <c r="O370" s="95">
        <f t="shared" si="116"/>
        <v>0</v>
      </c>
      <c r="P370" s="35">
        <f t="shared" si="116"/>
        <v>0</v>
      </c>
      <c r="Q370" s="35">
        <f t="shared" si="116"/>
        <v>0</v>
      </c>
      <c r="R370" s="35">
        <f t="shared" si="116"/>
        <v>0</v>
      </c>
      <c r="S370" s="96">
        <f t="shared" si="116"/>
        <v>0</v>
      </c>
      <c r="T370" s="263"/>
      <c r="U370" s="31">
        <v>2017</v>
      </c>
      <c r="V370" s="33">
        <f t="shared" si="118"/>
        <v>7148</v>
      </c>
      <c r="W370" s="33">
        <v>1480</v>
      </c>
      <c r="X370" s="33">
        <v>5100</v>
      </c>
      <c r="Y370" s="33">
        <v>0</v>
      </c>
      <c r="Z370" s="33">
        <v>568</v>
      </c>
      <c r="AA370" s="318"/>
      <c r="AB370" s="319"/>
      <c r="AC370" s="319"/>
      <c r="AD370" s="320"/>
      <c r="AE370" s="313"/>
    </row>
    <row r="371" spans="1:31" ht="15.75">
      <c r="A371" s="332"/>
      <c r="B371" s="361"/>
      <c r="C371" s="270"/>
      <c r="D371" s="84">
        <v>2018</v>
      </c>
      <c r="E371" s="33">
        <f t="shared" si="117"/>
        <v>7448</v>
      </c>
      <c r="F371" s="33">
        <v>1780</v>
      </c>
      <c r="G371" s="33">
        <v>5100</v>
      </c>
      <c r="H371" s="33">
        <v>0</v>
      </c>
      <c r="I371" s="86">
        <v>568</v>
      </c>
      <c r="J371" s="263">
        <v>1</v>
      </c>
      <c r="K371" s="330"/>
      <c r="L371" s="330"/>
      <c r="M371" s="330"/>
      <c r="N371" s="270"/>
      <c r="O371" s="95">
        <f t="shared" si="116"/>
        <v>-300</v>
      </c>
      <c r="P371" s="35">
        <f t="shared" si="116"/>
        <v>-300</v>
      </c>
      <c r="Q371" s="35">
        <f t="shared" si="116"/>
        <v>0</v>
      </c>
      <c r="R371" s="35">
        <f t="shared" si="116"/>
        <v>0</v>
      </c>
      <c r="S371" s="96">
        <f t="shared" si="116"/>
        <v>0</v>
      </c>
      <c r="T371" s="263"/>
      <c r="U371" s="31">
        <v>2018</v>
      </c>
      <c r="V371" s="33">
        <f t="shared" si="118"/>
        <v>7148</v>
      </c>
      <c r="W371" s="33">
        <v>1480</v>
      </c>
      <c r="X371" s="33">
        <v>5100</v>
      </c>
      <c r="Y371" s="33">
        <v>0</v>
      </c>
      <c r="Z371" s="33">
        <v>568</v>
      </c>
      <c r="AA371" s="318"/>
      <c r="AB371" s="319"/>
      <c r="AC371" s="319"/>
      <c r="AD371" s="320"/>
      <c r="AE371" s="313"/>
    </row>
    <row r="372" spans="1:31" ht="15.75">
      <c r="A372" s="332"/>
      <c r="B372" s="361"/>
      <c r="C372" s="270"/>
      <c r="D372" s="84">
        <v>2019</v>
      </c>
      <c r="E372" s="33">
        <f t="shared" si="117"/>
        <v>7448</v>
      </c>
      <c r="F372" s="33">
        <v>1780</v>
      </c>
      <c r="G372" s="33">
        <v>5100</v>
      </c>
      <c r="H372" s="33">
        <v>0</v>
      </c>
      <c r="I372" s="86">
        <v>568</v>
      </c>
      <c r="J372" s="263">
        <v>1</v>
      </c>
      <c r="K372" s="330"/>
      <c r="L372" s="330"/>
      <c r="M372" s="330"/>
      <c r="N372" s="270"/>
      <c r="O372" s="95">
        <f t="shared" si="116"/>
        <v>0</v>
      </c>
      <c r="P372" s="35">
        <f t="shared" si="116"/>
        <v>0</v>
      </c>
      <c r="Q372" s="35">
        <f t="shared" si="116"/>
        <v>0</v>
      </c>
      <c r="R372" s="35">
        <f t="shared" si="116"/>
        <v>0</v>
      </c>
      <c r="S372" s="96">
        <f t="shared" si="116"/>
        <v>0</v>
      </c>
      <c r="T372" s="263"/>
      <c r="U372" s="31">
        <v>2019</v>
      </c>
      <c r="V372" s="33">
        <f t="shared" si="118"/>
        <v>7448</v>
      </c>
      <c r="W372" s="33">
        <v>1780</v>
      </c>
      <c r="X372" s="33">
        <v>5100</v>
      </c>
      <c r="Y372" s="33">
        <v>0</v>
      </c>
      <c r="Z372" s="33">
        <v>568</v>
      </c>
      <c r="AA372" s="318"/>
      <c r="AB372" s="319"/>
      <c r="AC372" s="319"/>
      <c r="AD372" s="320"/>
      <c r="AE372" s="313"/>
    </row>
    <row r="373" spans="1:31" ht="15.75">
      <c r="A373" s="333"/>
      <c r="B373" s="362"/>
      <c r="C373" s="270"/>
      <c r="D373" s="84">
        <v>2020</v>
      </c>
      <c r="E373" s="33">
        <f t="shared" si="117"/>
        <v>7448</v>
      </c>
      <c r="F373" s="33">
        <v>1780</v>
      </c>
      <c r="G373" s="33">
        <v>5100</v>
      </c>
      <c r="H373" s="33">
        <v>0</v>
      </c>
      <c r="I373" s="86">
        <v>568</v>
      </c>
      <c r="J373" s="263">
        <v>1</v>
      </c>
      <c r="K373" s="330"/>
      <c r="L373" s="330"/>
      <c r="M373" s="330"/>
      <c r="N373" s="270"/>
      <c r="O373" s="95">
        <f t="shared" si="116"/>
        <v>0</v>
      </c>
      <c r="P373" s="35">
        <f t="shared" si="116"/>
        <v>0</v>
      </c>
      <c r="Q373" s="35">
        <f t="shared" si="116"/>
        <v>0</v>
      </c>
      <c r="R373" s="35">
        <f t="shared" si="116"/>
        <v>0</v>
      </c>
      <c r="S373" s="96">
        <f t="shared" si="116"/>
        <v>0</v>
      </c>
      <c r="T373" s="263"/>
      <c r="U373" s="31">
        <v>2020</v>
      </c>
      <c r="V373" s="33">
        <f t="shared" si="118"/>
        <v>7448</v>
      </c>
      <c r="W373" s="33">
        <v>1780</v>
      </c>
      <c r="X373" s="33">
        <v>5100</v>
      </c>
      <c r="Y373" s="33">
        <v>0</v>
      </c>
      <c r="Z373" s="33">
        <v>568</v>
      </c>
      <c r="AA373" s="321"/>
      <c r="AB373" s="322"/>
      <c r="AC373" s="322"/>
      <c r="AD373" s="323"/>
      <c r="AE373" s="314"/>
    </row>
    <row r="374" spans="1:31" ht="43.5" customHeight="1">
      <c r="A374" s="331" t="s">
        <v>369</v>
      </c>
      <c r="B374" s="360" t="s">
        <v>346</v>
      </c>
      <c r="C374" s="270" t="s">
        <v>74</v>
      </c>
      <c r="D374" s="84" t="s">
        <v>107</v>
      </c>
      <c r="E374" s="33">
        <f>SUM(E375:E381)</f>
        <v>27641.699999999997</v>
      </c>
      <c r="F374" s="33">
        <f>SUM(F375:F381)</f>
        <v>27641.699999999997</v>
      </c>
      <c r="G374" s="33">
        <f>SUM(G375:G381)</f>
        <v>0</v>
      </c>
      <c r="H374" s="33">
        <f>SUM(H375:H381)</f>
        <v>0</v>
      </c>
      <c r="I374" s="86">
        <f>SUM(I375:I381)</f>
        <v>0</v>
      </c>
      <c r="J374" s="263" t="s">
        <v>370</v>
      </c>
      <c r="K374" s="330"/>
      <c r="L374" s="330" t="s">
        <v>371</v>
      </c>
      <c r="M374" s="330"/>
      <c r="N374" s="270"/>
      <c r="O374" s="95">
        <f t="shared" si="116"/>
        <v>11260.502</v>
      </c>
      <c r="P374" s="35">
        <f t="shared" si="116"/>
        <v>11260.502</v>
      </c>
      <c r="Q374" s="35">
        <f t="shared" si="116"/>
        <v>0</v>
      </c>
      <c r="R374" s="35">
        <f t="shared" si="116"/>
        <v>0</v>
      </c>
      <c r="S374" s="96">
        <f t="shared" si="116"/>
        <v>0</v>
      </c>
      <c r="T374" s="263"/>
      <c r="U374" s="31" t="s">
        <v>107</v>
      </c>
      <c r="V374" s="33">
        <f>SUM(V375:V381)</f>
        <v>38902.201999999997</v>
      </c>
      <c r="W374" s="33">
        <f>SUM(W375:W381)</f>
        <v>38902.201999999997</v>
      </c>
      <c r="X374" s="33">
        <f>SUM(X375:X381)</f>
        <v>0</v>
      </c>
      <c r="Y374" s="33">
        <f>SUM(Y375:Y381)</f>
        <v>0</v>
      </c>
      <c r="Z374" s="33">
        <f>SUM(Z375:Z381)</f>
        <v>0</v>
      </c>
      <c r="AA374" s="315"/>
      <c r="AB374" s="316"/>
      <c r="AC374" s="316"/>
      <c r="AD374" s="317"/>
      <c r="AE374" s="312"/>
    </row>
    <row r="375" spans="1:31" ht="15.75">
      <c r="A375" s="332"/>
      <c r="B375" s="361"/>
      <c r="C375" s="270"/>
      <c r="D375" s="84">
        <v>2014</v>
      </c>
      <c r="E375" s="33">
        <f t="shared" ref="E375:E381" si="119">SUM(F375:I375)</f>
        <v>0</v>
      </c>
      <c r="F375" s="33">
        <v>0</v>
      </c>
      <c r="G375" s="33">
        <v>0</v>
      </c>
      <c r="H375" s="33">
        <v>0</v>
      </c>
      <c r="I375" s="86">
        <v>0</v>
      </c>
      <c r="J375" s="263">
        <v>0</v>
      </c>
      <c r="K375" s="330"/>
      <c r="L375" s="330">
        <v>0</v>
      </c>
      <c r="M375" s="356"/>
      <c r="N375" s="357"/>
      <c r="O375" s="95">
        <f t="shared" si="116"/>
        <v>0</v>
      </c>
      <c r="P375" s="35">
        <f t="shared" si="116"/>
        <v>0</v>
      </c>
      <c r="Q375" s="35">
        <f t="shared" si="116"/>
        <v>0</v>
      </c>
      <c r="R375" s="35">
        <f t="shared" si="116"/>
        <v>0</v>
      </c>
      <c r="S375" s="96">
        <f t="shared" si="116"/>
        <v>0</v>
      </c>
      <c r="T375" s="263"/>
      <c r="U375" s="31">
        <v>2014</v>
      </c>
      <c r="V375" s="33">
        <f t="shared" ref="V375:V381" si="120">SUM(W375:Z375)</f>
        <v>0</v>
      </c>
      <c r="W375" s="33">
        <v>0</v>
      </c>
      <c r="X375" s="33">
        <v>0</v>
      </c>
      <c r="Y375" s="33">
        <v>0</v>
      </c>
      <c r="Z375" s="33">
        <v>0</v>
      </c>
      <c r="AA375" s="318"/>
      <c r="AB375" s="319"/>
      <c r="AC375" s="319"/>
      <c r="AD375" s="320"/>
      <c r="AE375" s="313"/>
    </row>
    <row r="376" spans="1:31" ht="15.75">
      <c r="A376" s="332"/>
      <c r="B376" s="361"/>
      <c r="C376" s="270"/>
      <c r="D376" s="84">
        <v>2015</v>
      </c>
      <c r="E376" s="33">
        <f t="shared" si="119"/>
        <v>9213.9</v>
      </c>
      <c r="F376" s="33">
        <v>9213.9</v>
      </c>
      <c r="G376" s="33">
        <v>0</v>
      </c>
      <c r="H376" s="33">
        <v>0</v>
      </c>
      <c r="I376" s="86">
        <v>0</v>
      </c>
      <c r="J376" s="263">
        <v>850</v>
      </c>
      <c r="K376" s="330"/>
      <c r="L376" s="335">
        <v>2000</v>
      </c>
      <c r="M376" s="335"/>
      <c r="N376" s="336"/>
      <c r="O376" s="95">
        <f t="shared" si="116"/>
        <v>541.46600000000035</v>
      </c>
      <c r="P376" s="35">
        <f t="shared" si="116"/>
        <v>541.46600000000035</v>
      </c>
      <c r="Q376" s="35">
        <f t="shared" si="116"/>
        <v>0</v>
      </c>
      <c r="R376" s="35">
        <f t="shared" si="116"/>
        <v>0</v>
      </c>
      <c r="S376" s="96">
        <f t="shared" si="116"/>
        <v>0</v>
      </c>
      <c r="T376" s="263"/>
      <c r="U376" s="31">
        <v>2015</v>
      </c>
      <c r="V376" s="33">
        <f t="shared" si="120"/>
        <v>9755.366</v>
      </c>
      <c r="W376" s="33">
        <v>9755.366</v>
      </c>
      <c r="X376" s="33">
        <v>0</v>
      </c>
      <c r="Y376" s="33">
        <v>0</v>
      </c>
      <c r="Z376" s="33">
        <v>0</v>
      </c>
      <c r="AA376" s="318"/>
      <c r="AB376" s="319"/>
      <c r="AC376" s="319"/>
      <c r="AD376" s="320"/>
      <c r="AE376" s="313"/>
    </row>
    <row r="377" spans="1:31" ht="15.75">
      <c r="A377" s="332"/>
      <c r="B377" s="361"/>
      <c r="C377" s="270"/>
      <c r="D377" s="84">
        <v>2016</v>
      </c>
      <c r="E377" s="33">
        <f t="shared" si="119"/>
        <v>9213.9</v>
      </c>
      <c r="F377" s="33">
        <v>9213.9</v>
      </c>
      <c r="G377" s="33">
        <v>0</v>
      </c>
      <c r="H377" s="33">
        <v>0</v>
      </c>
      <c r="I377" s="86">
        <v>0</v>
      </c>
      <c r="J377" s="263">
        <v>850</v>
      </c>
      <c r="K377" s="330"/>
      <c r="L377" s="335">
        <v>2000</v>
      </c>
      <c r="M377" s="335"/>
      <c r="N377" s="336"/>
      <c r="O377" s="95">
        <f t="shared" si="116"/>
        <v>501.71199999999953</v>
      </c>
      <c r="P377" s="35">
        <f t="shared" si="116"/>
        <v>501.71199999999953</v>
      </c>
      <c r="Q377" s="35">
        <f t="shared" si="116"/>
        <v>0</v>
      </c>
      <c r="R377" s="35">
        <f t="shared" si="116"/>
        <v>0</v>
      </c>
      <c r="S377" s="96">
        <f t="shared" si="116"/>
        <v>0</v>
      </c>
      <c r="T377" s="263"/>
      <c r="U377" s="31">
        <v>2016</v>
      </c>
      <c r="V377" s="33">
        <f t="shared" si="120"/>
        <v>9715.6119999999992</v>
      </c>
      <c r="W377" s="33">
        <v>9715.6119999999992</v>
      </c>
      <c r="X377" s="33">
        <v>0</v>
      </c>
      <c r="Y377" s="33">
        <v>0</v>
      </c>
      <c r="Z377" s="33">
        <v>0</v>
      </c>
      <c r="AA377" s="318"/>
      <c r="AB377" s="319"/>
      <c r="AC377" s="319"/>
      <c r="AD377" s="320"/>
      <c r="AE377" s="313"/>
    </row>
    <row r="378" spans="1:31" ht="15.75">
      <c r="A378" s="332"/>
      <c r="B378" s="361"/>
      <c r="C378" s="270"/>
      <c r="D378" s="84">
        <v>2017</v>
      </c>
      <c r="E378" s="33">
        <f t="shared" si="119"/>
        <v>9213.9</v>
      </c>
      <c r="F378" s="33">
        <v>9213.9</v>
      </c>
      <c r="G378" s="33">
        <v>0</v>
      </c>
      <c r="H378" s="33">
        <v>0</v>
      </c>
      <c r="I378" s="86">
        <v>0</v>
      </c>
      <c r="J378" s="263">
        <v>850</v>
      </c>
      <c r="K378" s="330"/>
      <c r="L378" s="335">
        <v>2000</v>
      </c>
      <c r="M378" s="335"/>
      <c r="N378" s="336"/>
      <c r="O378" s="95">
        <f t="shared" si="116"/>
        <v>501.71199999999953</v>
      </c>
      <c r="P378" s="35">
        <f t="shared" si="116"/>
        <v>501.71199999999953</v>
      </c>
      <c r="Q378" s="35">
        <f t="shared" si="116"/>
        <v>0</v>
      </c>
      <c r="R378" s="35">
        <f t="shared" si="116"/>
        <v>0</v>
      </c>
      <c r="S378" s="96">
        <f t="shared" si="116"/>
        <v>0</v>
      </c>
      <c r="T378" s="263"/>
      <c r="U378" s="31">
        <v>2017</v>
      </c>
      <c r="V378" s="33">
        <f t="shared" si="120"/>
        <v>9715.6119999999992</v>
      </c>
      <c r="W378" s="33">
        <v>9715.6119999999992</v>
      </c>
      <c r="X378" s="33">
        <v>0</v>
      </c>
      <c r="Y378" s="33">
        <v>0</v>
      </c>
      <c r="Z378" s="33">
        <v>0</v>
      </c>
      <c r="AA378" s="318"/>
      <c r="AB378" s="319"/>
      <c r="AC378" s="319"/>
      <c r="AD378" s="320"/>
      <c r="AE378" s="313"/>
    </row>
    <row r="379" spans="1:31" ht="15.75">
      <c r="A379" s="332"/>
      <c r="B379" s="361"/>
      <c r="C379" s="270"/>
      <c r="D379" s="84">
        <v>2018</v>
      </c>
      <c r="E379" s="33">
        <f t="shared" si="119"/>
        <v>0</v>
      </c>
      <c r="F379" s="33">
        <v>0</v>
      </c>
      <c r="G379" s="33">
        <v>0</v>
      </c>
      <c r="H379" s="33">
        <v>0</v>
      </c>
      <c r="I379" s="86">
        <v>0</v>
      </c>
      <c r="J379" s="263">
        <v>0</v>
      </c>
      <c r="K379" s="330"/>
      <c r="L379" s="335">
        <v>0</v>
      </c>
      <c r="M379" s="358"/>
      <c r="N379" s="359"/>
      <c r="O379" s="95">
        <f t="shared" si="116"/>
        <v>9715.6119999999992</v>
      </c>
      <c r="P379" s="35">
        <f t="shared" si="116"/>
        <v>9715.6119999999992</v>
      </c>
      <c r="Q379" s="35">
        <f t="shared" si="116"/>
        <v>0</v>
      </c>
      <c r="R379" s="35">
        <f t="shared" si="116"/>
        <v>0</v>
      </c>
      <c r="S379" s="96">
        <f t="shared" si="116"/>
        <v>0</v>
      </c>
      <c r="T379" s="263"/>
      <c r="U379" s="31">
        <v>2018</v>
      </c>
      <c r="V379" s="33">
        <f t="shared" si="120"/>
        <v>9715.6119999999992</v>
      </c>
      <c r="W379" s="33">
        <v>9715.6119999999992</v>
      </c>
      <c r="X379" s="33">
        <v>0</v>
      </c>
      <c r="Y379" s="33">
        <v>0</v>
      </c>
      <c r="Z379" s="33">
        <v>0</v>
      </c>
      <c r="AA379" s="318"/>
      <c r="AB379" s="319"/>
      <c r="AC379" s="319"/>
      <c r="AD379" s="320"/>
      <c r="AE379" s="313"/>
    </row>
    <row r="380" spans="1:31" ht="15.75">
      <c r="A380" s="332"/>
      <c r="B380" s="361"/>
      <c r="C380" s="270"/>
      <c r="D380" s="84">
        <v>2019</v>
      </c>
      <c r="E380" s="33">
        <f t="shared" si="119"/>
        <v>0</v>
      </c>
      <c r="F380" s="33">
        <v>0</v>
      </c>
      <c r="G380" s="33">
        <v>0</v>
      </c>
      <c r="H380" s="33">
        <v>0</v>
      </c>
      <c r="I380" s="86">
        <v>0</v>
      </c>
      <c r="J380" s="263">
        <v>0</v>
      </c>
      <c r="K380" s="330"/>
      <c r="L380" s="335">
        <v>0</v>
      </c>
      <c r="M380" s="358"/>
      <c r="N380" s="359"/>
      <c r="O380" s="95">
        <f t="shared" si="116"/>
        <v>0</v>
      </c>
      <c r="P380" s="35">
        <f t="shared" si="116"/>
        <v>0</v>
      </c>
      <c r="Q380" s="35">
        <f t="shared" si="116"/>
        <v>0</v>
      </c>
      <c r="R380" s="35">
        <f t="shared" si="116"/>
        <v>0</v>
      </c>
      <c r="S380" s="96">
        <f t="shared" si="116"/>
        <v>0</v>
      </c>
      <c r="T380" s="263"/>
      <c r="U380" s="31">
        <v>2019</v>
      </c>
      <c r="V380" s="33">
        <f t="shared" si="120"/>
        <v>0</v>
      </c>
      <c r="W380" s="33">
        <v>0</v>
      </c>
      <c r="X380" s="33">
        <v>0</v>
      </c>
      <c r="Y380" s="33">
        <v>0</v>
      </c>
      <c r="Z380" s="33">
        <v>0</v>
      </c>
      <c r="AA380" s="318"/>
      <c r="AB380" s="319"/>
      <c r="AC380" s="319"/>
      <c r="AD380" s="320"/>
      <c r="AE380" s="313"/>
    </row>
    <row r="381" spans="1:31" ht="15.75">
      <c r="A381" s="333"/>
      <c r="B381" s="362"/>
      <c r="C381" s="270"/>
      <c r="D381" s="84">
        <v>2020</v>
      </c>
      <c r="E381" s="33">
        <f t="shared" si="119"/>
        <v>0</v>
      </c>
      <c r="F381" s="33">
        <v>0</v>
      </c>
      <c r="G381" s="33">
        <v>0</v>
      </c>
      <c r="H381" s="33">
        <v>0</v>
      </c>
      <c r="I381" s="86">
        <v>0</v>
      </c>
      <c r="J381" s="263">
        <v>0</v>
      </c>
      <c r="K381" s="330"/>
      <c r="L381" s="335">
        <v>0</v>
      </c>
      <c r="M381" s="358"/>
      <c r="N381" s="359"/>
      <c r="O381" s="95">
        <f t="shared" si="116"/>
        <v>0</v>
      </c>
      <c r="P381" s="35">
        <f t="shared" si="116"/>
        <v>0</v>
      </c>
      <c r="Q381" s="35">
        <f t="shared" si="116"/>
        <v>0</v>
      </c>
      <c r="R381" s="35">
        <f t="shared" si="116"/>
        <v>0</v>
      </c>
      <c r="S381" s="96">
        <f t="shared" si="116"/>
        <v>0</v>
      </c>
      <c r="T381" s="263"/>
      <c r="U381" s="31">
        <v>2020</v>
      </c>
      <c r="V381" s="33">
        <f t="shared" si="120"/>
        <v>0</v>
      </c>
      <c r="W381" s="33">
        <v>0</v>
      </c>
      <c r="X381" s="33">
        <v>0</v>
      </c>
      <c r="Y381" s="33">
        <v>0</v>
      </c>
      <c r="Z381" s="33">
        <v>0</v>
      </c>
      <c r="AA381" s="321"/>
      <c r="AB381" s="322"/>
      <c r="AC381" s="322"/>
      <c r="AD381" s="323"/>
      <c r="AE381" s="314"/>
    </row>
    <row r="382" spans="1:31" ht="15.75">
      <c r="A382" s="325" t="s">
        <v>178</v>
      </c>
      <c r="B382" s="326" t="s">
        <v>386</v>
      </c>
      <c r="C382" s="270"/>
      <c r="D382" s="84" t="s">
        <v>107</v>
      </c>
      <c r="E382" s="33">
        <f>SUM(E383:E389)</f>
        <v>170355.9</v>
      </c>
      <c r="F382" s="33">
        <f>SUM(F383:F389)</f>
        <v>170355.9</v>
      </c>
      <c r="G382" s="33">
        <f>SUM(G383:G389)</f>
        <v>0</v>
      </c>
      <c r="H382" s="33">
        <f>SUM(H383:H389)</f>
        <v>0</v>
      </c>
      <c r="I382" s="86">
        <f>SUM(I383:I389)</f>
        <v>0</v>
      </c>
      <c r="J382" s="263"/>
      <c r="K382" s="330"/>
      <c r="L382" s="330"/>
      <c r="M382" s="330"/>
      <c r="N382" s="270"/>
      <c r="O382" s="95">
        <f t="shared" si="116"/>
        <v>2111.3000000000175</v>
      </c>
      <c r="P382" s="35">
        <f t="shared" si="116"/>
        <v>2111.3000000000175</v>
      </c>
      <c r="Q382" s="35">
        <f t="shared" si="116"/>
        <v>0</v>
      </c>
      <c r="R382" s="35">
        <f t="shared" si="116"/>
        <v>0</v>
      </c>
      <c r="S382" s="96">
        <f t="shared" si="116"/>
        <v>0</v>
      </c>
      <c r="T382" s="263"/>
      <c r="U382" s="31" t="s">
        <v>107</v>
      </c>
      <c r="V382" s="33">
        <f>SUM(V383:V389)</f>
        <v>172467.20000000001</v>
      </c>
      <c r="W382" s="33">
        <f>SUM(W383:W389)</f>
        <v>172467.20000000001</v>
      </c>
      <c r="X382" s="33">
        <f>SUM(X383:X389)</f>
        <v>0</v>
      </c>
      <c r="Y382" s="33">
        <f>SUM(Y383:Y389)</f>
        <v>0</v>
      </c>
      <c r="Z382" s="33">
        <f>SUM(Z383:Z389)</f>
        <v>0</v>
      </c>
      <c r="AA382" s="315"/>
      <c r="AB382" s="316"/>
      <c r="AC382" s="316"/>
      <c r="AD382" s="317"/>
      <c r="AE382" s="312"/>
    </row>
    <row r="383" spans="1:31" ht="15.75">
      <c r="A383" s="325"/>
      <c r="B383" s="326"/>
      <c r="C383" s="270"/>
      <c r="D383" s="84">
        <v>2014</v>
      </c>
      <c r="E383" s="33">
        <f>SUM(F383:I383)</f>
        <v>24690.400000000001</v>
      </c>
      <c r="F383" s="33">
        <f t="shared" ref="F383:F389" si="121">F391</f>
        <v>24690.400000000001</v>
      </c>
      <c r="G383" s="33">
        <f t="shared" ref="G383:I389" si="122">G391+G399+G407+G415+G423+G439</f>
        <v>0</v>
      </c>
      <c r="H383" s="33">
        <f t="shared" si="122"/>
        <v>0</v>
      </c>
      <c r="I383" s="86">
        <f t="shared" si="122"/>
        <v>0</v>
      </c>
      <c r="J383" s="263"/>
      <c r="K383" s="330"/>
      <c r="L383" s="330"/>
      <c r="M383" s="330"/>
      <c r="N383" s="270"/>
      <c r="O383" s="95">
        <f t="shared" si="116"/>
        <v>0</v>
      </c>
      <c r="P383" s="35">
        <f t="shared" si="116"/>
        <v>0</v>
      </c>
      <c r="Q383" s="35">
        <f t="shared" si="116"/>
        <v>0</v>
      </c>
      <c r="R383" s="35">
        <f t="shared" si="116"/>
        <v>0</v>
      </c>
      <c r="S383" s="96">
        <f t="shared" si="116"/>
        <v>0</v>
      </c>
      <c r="T383" s="263"/>
      <c r="U383" s="31">
        <v>2014</v>
      </c>
      <c r="V383" s="33">
        <f>SUM(W383:Z383)</f>
        <v>24690.400000000001</v>
      </c>
      <c r="W383" s="33">
        <f t="shared" ref="W383:W389" si="123">W391</f>
        <v>24690.400000000001</v>
      </c>
      <c r="X383" s="33">
        <f t="shared" ref="X383:Z389" si="124">X391+X399+X407+X415+X423+X439</f>
        <v>0</v>
      </c>
      <c r="Y383" s="33">
        <f t="shared" si="124"/>
        <v>0</v>
      </c>
      <c r="Z383" s="33">
        <f t="shared" si="124"/>
        <v>0</v>
      </c>
      <c r="AA383" s="318"/>
      <c r="AB383" s="319"/>
      <c r="AC383" s="319"/>
      <c r="AD383" s="320"/>
      <c r="AE383" s="313"/>
    </row>
    <row r="384" spans="1:31" ht="15.75" customHeight="1">
      <c r="A384" s="325"/>
      <c r="B384" s="326"/>
      <c r="C384" s="270"/>
      <c r="D384" s="84">
        <v>2015</v>
      </c>
      <c r="E384" s="33">
        <f t="shared" ref="E384:E389" si="125">SUM(F384:I384)</f>
        <v>23639</v>
      </c>
      <c r="F384" s="33">
        <f t="shared" si="121"/>
        <v>23639</v>
      </c>
      <c r="G384" s="33">
        <f t="shared" si="122"/>
        <v>0</v>
      </c>
      <c r="H384" s="33">
        <f t="shared" si="122"/>
        <v>0</v>
      </c>
      <c r="I384" s="86">
        <f t="shared" si="122"/>
        <v>0</v>
      </c>
      <c r="J384" s="263"/>
      <c r="K384" s="330"/>
      <c r="L384" s="330"/>
      <c r="M384" s="330"/>
      <c r="N384" s="270"/>
      <c r="O384" s="95">
        <f t="shared" si="116"/>
        <v>0</v>
      </c>
      <c r="P384" s="35">
        <f t="shared" si="116"/>
        <v>0</v>
      </c>
      <c r="Q384" s="35">
        <f t="shared" si="116"/>
        <v>0</v>
      </c>
      <c r="R384" s="35">
        <f t="shared" si="116"/>
        <v>0</v>
      </c>
      <c r="S384" s="96">
        <f t="shared" si="116"/>
        <v>0</v>
      </c>
      <c r="T384" s="263"/>
      <c r="U384" s="31">
        <v>2015</v>
      </c>
      <c r="V384" s="33">
        <f t="shared" ref="V384:V389" si="126">SUM(W384:Z384)</f>
        <v>23639</v>
      </c>
      <c r="W384" s="33">
        <f t="shared" si="123"/>
        <v>23639</v>
      </c>
      <c r="X384" s="33">
        <f t="shared" si="124"/>
        <v>0</v>
      </c>
      <c r="Y384" s="33">
        <f t="shared" si="124"/>
        <v>0</v>
      </c>
      <c r="Z384" s="33">
        <f t="shared" si="124"/>
        <v>0</v>
      </c>
      <c r="AA384" s="318"/>
      <c r="AB384" s="319"/>
      <c r="AC384" s="319"/>
      <c r="AD384" s="320"/>
      <c r="AE384" s="313"/>
    </row>
    <row r="385" spans="1:31" ht="15.75" customHeight="1">
      <c r="A385" s="325"/>
      <c r="B385" s="326"/>
      <c r="C385" s="270"/>
      <c r="D385" s="84">
        <v>2016</v>
      </c>
      <c r="E385" s="33">
        <f t="shared" si="125"/>
        <v>23639</v>
      </c>
      <c r="F385" s="33">
        <f>F393</f>
        <v>23639</v>
      </c>
      <c r="G385" s="33">
        <f t="shared" si="122"/>
        <v>0</v>
      </c>
      <c r="H385" s="33">
        <f t="shared" si="122"/>
        <v>0</v>
      </c>
      <c r="I385" s="86">
        <f t="shared" si="122"/>
        <v>0</v>
      </c>
      <c r="J385" s="263"/>
      <c r="K385" s="330"/>
      <c r="L385" s="330"/>
      <c r="M385" s="330"/>
      <c r="N385" s="270"/>
      <c r="O385" s="95">
        <f t="shared" si="116"/>
        <v>1165.5</v>
      </c>
      <c r="P385" s="35">
        <f t="shared" si="116"/>
        <v>1165.5</v>
      </c>
      <c r="Q385" s="35">
        <f t="shared" si="116"/>
        <v>0</v>
      </c>
      <c r="R385" s="35">
        <f t="shared" si="116"/>
        <v>0</v>
      </c>
      <c r="S385" s="96">
        <f t="shared" si="116"/>
        <v>0</v>
      </c>
      <c r="T385" s="263"/>
      <c r="U385" s="31">
        <v>2016</v>
      </c>
      <c r="V385" s="33">
        <f t="shared" si="126"/>
        <v>24804.5</v>
      </c>
      <c r="W385" s="33">
        <f t="shared" si="123"/>
        <v>24804.5</v>
      </c>
      <c r="X385" s="33">
        <f t="shared" si="124"/>
        <v>0</v>
      </c>
      <c r="Y385" s="33">
        <f t="shared" si="124"/>
        <v>0</v>
      </c>
      <c r="Z385" s="33">
        <f t="shared" si="124"/>
        <v>0</v>
      </c>
      <c r="AA385" s="318"/>
      <c r="AB385" s="319"/>
      <c r="AC385" s="319"/>
      <c r="AD385" s="320"/>
      <c r="AE385" s="313"/>
    </row>
    <row r="386" spans="1:31" ht="15.75" customHeight="1">
      <c r="A386" s="325"/>
      <c r="B386" s="326"/>
      <c r="C386" s="270"/>
      <c r="D386" s="84">
        <v>2017</v>
      </c>
      <c r="E386" s="33">
        <f t="shared" si="125"/>
        <v>23645</v>
      </c>
      <c r="F386" s="33">
        <f t="shared" si="121"/>
        <v>23645</v>
      </c>
      <c r="G386" s="33">
        <f t="shared" si="122"/>
        <v>0</v>
      </c>
      <c r="H386" s="33">
        <f t="shared" si="122"/>
        <v>0</v>
      </c>
      <c r="I386" s="86">
        <f t="shared" si="122"/>
        <v>0</v>
      </c>
      <c r="J386" s="263"/>
      <c r="K386" s="330"/>
      <c r="L386" s="330"/>
      <c r="M386" s="330"/>
      <c r="N386" s="270"/>
      <c r="O386" s="95">
        <f t="shared" si="116"/>
        <v>1110.0999999999985</v>
      </c>
      <c r="P386" s="35">
        <f t="shared" si="116"/>
        <v>1110.0999999999985</v>
      </c>
      <c r="Q386" s="35">
        <f t="shared" si="116"/>
        <v>0</v>
      </c>
      <c r="R386" s="35">
        <f t="shared" si="116"/>
        <v>0</v>
      </c>
      <c r="S386" s="96">
        <f t="shared" si="116"/>
        <v>0</v>
      </c>
      <c r="T386" s="263"/>
      <c r="U386" s="31">
        <v>2017</v>
      </c>
      <c r="V386" s="33">
        <f t="shared" si="126"/>
        <v>24755.1</v>
      </c>
      <c r="W386" s="33">
        <f t="shared" si="123"/>
        <v>24755.1</v>
      </c>
      <c r="X386" s="33">
        <f t="shared" si="124"/>
        <v>0</v>
      </c>
      <c r="Y386" s="33">
        <f t="shared" si="124"/>
        <v>0</v>
      </c>
      <c r="Z386" s="33">
        <f t="shared" si="124"/>
        <v>0</v>
      </c>
      <c r="AA386" s="318"/>
      <c r="AB386" s="319"/>
      <c r="AC386" s="319"/>
      <c r="AD386" s="320"/>
      <c r="AE386" s="313"/>
    </row>
    <row r="387" spans="1:31" ht="15.75" customHeight="1">
      <c r="A387" s="325"/>
      <c r="B387" s="326"/>
      <c r="C387" s="270"/>
      <c r="D387" s="84">
        <v>2018</v>
      </c>
      <c r="E387" s="33">
        <f t="shared" si="125"/>
        <v>24872.5</v>
      </c>
      <c r="F387" s="33">
        <f t="shared" si="121"/>
        <v>24872.5</v>
      </c>
      <c r="G387" s="33">
        <f t="shared" si="122"/>
        <v>0</v>
      </c>
      <c r="H387" s="33">
        <f t="shared" si="122"/>
        <v>0</v>
      </c>
      <c r="I387" s="86">
        <f t="shared" si="122"/>
        <v>0</v>
      </c>
      <c r="J387" s="263"/>
      <c r="K387" s="330"/>
      <c r="L387" s="330"/>
      <c r="M387" s="330"/>
      <c r="N387" s="270"/>
      <c r="O387" s="95">
        <f t="shared" si="116"/>
        <v>-164.29999999999927</v>
      </c>
      <c r="P387" s="35">
        <f t="shared" si="116"/>
        <v>-164.29999999999927</v>
      </c>
      <c r="Q387" s="35">
        <f t="shared" si="116"/>
        <v>0</v>
      </c>
      <c r="R387" s="35">
        <f t="shared" si="116"/>
        <v>0</v>
      </c>
      <c r="S387" s="96">
        <f t="shared" si="116"/>
        <v>0</v>
      </c>
      <c r="T387" s="263"/>
      <c r="U387" s="31">
        <v>2018</v>
      </c>
      <c r="V387" s="33">
        <f t="shared" si="126"/>
        <v>24708.2</v>
      </c>
      <c r="W387" s="33">
        <f t="shared" si="123"/>
        <v>24708.2</v>
      </c>
      <c r="X387" s="33">
        <f t="shared" si="124"/>
        <v>0</v>
      </c>
      <c r="Y387" s="33">
        <f t="shared" si="124"/>
        <v>0</v>
      </c>
      <c r="Z387" s="33">
        <f t="shared" si="124"/>
        <v>0</v>
      </c>
      <c r="AA387" s="318"/>
      <c r="AB387" s="319"/>
      <c r="AC387" s="319"/>
      <c r="AD387" s="320"/>
      <c r="AE387" s="313"/>
    </row>
    <row r="388" spans="1:31" ht="15.75" customHeight="1">
      <c r="A388" s="325"/>
      <c r="B388" s="326"/>
      <c r="C388" s="270"/>
      <c r="D388" s="84">
        <v>2019</v>
      </c>
      <c r="E388" s="33">
        <f t="shared" si="125"/>
        <v>24914</v>
      </c>
      <c r="F388" s="33">
        <f t="shared" si="121"/>
        <v>24914</v>
      </c>
      <c r="G388" s="33">
        <f t="shared" si="122"/>
        <v>0</v>
      </c>
      <c r="H388" s="33">
        <f t="shared" si="122"/>
        <v>0</v>
      </c>
      <c r="I388" s="86">
        <f t="shared" si="122"/>
        <v>0</v>
      </c>
      <c r="J388" s="263"/>
      <c r="K388" s="330"/>
      <c r="L388" s="330"/>
      <c r="M388" s="330"/>
      <c r="N388" s="270"/>
      <c r="O388" s="95">
        <f t="shared" si="116"/>
        <v>0</v>
      </c>
      <c r="P388" s="35">
        <f t="shared" si="116"/>
        <v>0</v>
      </c>
      <c r="Q388" s="35">
        <f t="shared" si="116"/>
        <v>0</v>
      </c>
      <c r="R388" s="35">
        <f t="shared" si="116"/>
        <v>0</v>
      </c>
      <c r="S388" s="96">
        <f t="shared" si="116"/>
        <v>0</v>
      </c>
      <c r="T388" s="263"/>
      <c r="U388" s="31">
        <v>2019</v>
      </c>
      <c r="V388" s="33">
        <f t="shared" si="126"/>
        <v>24914</v>
      </c>
      <c r="W388" s="33">
        <f t="shared" si="123"/>
        <v>24914</v>
      </c>
      <c r="X388" s="33">
        <f t="shared" si="124"/>
        <v>0</v>
      </c>
      <c r="Y388" s="33">
        <f t="shared" si="124"/>
        <v>0</v>
      </c>
      <c r="Z388" s="33">
        <f t="shared" si="124"/>
        <v>0</v>
      </c>
      <c r="AA388" s="318"/>
      <c r="AB388" s="319"/>
      <c r="AC388" s="319"/>
      <c r="AD388" s="320"/>
      <c r="AE388" s="313"/>
    </row>
    <row r="389" spans="1:31" ht="15.75" customHeight="1">
      <c r="A389" s="325"/>
      <c r="B389" s="326"/>
      <c r="C389" s="270"/>
      <c r="D389" s="84">
        <v>2020</v>
      </c>
      <c r="E389" s="33">
        <f t="shared" si="125"/>
        <v>24956</v>
      </c>
      <c r="F389" s="33">
        <f t="shared" si="121"/>
        <v>24956</v>
      </c>
      <c r="G389" s="33">
        <f t="shared" si="122"/>
        <v>0</v>
      </c>
      <c r="H389" s="33">
        <f t="shared" si="122"/>
        <v>0</v>
      </c>
      <c r="I389" s="86">
        <f t="shared" si="122"/>
        <v>0</v>
      </c>
      <c r="J389" s="263"/>
      <c r="K389" s="330"/>
      <c r="L389" s="330"/>
      <c r="M389" s="330"/>
      <c r="N389" s="270"/>
      <c r="O389" s="95">
        <f t="shared" si="116"/>
        <v>0</v>
      </c>
      <c r="P389" s="35">
        <f t="shared" si="116"/>
        <v>0</v>
      </c>
      <c r="Q389" s="35">
        <f t="shared" si="116"/>
        <v>0</v>
      </c>
      <c r="R389" s="35">
        <f t="shared" si="116"/>
        <v>0</v>
      </c>
      <c r="S389" s="96">
        <f t="shared" si="116"/>
        <v>0</v>
      </c>
      <c r="T389" s="263"/>
      <c r="U389" s="31">
        <v>2020</v>
      </c>
      <c r="V389" s="33">
        <f t="shared" si="126"/>
        <v>24956</v>
      </c>
      <c r="W389" s="33">
        <f t="shared" si="123"/>
        <v>24956</v>
      </c>
      <c r="X389" s="33">
        <f t="shared" si="124"/>
        <v>0</v>
      </c>
      <c r="Y389" s="33">
        <f t="shared" si="124"/>
        <v>0</v>
      </c>
      <c r="Z389" s="33">
        <f t="shared" si="124"/>
        <v>0</v>
      </c>
      <c r="AA389" s="321"/>
      <c r="AB389" s="322"/>
      <c r="AC389" s="322"/>
      <c r="AD389" s="323"/>
      <c r="AE389" s="314"/>
    </row>
    <row r="390" spans="1:31" ht="14.45" customHeight="1">
      <c r="A390" s="325" t="s">
        <v>177</v>
      </c>
      <c r="B390" s="326" t="s">
        <v>323</v>
      </c>
      <c r="C390" s="270"/>
      <c r="D390" s="84" t="s">
        <v>107</v>
      </c>
      <c r="E390" s="33">
        <f>SUM(E391:E397)</f>
        <v>170355.9</v>
      </c>
      <c r="F390" s="33">
        <f>SUM(F391:F397)</f>
        <v>170355.9</v>
      </c>
      <c r="G390" s="33">
        <f>SUM(G391:G397)</f>
        <v>0</v>
      </c>
      <c r="H390" s="33">
        <f>SUM(H391:H397)</f>
        <v>0</v>
      </c>
      <c r="I390" s="86">
        <f>SUM(I391:I397)</f>
        <v>0</v>
      </c>
      <c r="J390" s="263" t="s">
        <v>381</v>
      </c>
      <c r="K390" s="330"/>
      <c r="L390" s="330"/>
      <c r="M390" s="330"/>
      <c r="N390" s="270"/>
      <c r="O390" s="95">
        <f t="shared" si="116"/>
        <v>2111.3000000000175</v>
      </c>
      <c r="P390" s="35">
        <f t="shared" si="116"/>
        <v>2111.3000000000175</v>
      </c>
      <c r="Q390" s="35">
        <f t="shared" si="116"/>
        <v>0</v>
      </c>
      <c r="R390" s="35">
        <f t="shared" si="116"/>
        <v>0</v>
      </c>
      <c r="S390" s="96">
        <f t="shared" si="116"/>
        <v>0</v>
      </c>
      <c r="T390" s="263"/>
      <c r="U390" s="31" t="s">
        <v>107</v>
      </c>
      <c r="V390" s="33">
        <f>SUM(V391:V397)</f>
        <v>172467.20000000001</v>
      </c>
      <c r="W390" s="33">
        <f>SUM(W391:W397)</f>
        <v>172467.20000000001</v>
      </c>
      <c r="X390" s="33">
        <f>SUM(X391:X397)</f>
        <v>0</v>
      </c>
      <c r="Y390" s="33">
        <f>SUM(Y391:Y397)</f>
        <v>0</v>
      </c>
      <c r="Z390" s="33">
        <f>SUM(Z391:Z397)</f>
        <v>0</v>
      </c>
      <c r="AA390" s="315"/>
      <c r="AB390" s="316"/>
      <c r="AC390" s="316"/>
      <c r="AD390" s="317"/>
      <c r="AE390" s="312"/>
    </row>
    <row r="391" spans="1:31" ht="15.75" customHeight="1">
      <c r="A391" s="325"/>
      <c r="B391" s="326"/>
      <c r="C391" s="270"/>
      <c r="D391" s="84">
        <v>2014</v>
      </c>
      <c r="E391" s="33">
        <f t="shared" ref="E391:E397" si="127">SUM(F391:I391)</f>
        <v>24690.400000000001</v>
      </c>
      <c r="F391" s="33">
        <f t="shared" ref="F391:F397" si="128">F399+F407+F415+F423+F439+F431</f>
        <v>24690.400000000001</v>
      </c>
      <c r="G391" s="33">
        <v>0</v>
      </c>
      <c r="H391" s="33">
        <v>0</v>
      </c>
      <c r="I391" s="86">
        <v>0</v>
      </c>
      <c r="J391" s="263"/>
      <c r="K391" s="330"/>
      <c r="L391" s="330"/>
      <c r="M391" s="330"/>
      <c r="N391" s="270"/>
      <c r="O391" s="95">
        <f t="shared" si="116"/>
        <v>0</v>
      </c>
      <c r="P391" s="35">
        <f t="shared" si="116"/>
        <v>0</v>
      </c>
      <c r="Q391" s="35">
        <f t="shared" si="116"/>
        <v>0</v>
      </c>
      <c r="R391" s="35">
        <f t="shared" si="116"/>
        <v>0</v>
      </c>
      <c r="S391" s="96">
        <f t="shared" si="116"/>
        <v>0</v>
      </c>
      <c r="T391" s="263"/>
      <c r="U391" s="31">
        <v>2014</v>
      </c>
      <c r="V391" s="33">
        <f t="shared" ref="V391:V397" si="129">SUM(W391:Z391)</f>
        <v>24690.400000000001</v>
      </c>
      <c r="W391" s="33">
        <f t="shared" ref="W391:W397" si="130">W399+W407+W415+W423+W439+W431</f>
        <v>24690.400000000001</v>
      </c>
      <c r="X391" s="33">
        <v>0</v>
      </c>
      <c r="Y391" s="33">
        <v>0</v>
      </c>
      <c r="Z391" s="33">
        <v>0</v>
      </c>
      <c r="AA391" s="318"/>
      <c r="AB391" s="319"/>
      <c r="AC391" s="319"/>
      <c r="AD391" s="320"/>
      <c r="AE391" s="313"/>
    </row>
    <row r="392" spans="1:31" ht="15.75" customHeight="1">
      <c r="A392" s="325"/>
      <c r="B392" s="326"/>
      <c r="C392" s="270"/>
      <c r="D392" s="84">
        <v>2015</v>
      </c>
      <c r="E392" s="33">
        <f t="shared" si="127"/>
        <v>23639</v>
      </c>
      <c r="F392" s="33">
        <f t="shared" si="128"/>
        <v>23639</v>
      </c>
      <c r="G392" s="33">
        <v>0</v>
      </c>
      <c r="H392" s="33">
        <v>0</v>
      </c>
      <c r="I392" s="86">
        <v>0</v>
      </c>
      <c r="J392" s="263"/>
      <c r="K392" s="330"/>
      <c r="L392" s="330"/>
      <c r="M392" s="330"/>
      <c r="N392" s="270"/>
      <c r="O392" s="95">
        <f t="shared" si="116"/>
        <v>0</v>
      </c>
      <c r="P392" s="35">
        <f t="shared" si="116"/>
        <v>0</v>
      </c>
      <c r="Q392" s="35">
        <f t="shared" si="116"/>
        <v>0</v>
      </c>
      <c r="R392" s="35">
        <f t="shared" si="116"/>
        <v>0</v>
      </c>
      <c r="S392" s="96">
        <f t="shared" si="116"/>
        <v>0</v>
      </c>
      <c r="T392" s="263"/>
      <c r="U392" s="31">
        <v>2015</v>
      </c>
      <c r="V392" s="33">
        <f t="shared" si="129"/>
        <v>23639</v>
      </c>
      <c r="W392" s="33">
        <f t="shared" si="130"/>
        <v>23639</v>
      </c>
      <c r="X392" s="33">
        <v>0</v>
      </c>
      <c r="Y392" s="33">
        <v>0</v>
      </c>
      <c r="Z392" s="33">
        <v>0</v>
      </c>
      <c r="AA392" s="318"/>
      <c r="AB392" s="319"/>
      <c r="AC392" s="319"/>
      <c r="AD392" s="320"/>
      <c r="AE392" s="313"/>
    </row>
    <row r="393" spans="1:31" ht="15.75" customHeight="1">
      <c r="A393" s="325"/>
      <c r="B393" s="326"/>
      <c r="C393" s="270"/>
      <c r="D393" s="84">
        <v>2016</v>
      </c>
      <c r="E393" s="33">
        <f t="shared" si="127"/>
        <v>23639</v>
      </c>
      <c r="F393" s="33">
        <f>F401+F409+F417+F425+F441+F433</f>
        <v>23639</v>
      </c>
      <c r="G393" s="33">
        <v>0</v>
      </c>
      <c r="H393" s="33">
        <v>0</v>
      </c>
      <c r="I393" s="86">
        <v>0</v>
      </c>
      <c r="J393" s="263"/>
      <c r="K393" s="330"/>
      <c r="L393" s="330"/>
      <c r="M393" s="330"/>
      <c r="N393" s="270"/>
      <c r="O393" s="95">
        <f t="shared" si="116"/>
        <v>1165.5</v>
      </c>
      <c r="P393" s="35">
        <f t="shared" si="116"/>
        <v>1165.5</v>
      </c>
      <c r="Q393" s="35">
        <f t="shared" si="116"/>
        <v>0</v>
      </c>
      <c r="R393" s="35">
        <f t="shared" si="116"/>
        <v>0</v>
      </c>
      <c r="S393" s="96">
        <f t="shared" si="116"/>
        <v>0</v>
      </c>
      <c r="T393" s="263"/>
      <c r="U393" s="31">
        <v>2016</v>
      </c>
      <c r="V393" s="33">
        <f t="shared" si="129"/>
        <v>24804.5</v>
      </c>
      <c r="W393" s="33">
        <f t="shared" si="130"/>
        <v>24804.5</v>
      </c>
      <c r="X393" s="33">
        <v>0</v>
      </c>
      <c r="Y393" s="33">
        <v>0</v>
      </c>
      <c r="Z393" s="33">
        <v>0</v>
      </c>
      <c r="AA393" s="318"/>
      <c r="AB393" s="319"/>
      <c r="AC393" s="319"/>
      <c r="AD393" s="320"/>
      <c r="AE393" s="313"/>
    </row>
    <row r="394" spans="1:31" ht="15.75" customHeight="1">
      <c r="A394" s="325"/>
      <c r="B394" s="326"/>
      <c r="C394" s="270"/>
      <c r="D394" s="84">
        <v>2017</v>
      </c>
      <c r="E394" s="33">
        <f t="shared" si="127"/>
        <v>23645</v>
      </c>
      <c r="F394" s="33">
        <f t="shared" si="128"/>
        <v>23645</v>
      </c>
      <c r="G394" s="33">
        <v>0</v>
      </c>
      <c r="H394" s="33">
        <v>0</v>
      </c>
      <c r="I394" s="86">
        <v>0</v>
      </c>
      <c r="J394" s="263"/>
      <c r="K394" s="330"/>
      <c r="L394" s="330"/>
      <c r="M394" s="330"/>
      <c r="N394" s="270"/>
      <c r="O394" s="95">
        <f t="shared" si="116"/>
        <v>1110.0999999999985</v>
      </c>
      <c r="P394" s="35">
        <f t="shared" si="116"/>
        <v>1110.0999999999985</v>
      </c>
      <c r="Q394" s="35">
        <f t="shared" si="116"/>
        <v>0</v>
      </c>
      <c r="R394" s="35">
        <f t="shared" si="116"/>
        <v>0</v>
      </c>
      <c r="S394" s="96">
        <f t="shared" si="116"/>
        <v>0</v>
      </c>
      <c r="T394" s="263"/>
      <c r="U394" s="31">
        <v>2017</v>
      </c>
      <c r="V394" s="33">
        <f t="shared" si="129"/>
        <v>24755.1</v>
      </c>
      <c r="W394" s="33">
        <f t="shared" si="130"/>
        <v>24755.1</v>
      </c>
      <c r="X394" s="33">
        <v>0</v>
      </c>
      <c r="Y394" s="33">
        <v>0</v>
      </c>
      <c r="Z394" s="33">
        <v>0</v>
      </c>
      <c r="AA394" s="318"/>
      <c r="AB394" s="319"/>
      <c r="AC394" s="319"/>
      <c r="AD394" s="320"/>
      <c r="AE394" s="313"/>
    </row>
    <row r="395" spans="1:31" ht="15.75" customHeight="1">
      <c r="A395" s="325"/>
      <c r="B395" s="326"/>
      <c r="C395" s="270"/>
      <c r="D395" s="84">
        <v>2018</v>
      </c>
      <c r="E395" s="33">
        <f t="shared" si="127"/>
        <v>24872.5</v>
      </c>
      <c r="F395" s="33">
        <f t="shared" si="128"/>
        <v>24872.5</v>
      </c>
      <c r="G395" s="33">
        <v>0</v>
      </c>
      <c r="H395" s="33">
        <v>0</v>
      </c>
      <c r="I395" s="86">
        <v>0</v>
      </c>
      <c r="J395" s="263"/>
      <c r="K395" s="330"/>
      <c r="L395" s="330"/>
      <c r="M395" s="330"/>
      <c r="N395" s="270"/>
      <c r="O395" s="95">
        <f t="shared" si="116"/>
        <v>-164.29999999999927</v>
      </c>
      <c r="P395" s="35">
        <f t="shared" si="116"/>
        <v>-164.29999999999927</v>
      </c>
      <c r="Q395" s="35">
        <f t="shared" si="116"/>
        <v>0</v>
      </c>
      <c r="R395" s="35">
        <f t="shared" si="116"/>
        <v>0</v>
      </c>
      <c r="S395" s="96">
        <f t="shared" si="116"/>
        <v>0</v>
      </c>
      <c r="T395" s="263"/>
      <c r="U395" s="31">
        <v>2018</v>
      </c>
      <c r="V395" s="33">
        <f t="shared" si="129"/>
        <v>24708.2</v>
      </c>
      <c r="W395" s="33">
        <f t="shared" si="130"/>
        <v>24708.2</v>
      </c>
      <c r="X395" s="33">
        <v>0</v>
      </c>
      <c r="Y395" s="33">
        <v>0</v>
      </c>
      <c r="Z395" s="33">
        <v>0</v>
      </c>
      <c r="AA395" s="318"/>
      <c r="AB395" s="319"/>
      <c r="AC395" s="319"/>
      <c r="AD395" s="320"/>
      <c r="AE395" s="313"/>
    </row>
    <row r="396" spans="1:31" ht="15.75" customHeight="1">
      <c r="A396" s="325"/>
      <c r="B396" s="326"/>
      <c r="C396" s="270"/>
      <c r="D396" s="84">
        <v>2019</v>
      </c>
      <c r="E396" s="33">
        <f t="shared" si="127"/>
        <v>24914</v>
      </c>
      <c r="F396" s="33">
        <f t="shared" si="128"/>
        <v>24914</v>
      </c>
      <c r="G396" s="33">
        <v>0</v>
      </c>
      <c r="H396" s="33">
        <v>0</v>
      </c>
      <c r="I396" s="86">
        <v>0</v>
      </c>
      <c r="J396" s="263"/>
      <c r="K396" s="330"/>
      <c r="L396" s="330"/>
      <c r="M396" s="330"/>
      <c r="N396" s="270"/>
      <c r="O396" s="95">
        <f t="shared" si="116"/>
        <v>0</v>
      </c>
      <c r="P396" s="35">
        <f t="shared" si="116"/>
        <v>0</v>
      </c>
      <c r="Q396" s="35">
        <f t="shared" si="116"/>
        <v>0</v>
      </c>
      <c r="R396" s="35">
        <f t="shared" si="116"/>
        <v>0</v>
      </c>
      <c r="S396" s="96">
        <f t="shared" si="116"/>
        <v>0</v>
      </c>
      <c r="T396" s="263"/>
      <c r="U396" s="31">
        <v>2019</v>
      </c>
      <c r="V396" s="33">
        <f t="shared" si="129"/>
        <v>24914</v>
      </c>
      <c r="W396" s="33">
        <f t="shared" si="130"/>
        <v>24914</v>
      </c>
      <c r="X396" s="33">
        <v>0</v>
      </c>
      <c r="Y396" s="33">
        <v>0</v>
      </c>
      <c r="Z396" s="33">
        <v>0</v>
      </c>
      <c r="AA396" s="318"/>
      <c r="AB396" s="319"/>
      <c r="AC396" s="319"/>
      <c r="AD396" s="320"/>
      <c r="AE396" s="313"/>
    </row>
    <row r="397" spans="1:31" ht="27.75" customHeight="1">
      <c r="A397" s="325"/>
      <c r="B397" s="326"/>
      <c r="C397" s="270"/>
      <c r="D397" s="84">
        <v>2020</v>
      </c>
      <c r="E397" s="33">
        <f t="shared" si="127"/>
        <v>24956</v>
      </c>
      <c r="F397" s="33">
        <f t="shared" si="128"/>
        <v>24956</v>
      </c>
      <c r="G397" s="33">
        <v>0</v>
      </c>
      <c r="H397" s="33">
        <v>0</v>
      </c>
      <c r="I397" s="86">
        <v>0</v>
      </c>
      <c r="J397" s="263"/>
      <c r="K397" s="330"/>
      <c r="L397" s="330"/>
      <c r="M397" s="330"/>
      <c r="N397" s="270"/>
      <c r="O397" s="95">
        <f t="shared" si="116"/>
        <v>0</v>
      </c>
      <c r="P397" s="35">
        <f t="shared" si="116"/>
        <v>0</v>
      </c>
      <c r="Q397" s="35">
        <f t="shared" si="116"/>
        <v>0</v>
      </c>
      <c r="R397" s="35">
        <f t="shared" si="116"/>
        <v>0</v>
      </c>
      <c r="S397" s="96">
        <f t="shared" si="116"/>
        <v>0</v>
      </c>
      <c r="T397" s="263"/>
      <c r="U397" s="31">
        <v>2020</v>
      </c>
      <c r="V397" s="33">
        <f t="shared" si="129"/>
        <v>24956</v>
      </c>
      <c r="W397" s="33">
        <f t="shared" si="130"/>
        <v>24956</v>
      </c>
      <c r="X397" s="33">
        <v>0</v>
      </c>
      <c r="Y397" s="33">
        <v>0</v>
      </c>
      <c r="Z397" s="33">
        <v>0</v>
      </c>
      <c r="AA397" s="321"/>
      <c r="AB397" s="322"/>
      <c r="AC397" s="322"/>
      <c r="AD397" s="323"/>
      <c r="AE397" s="314"/>
    </row>
    <row r="398" spans="1:31" ht="39" customHeight="1">
      <c r="A398" s="325" t="s">
        <v>179</v>
      </c>
      <c r="B398" s="338" t="s">
        <v>231</v>
      </c>
      <c r="C398" s="270"/>
      <c r="D398" s="84" t="s">
        <v>107</v>
      </c>
      <c r="E398" s="33">
        <f>SUM(E399:E405)</f>
        <v>4920.6000000000004</v>
      </c>
      <c r="F398" s="33">
        <f>SUM(F399:F405)</f>
        <v>4920.6000000000004</v>
      </c>
      <c r="G398" s="33">
        <f>SUM(G399:G405)</f>
        <v>0</v>
      </c>
      <c r="H398" s="33">
        <f>SUM(H399:H405)</f>
        <v>0</v>
      </c>
      <c r="I398" s="86">
        <f>SUM(I399:I405)</f>
        <v>0</v>
      </c>
      <c r="J398" s="263" t="s">
        <v>285</v>
      </c>
      <c r="K398" s="330"/>
      <c r="L398" s="330"/>
      <c r="M398" s="330"/>
      <c r="N398" s="270"/>
      <c r="O398" s="95">
        <f t="shared" si="116"/>
        <v>0</v>
      </c>
      <c r="P398" s="35">
        <f t="shared" si="116"/>
        <v>0</v>
      </c>
      <c r="Q398" s="35">
        <f t="shared" si="116"/>
        <v>0</v>
      </c>
      <c r="R398" s="35">
        <f t="shared" si="116"/>
        <v>0</v>
      </c>
      <c r="S398" s="96">
        <f t="shared" si="116"/>
        <v>0</v>
      </c>
      <c r="T398" s="263"/>
      <c r="U398" s="31" t="s">
        <v>107</v>
      </c>
      <c r="V398" s="33">
        <f>SUM(V399:V405)</f>
        <v>4920.6000000000004</v>
      </c>
      <c r="W398" s="33">
        <f>SUM(W399:W405)</f>
        <v>4920.6000000000004</v>
      </c>
      <c r="X398" s="33">
        <f>SUM(X399:X405)</f>
        <v>0</v>
      </c>
      <c r="Y398" s="33">
        <f>SUM(Y399:Y405)</f>
        <v>0</v>
      </c>
      <c r="Z398" s="33">
        <f>SUM(Z399:Z405)</f>
        <v>0</v>
      </c>
      <c r="AA398" s="315"/>
      <c r="AB398" s="316"/>
      <c r="AC398" s="316"/>
      <c r="AD398" s="317"/>
      <c r="AE398" s="312"/>
    </row>
    <row r="399" spans="1:31" ht="15.75" customHeight="1">
      <c r="A399" s="325"/>
      <c r="B399" s="338"/>
      <c r="C399" s="270"/>
      <c r="D399" s="84">
        <v>2014</v>
      </c>
      <c r="E399" s="33">
        <f t="shared" ref="E399:E405" si="131">SUM(F399:I399)</f>
        <v>4920.6000000000004</v>
      </c>
      <c r="F399" s="33">
        <v>4920.6000000000004</v>
      </c>
      <c r="G399" s="33">
        <v>0</v>
      </c>
      <c r="H399" s="33">
        <v>0</v>
      </c>
      <c r="I399" s="86">
        <v>0</v>
      </c>
      <c r="J399" s="263">
        <v>2</v>
      </c>
      <c r="K399" s="330"/>
      <c r="L399" s="330"/>
      <c r="M399" s="330"/>
      <c r="N399" s="270"/>
      <c r="O399" s="95">
        <f t="shared" si="116"/>
        <v>0</v>
      </c>
      <c r="P399" s="35">
        <f t="shared" si="116"/>
        <v>0</v>
      </c>
      <c r="Q399" s="35">
        <f t="shared" si="116"/>
        <v>0</v>
      </c>
      <c r="R399" s="35">
        <f t="shared" si="116"/>
        <v>0</v>
      </c>
      <c r="S399" s="96">
        <f t="shared" si="116"/>
        <v>0</v>
      </c>
      <c r="T399" s="263"/>
      <c r="U399" s="31">
        <v>2014</v>
      </c>
      <c r="V399" s="33">
        <f t="shared" ref="V399:V405" si="132">SUM(W399:Z399)</f>
        <v>4920.6000000000004</v>
      </c>
      <c r="W399" s="33">
        <v>4920.6000000000004</v>
      </c>
      <c r="X399" s="33">
        <v>0</v>
      </c>
      <c r="Y399" s="33">
        <v>0</v>
      </c>
      <c r="Z399" s="33">
        <v>0</v>
      </c>
      <c r="AA399" s="318"/>
      <c r="AB399" s="319"/>
      <c r="AC399" s="319"/>
      <c r="AD399" s="320"/>
      <c r="AE399" s="313"/>
    </row>
    <row r="400" spans="1:31" ht="15.75" customHeight="1">
      <c r="A400" s="325"/>
      <c r="B400" s="338"/>
      <c r="C400" s="270"/>
      <c r="D400" s="84">
        <v>2015</v>
      </c>
      <c r="E400" s="33">
        <f t="shared" si="131"/>
        <v>0</v>
      </c>
      <c r="F400" s="33">
        <v>0</v>
      </c>
      <c r="G400" s="33">
        <v>0</v>
      </c>
      <c r="H400" s="33">
        <v>0</v>
      </c>
      <c r="I400" s="86">
        <v>0</v>
      </c>
      <c r="J400" s="263">
        <v>0</v>
      </c>
      <c r="K400" s="330"/>
      <c r="L400" s="330"/>
      <c r="M400" s="330"/>
      <c r="N400" s="270"/>
      <c r="O400" s="95">
        <f t="shared" si="116"/>
        <v>0</v>
      </c>
      <c r="P400" s="35">
        <f t="shared" si="116"/>
        <v>0</v>
      </c>
      <c r="Q400" s="35">
        <f t="shared" si="116"/>
        <v>0</v>
      </c>
      <c r="R400" s="35">
        <f t="shared" si="116"/>
        <v>0</v>
      </c>
      <c r="S400" s="96">
        <f t="shared" si="116"/>
        <v>0</v>
      </c>
      <c r="T400" s="263"/>
      <c r="U400" s="31">
        <v>2015</v>
      </c>
      <c r="V400" s="33">
        <f t="shared" si="132"/>
        <v>0</v>
      </c>
      <c r="W400" s="33">
        <v>0</v>
      </c>
      <c r="X400" s="33">
        <v>0</v>
      </c>
      <c r="Y400" s="33">
        <v>0</v>
      </c>
      <c r="Z400" s="33">
        <v>0</v>
      </c>
      <c r="AA400" s="318"/>
      <c r="AB400" s="319"/>
      <c r="AC400" s="319"/>
      <c r="AD400" s="320"/>
      <c r="AE400" s="313"/>
    </row>
    <row r="401" spans="1:31" ht="15.75" customHeight="1">
      <c r="A401" s="325"/>
      <c r="B401" s="338"/>
      <c r="C401" s="270"/>
      <c r="D401" s="84">
        <v>2016</v>
      </c>
      <c r="E401" s="33">
        <f t="shared" si="131"/>
        <v>0</v>
      </c>
      <c r="F401" s="33">
        <v>0</v>
      </c>
      <c r="G401" s="33">
        <v>0</v>
      </c>
      <c r="H401" s="33">
        <v>0</v>
      </c>
      <c r="I401" s="86">
        <v>0</v>
      </c>
      <c r="J401" s="263">
        <v>0</v>
      </c>
      <c r="K401" s="330"/>
      <c r="L401" s="330"/>
      <c r="M401" s="330"/>
      <c r="N401" s="270"/>
      <c r="O401" s="95">
        <f t="shared" si="116"/>
        <v>0</v>
      </c>
      <c r="P401" s="35">
        <f t="shared" si="116"/>
        <v>0</v>
      </c>
      <c r="Q401" s="35">
        <f t="shared" si="116"/>
        <v>0</v>
      </c>
      <c r="R401" s="35">
        <f t="shared" si="116"/>
        <v>0</v>
      </c>
      <c r="S401" s="96">
        <f t="shared" si="116"/>
        <v>0</v>
      </c>
      <c r="T401" s="263"/>
      <c r="U401" s="31">
        <v>2016</v>
      </c>
      <c r="V401" s="33">
        <f t="shared" si="132"/>
        <v>0</v>
      </c>
      <c r="W401" s="33">
        <v>0</v>
      </c>
      <c r="X401" s="33">
        <v>0</v>
      </c>
      <c r="Y401" s="33">
        <v>0</v>
      </c>
      <c r="Z401" s="33">
        <v>0</v>
      </c>
      <c r="AA401" s="318"/>
      <c r="AB401" s="319"/>
      <c r="AC401" s="319"/>
      <c r="AD401" s="320"/>
      <c r="AE401" s="313"/>
    </row>
    <row r="402" spans="1:31" ht="15.75" customHeight="1">
      <c r="A402" s="325"/>
      <c r="B402" s="338"/>
      <c r="C402" s="270"/>
      <c r="D402" s="84">
        <v>2017</v>
      </c>
      <c r="E402" s="33">
        <f t="shared" si="131"/>
        <v>0</v>
      </c>
      <c r="F402" s="33">
        <v>0</v>
      </c>
      <c r="G402" s="33">
        <v>0</v>
      </c>
      <c r="H402" s="33">
        <v>0</v>
      </c>
      <c r="I402" s="86">
        <v>0</v>
      </c>
      <c r="J402" s="263">
        <v>0</v>
      </c>
      <c r="K402" s="330"/>
      <c r="L402" s="330"/>
      <c r="M402" s="330"/>
      <c r="N402" s="270"/>
      <c r="O402" s="95">
        <f t="shared" si="116"/>
        <v>0</v>
      </c>
      <c r="P402" s="35">
        <f t="shared" si="116"/>
        <v>0</v>
      </c>
      <c r="Q402" s="35">
        <f t="shared" si="116"/>
        <v>0</v>
      </c>
      <c r="R402" s="35">
        <f t="shared" si="116"/>
        <v>0</v>
      </c>
      <c r="S402" s="96">
        <f t="shared" si="116"/>
        <v>0</v>
      </c>
      <c r="T402" s="263"/>
      <c r="U402" s="31">
        <v>2017</v>
      </c>
      <c r="V402" s="33">
        <f t="shared" si="132"/>
        <v>0</v>
      </c>
      <c r="W402" s="33">
        <v>0</v>
      </c>
      <c r="X402" s="33">
        <v>0</v>
      </c>
      <c r="Y402" s="33">
        <v>0</v>
      </c>
      <c r="Z402" s="33">
        <v>0</v>
      </c>
      <c r="AA402" s="318"/>
      <c r="AB402" s="319"/>
      <c r="AC402" s="319"/>
      <c r="AD402" s="320"/>
      <c r="AE402" s="313"/>
    </row>
    <row r="403" spans="1:31" ht="15.75" customHeight="1">
      <c r="A403" s="325"/>
      <c r="B403" s="338"/>
      <c r="C403" s="270"/>
      <c r="D403" s="84">
        <v>2018</v>
      </c>
      <c r="E403" s="33">
        <f t="shared" si="131"/>
        <v>0</v>
      </c>
      <c r="F403" s="33">
        <v>0</v>
      </c>
      <c r="G403" s="33">
        <v>0</v>
      </c>
      <c r="H403" s="33">
        <v>0</v>
      </c>
      <c r="I403" s="86">
        <v>0</v>
      </c>
      <c r="J403" s="263">
        <v>0</v>
      </c>
      <c r="K403" s="330"/>
      <c r="L403" s="330"/>
      <c r="M403" s="330"/>
      <c r="N403" s="270"/>
      <c r="O403" s="95">
        <f t="shared" si="116"/>
        <v>0</v>
      </c>
      <c r="P403" s="35">
        <f t="shared" si="116"/>
        <v>0</v>
      </c>
      <c r="Q403" s="35">
        <f t="shared" si="116"/>
        <v>0</v>
      </c>
      <c r="R403" s="35">
        <f t="shared" si="116"/>
        <v>0</v>
      </c>
      <c r="S403" s="96">
        <f t="shared" si="116"/>
        <v>0</v>
      </c>
      <c r="T403" s="263"/>
      <c r="U403" s="31">
        <v>2018</v>
      </c>
      <c r="V403" s="33">
        <f t="shared" si="132"/>
        <v>0</v>
      </c>
      <c r="W403" s="33">
        <v>0</v>
      </c>
      <c r="X403" s="33">
        <v>0</v>
      </c>
      <c r="Y403" s="33">
        <v>0</v>
      </c>
      <c r="Z403" s="33">
        <v>0</v>
      </c>
      <c r="AA403" s="318"/>
      <c r="AB403" s="319"/>
      <c r="AC403" s="319"/>
      <c r="AD403" s="320"/>
      <c r="AE403" s="313"/>
    </row>
    <row r="404" spans="1:31" ht="15.75" customHeight="1">
      <c r="A404" s="325"/>
      <c r="B404" s="338"/>
      <c r="C404" s="270"/>
      <c r="D404" s="84">
        <v>2019</v>
      </c>
      <c r="E404" s="33">
        <f t="shared" si="131"/>
        <v>0</v>
      </c>
      <c r="F404" s="33">
        <v>0</v>
      </c>
      <c r="G404" s="33">
        <v>0</v>
      </c>
      <c r="H404" s="33">
        <v>0</v>
      </c>
      <c r="I404" s="86">
        <v>0</v>
      </c>
      <c r="J404" s="263">
        <v>0</v>
      </c>
      <c r="K404" s="330"/>
      <c r="L404" s="330"/>
      <c r="M404" s="330"/>
      <c r="N404" s="270"/>
      <c r="O404" s="95">
        <f t="shared" si="116"/>
        <v>0</v>
      </c>
      <c r="P404" s="35">
        <f t="shared" si="116"/>
        <v>0</v>
      </c>
      <c r="Q404" s="35">
        <f t="shared" si="116"/>
        <v>0</v>
      </c>
      <c r="R404" s="35">
        <f t="shared" si="116"/>
        <v>0</v>
      </c>
      <c r="S404" s="96">
        <f t="shared" si="116"/>
        <v>0</v>
      </c>
      <c r="T404" s="263"/>
      <c r="U404" s="31">
        <v>2019</v>
      </c>
      <c r="V404" s="33">
        <f t="shared" si="132"/>
        <v>0</v>
      </c>
      <c r="W404" s="33">
        <v>0</v>
      </c>
      <c r="X404" s="33">
        <v>0</v>
      </c>
      <c r="Y404" s="33">
        <v>0</v>
      </c>
      <c r="Z404" s="33">
        <v>0</v>
      </c>
      <c r="AA404" s="318"/>
      <c r="AB404" s="319"/>
      <c r="AC404" s="319"/>
      <c r="AD404" s="320"/>
      <c r="AE404" s="313"/>
    </row>
    <row r="405" spans="1:31" ht="15.75" customHeight="1">
      <c r="A405" s="325"/>
      <c r="B405" s="338"/>
      <c r="C405" s="270"/>
      <c r="D405" s="84">
        <v>2020</v>
      </c>
      <c r="E405" s="33">
        <f t="shared" si="131"/>
        <v>0</v>
      </c>
      <c r="F405" s="33">
        <v>0</v>
      </c>
      <c r="G405" s="33">
        <v>0</v>
      </c>
      <c r="H405" s="33">
        <v>0</v>
      </c>
      <c r="I405" s="86">
        <v>0</v>
      </c>
      <c r="J405" s="263">
        <v>0</v>
      </c>
      <c r="K405" s="330"/>
      <c r="L405" s="330"/>
      <c r="M405" s="330"/>
      <c r="N405" s="270"/>
      <c r="O405" s="95">
        <f t="shared" si="116"/>
        <v>0</v>
      </c>
      <c r="P405" s="35">
        <f t="shared" si="116"/>
        <v>0</v>
      </c>
      <c r="Q405" s="35">
        <f t="shared" si="116"/>
        <v>0</v>
      </c>
      <c r="R405" s="35">
        <f t="shared" si="116"/>
        <v>0</v>
      </c>
      <c r="S405" s="96">
        <f t="shared" si="116"/>
        <v>0</v>
      </c>
      <c r="T405" s="263"/>
      <c r="U405" s="31">
        <v>2020</v>
      </c>
      <c r="V405" s="33">
        <f t="shared" si="132"/>
        <v>0</v>
      </c>
      <c r="W405" s="33">
        <v>0</v>
      </c>
      <c r="X405" s="33">
        <v>0</v>
      </c>
      <c r="Y405" s="33">
        <v>0</v>
      </c>
      <c r="Z405" s="33">
        <v>0</v>
      </c>
      <c r="AA405" s="321"/>
      <c r="AB405" s="322"/>
      <c r="AC405" s="322"/>
      <c r="AD405" s="323"/>
      <c r="AE405" s="314"/>
    </row>
    <row r="406" spans="1:31" ht="19.5" customHeight="1">
      <c r="A406" s="325" t="s">
        <v>180</v>
      </c>
      <c r="B406" s="338" t="s">
        <v>232</v>
      </c>
      <c r="C406" s="270"/>
      <c r="D406" s="84" t="s">
        <v>107</v>
      </c>
      <c r="E406" s="33">
        <f>SUM(E407:E413)</f>
        <v>4920.6000000000004</v>
      </c>
      <c r="F406" s="33">
        <f>SUM(F407:F413)</f>
        <v>4920.6000000000004</v>
      </c>
      <c r="G406" s="33">
        <f>SUM(G407:G413)</f>
        <v>0</v>
      </c>
      <c r="H406" s="33">
        <f>SUM(H407:H413)</f>
        <v>0</v>
      </c>
      <c r="I406" s="86">
        <f>SUM(I407:I413)</f>
        <v>0</v>
      </c>
      <c r="J406" s="263" t="s">
        <v>284</v>
      </c>
      <c r="K406" s="356"/>
      <c r="L406" s="356"/>
      <c r="M406" s="356"/>
      <c r="N406" s="357"/>
      <c r="O406" s="95">
        <f t="shared" si="116"/>
        <v>0</v>
      </c>
      <c r="P406" s="35">
        <f t="shared" si="116"/>
        <v>0</v>
      </c>
      <c r="Q406" s="35">
        <f t="shared" si="116"/>
        <v>0</v>
      </c>
      <c r="R406" s="35">
        <f t="shared" si="116"/>
        <v>0</v>
      </c>
      <c r="S406" s="96">
        <f t="shared" si="116"/>
        <v>0</v>
      </c>
      <c r="T406" s="263"/>
      <c r="U406" s="31" t="s">
        <v>107</v>
      </c>
      <c r="V406" s="33">
        <f>SUM(V407:V413)</f>
        <v>4920.6000000000004</v>
      </c>
      <c r="W406" s="33">
        <f>SUM(W407:W413)</f>
        <v>4920.6000000000004</v>
      </c>
      <c r="X406" s="33">
        <f>SUM(X407:X413)</f>
        <v>0</v>
      </c>
      <c r="Y406" s="33">
        <f>SUM(Y407:Y413)</f>
        <v>0</v>
      </c>
      <c r="Z406" s="33">
        <f>SUM(Z407:Z413)</f>
        <v>0</v>
      </c>
      <c r="AA406" s="315"/>
      <c r="AB406" s="316"/>
      <c r="AC406" s="316"/>
      <c r="AD406" s="317"/>
      <c r="AE406" s="312"/>
    </row>
    <row r="407" spans="1:31" ht="15.75" customHeight="1">
      <c r="A407" s="325"/>
      <c r="B407" s="338"/>
      <c r="C407" s="270"/>
      <c r="D407" s="84">
        <v>2014</v>
      </c>
      <c r="E407" s="33">
        <f t="shared" ref="E407:E413" si="133">SUM(F407:I407)</f>
        <v>4920.6000000000004</v>
      </c>
      <c r="F407" s="33">
        <f>F399</f>
        <v>4920.6000000000004</v>
      </c>
      <c r="G407" s="33">
        <v>0</v>
      </c>
      <c r="H407" s="33">
        <v>0</v>
      </c>
      <c r="I407" s="86">
        <v>0</v>
      </c>
      <c r="J407" s="263">
        <v>17</v>
      </c>
      <c r="K407" s="330"/>
      <c r="L407" s="330"/>
      <c r="M407" s="330"/>
      <c r="N407" s="270"/>
      <c r="O407" s="95">
        <f t="shared" si="116"/>
        <v>0</v>
      </c>
      <c r="P407" s="35">
        <f t="shared" si="116"/>
        <v>0</v>
      </c>
      <c r="Q407" s="35">
        <f t="shared" si="116"/>
        <v>0</v>
      </c>
      <c r="R407" s="35">
        <f t="shared" si="116"/>
        <v>0</v>
      </c>
      <c r="S407" s="96">
        <f t="shared" si="116"/>
        <v>0</v>
      </c>
      <c r="T407" s="263"/>
      <c r="U407" s="31">
        <v>2014</v>
      </c>
      <c r="V407" s="33">
        <f t="shared" ref="V407:V413" si="134">SUM(W407:Z407)</f>
        <v>4920.6000000000004</v>
      </c>
      <c r="W407" s="33">
        <f>W399</f>
        <v>4920.6000000000004</v>
      </c>
      <c r="X407" s="33">
        <v>0</v>
      </c>
      <c r="Y407" s="33">
        <v>0</v>
      </c>
      <c r="Z407" s="33">
        <v>0</v>
      </c>
      <c r="AA407" s="318"/>
      <c r="AB407" s="319"/>
      <c r="AC407" s="319"/>
      <c r="AD407" s="320"/>
      <c r="AE407" s="313"/>
    </row>
    <row r="408" spans="1:31" ht="15.75" customHeight="1">
      <c r="A408" s="325"/>
      <c r="B408" s="338"/>
      <c r="C408" s="270"/>
      <c r="D408" s="84">
        <v>2015</v>
      </c>
      <c r="E408" s="33">
        <f t="shared" si="133"/>
        <v>0</v>
      </c>
      <c r="F408" s="33">
        <v>0</v>
      </c>
      <c r="G408" s="33">
        <v>0</v>
      </c>
      <c r="H408" s="33">
        <v>0</v>
      </c>
      <c r="I408" s="86">
        <v>0</v>
      </c>
      <c r="J408" s="263">
        <v>0</v>
      </c>
      <c r="K408" s="330"/>
      <c r="L408" s="330"/>
      <c r="M408" s="330"/>
      <c r="N408" s="270"/>
      <c r="O408" s="95">
        <f t="shared" si="116"/>
        <v>0</v>
      </c>
      <c r="P408" s="35">
        <f t="shared" si="116"/>
        <v>0</v>
      </c>
      <c r="Q408" s="35">
        <f t="shared" si="116"/>
        <v>0</v>
      </c>
      <c r="R408" s="35">
        <f t="shared" si="116"/>
        <v>0</v>
      </c>
      <c r="S408" s="96">
        <f t="shared" si="116"/>
        <v>0</v>
      </c>
      <c r="T408" s="263"/>
      <c r="U408" s="31">
        <v>2015</v>
      </c>
      <c r="V408" s="33">
        <f t="shared" si="134"/>
        <v>0</v>
      </c>
      <c r="W408" s="33">
        <v>0</v>
      </c>
      <c r="X408" s="33">
        <v>0</v>
      </c>
      <c r="Y408" s="33">
        <v>0</v>
      </c>
      <c r="Z408" s="33">
        <v>0</v>
      </c>
      <c r="AA408" s="318"/>
      <c r="AB408" s="319"/>
      <c r="AC408" s="319"/>
      <c r="AD408" s="320"/>
      <c r="AE408" s="313"/>
    </row>
    <row r="409" spans="1:31" ht="15.75" customHeight="1">
      <c r="A409" s="325"/>
      <c r="B409" s="338"/>
      <c r="C409" s="270"/>
      <c r="D409" s="84">
        <v>2016</v>
      </c>
      <c r="E409" s="33">
        <f t="shared" si="133"/>
        <v>0</v>
      </c>
      <c r="F409" s="33">
        <v>0</v>
      </c>
      <c r="G409" s="33">
        <v>0</v>
      </c>
      <c r="H409" s="33">
        <v>0</v>
      </c>
      <c r="I409" s="86">
        <v>0</v>
      </c>
      <c r="J409" s="263">
        <v>0</v>
      </c>
      <c r="K409" s="330"/>
      <c r="L409" s="330"/>
      <c r="M409" s="330"/>
      <c r="N409" s="270"/>
      <c r="O409" s="95">
        <f t="shared" si="116"/>
        <v>0</v>
      </c>
      <c r="P409" s="35">
        <f t="shared" si="116"/>
        <v>0</v>
      </c>
      <c r="Q409" s="35">
        <f t="shared" si="116"/>
        <v>0</v>
      </c>
      <c r="R409" s="35">
        <f t="shared" si="116"/>
        <v>0</v>
      </c>
      <c r="S409" s="96">
        <f t="shared" si="116"/>
        <v>0</v>
      </c>
      <c r="T409" s="263"/>
      <c r="U409" s="31">
        <v>2016</v>
      </c>
      <c r="V409" s="33">
        <f t="shared" si="134"/>
        <v>0</v>
      </c>
      <c r="W409" s="33">
        <v>0</v>
      </c>
      <c r="X409" s="33">
        <v>0</v>
      </c>
      <c r="Y409" s="33">
        <v>0</v>
      </c>
      <c r="Z409" s="33">
        <v>0</v>
      </c>
      <c r="AA409" s="318"/>
      <c r="AB409" s="319"/>
      <c r="AC409" s="319"/>
      <c r="AD409" s="320"/>
      <c r="AE409" s="313"/>
    </row>
    <row r="410" spans="1:31" ht="15.75" customHeight="1">
      <c r="A410" s="325"/>
      <c r="B410" s="338"/>
      <c r="C410" s="270"/>
      <c r="D410" s="84">
        <v>2017</v>
      </c>
      <c r="E410" s="33">
        <f t="shared" si="133"/>
        <v>0</v>
      </c>
      <c r="F410" s="33">
        <v>0</v>
      </c>
      <c r="G410" s="33">
        <v>0</v>
      </c>
      <c r="H410" s="33">
        <v>0</v>
      </c>
      <c r="I410" s="86">
        <v>0</v>
      </c>
      <c r="J410" s="263">
        <v>0</v>
      </c>
      <c r="K410" s="330"/>
      <c r="L410" s="330"/>
      <c r="M410" s="330"/>
      <c r="N410" s="270"/>
      <c r="O410" s="95">
        <f t="shared" si="116"/>
        <v>0</v>
      </c>
      <c r="P410" s="35">
        <f t="shared" si="116"/>
        <v>0</v>
      </c>
      <c r="Q410" s="35">
        <f t="shared" si="116"/>
        <v>0</v>
      </c>
      <c r="R410" s="35">
        <f t="shared" si="116"/>
        <v>0</v>
      </c>
      <c r="S410" s="96">
        <f t="shared" si="116"/>
        <v>0</v>
      </c>
      <c r="T410" s="263"/>
      <c r="U410" s="31">
        <v>2017</v>
      </c>
      <c r="V410" s="33">
        <f t="shared" si="134"/>
        <v>0</v>
      </c>
      <c r="W410" s="33">
        <v>0</v>
      </c>
      <c r="X410" s="33">
        <v>0</v>
      </c>
      <c r="Y410" s="33">
        <v>0</v>
      </c>
      <c r="Z410" s="33">
        <v>0</v>
      </c>
      <c r="AA410" s="318"/>
      <c r="AB410" s="319"/>
      <c r="AC410" s="319"/>
      <c r="AD410" s="320"/>
      <c r="AE410" s="313"/>
    </row>
    <row r="411" spans="1:31" ht="15.75" customHeight="1">
      <c r="A411" s="325"/>
      <c r="B411" s="338"/>
      <c r="C411" s="270"/>
      <c r="D411" s="84">
        <v>2018</v>
      </c>
      <c r="E411" s="33">
        <f t="shared" si="133"/>
        <v>0</v>
      </c>
      <c r="F411" s="33">
        <v>0</v>
      </c>
      <c r="G411" s="33">
        <v>0</v>
      </c>
      <c r="H411" s="33">
        <v>0</v>
      </c>
      <c r="I411" s="86">
        <v>0</v>
      </c>
      <c r="J411" s="263">
        <v>0</v>
      </c>
      <c r="K411" s="330"/>
      <c r="L411" s="330"/>
      <c r="M411" s="330"/>
      <c r="N411" s="270"/>
      <c r="O411" s="95">
        <f t="shared" si="116"/>
        <v>0</v>
      </c>
      <c r="P411" s="35">
        <f t="shared" si="116"/>
        <v>0</v>
      </c>
      <c r="Q411" s="35">
        <f t="shared" si="116"/>
        <v>0</v>
      </c>
      <c r="R411" s="35">
        <f t="shared" si="116"/>
        <v>0</v>
      </c>
      <c r="S411" s="96">
        <f t="shared" si="116"/>
        <v>0</v>
      </c>
      <c r="T411" s="263"/>
      <c r="U411" s="31">
        <v>2018</v>
      </c>
      <c r="V411" s="33">
        <f t="shared" si="134"/>
        <v>0</v>
      </c>
      <c r="W411" s="33">
        <v>0</v>
      </c>
      <c r="X411" s="33">
        <v>0</v>
      </c>
      <c r="Y411" s="33">
        <v>0</v>
      </c>
      <c r="Z411" s="33">
        <v>0</v>
      </c>
      <c r="AA411" s="318"/>
      <c r="AB411" s="319"/>
      <c r="AC411" s="319"/>
      <c r="AD411" s="320"/>
      <c r="AE411" s="313"/>
    </row>
    <row r="412" spans="1:31" ht="15.75" customHeight="1">
      <c r="A412" s="325"/>
      <c r="B412" s="338"/>
      <c r="C412" s="270"/>
      <c r="D412" s="84">
        <v>2019</v>
      </c>
      <c r="E412" s="33">
        <f t="shared" si="133"/>
        <v>0</v>
      </c>
      <c r="F412" s="33">
        <v>0</v>
      </c>
      <c r="G412" s="33">
        <v>0</v>
      </c>
      <c r="H412" s="33">
        <v>0</v>
      </c>
      <c r="I412" s="86">
        <v>0</v>
      </c>
      <c r="J412" s="263">
        <v>0</v>
      </c>
      <c r="K412" s="330"/>
      <c r="L412" s="330"/>
      <c r="M412" s="330"/>
      <c r="N412" s="270"/>
      <c r="O412" s="95">
        <f t="shared" si="116"/>
        <v>0</v>
      </c>
      <c r="P412" s="35">
        <f t="shared" si="116"/>
        <v>0</v>
      </c>
      <c r="Q412" s="35">
        <f t="shared" si="116"/>
        <v>0</v>
      </c>
      <c r="R412" s="35">
        <f t="shared" si="116"/>
        <v>0</v>
      </c>
      <c r="S412" s="96">
        <f t="shared" si="116"/>
        <v>0</v>
      </c>
      <c r="T412" s="263"/>
      <c r="U412" s="31">
        <v>2019</v>
      </c>
      <c r="V412" s="33">
        <f t="shared" si="134"/>
        <v>0</v>
      </c>
      <c r="W412" s="33">
        <v>0</v>
      </c>
      <c r="X412" s="33">
        <v>0</v>
      </c>
      <c r="Y412" s="33">
        <v>0</v>
      </c>
      <c r="Z412" s="33">
        <v>0</v>
      </c>
      <c r="AA412" s="318"/>
      <c r="AB412" s="319"/>
      <c r="AC412" s="319"/>
      <c r="AD412" s="320"/>
      <c r="AE412" s="313"/>
    </row>
    <row r="413" spans="1:31" ht="15.75" customHeight="1">
      <c r="A413" s="325"/>
      <c r="B413" s="338"/>
      <c r="C413" s="270"/>
      <c r="D413" s="84">
        <v>2020</v>
      </c>
      <c r="E413" s="33">
        <f t="shared" si="133"/>
        <v>0</v>
      </c>
      <c r="F413" s="33">
        <v>0</v>
      </c>
      <c r="G413" s="33">
        <v>0</v>
      </c>
      <c r="H413" s="33">
        <v>0</v>
      </c>
      <c r="I413" s="86">
        <v>0</v>
      </c>
      <c r="J413" s="263">
        <v>0</v>
      </c>
      <c r="K413" s="330"/>
      <c r="L413" s="330"/>
      <c r="M413" s="330"/>
      <c r="N413" s="270"/>
      <c r="O413" s="95">
        <f t="shared" si="116"/>
        <v>0</v>
      </c>
      <c r="P413" s="35">
        <f t="shared" si="116"/>
        <v>0</v>
      </c>
      <c r="Q413" s="35">
        <f t="shared" si="116"/>
        <v>0</v>
      </c>
      <c r="R413" s="35">
        <f t="shared" si="116"/>
        <v>0</v>
      </c>
      <c r="S413" s="96">
        <f t="shared" si="116"/>
        <v>0</v>
      </c>
      <c r="T413" s="263"/>
      <c r="U413" s="31">
        <v>2020</v>
      </c>
      <c r="V413" s="33">
        <f t="shared" si="134"/>
        <v>0</v>
      </c>
      <c r="W413" s="33">
        <v>0</v>
      </c>
      <c r="X413" s="33">
        <v>0</v>
      </c>
      <c r="Y413" s="33">
        <v>0</v>
      </c>
      <c r="Z413" s="33">
        <v>0</v>
      </c>
      <c r="AA413" s="321"/>
      <c r="AB413" s="322"/>
      <c r="AC413" s="322"/>
      <c r="AD413" s="323"/>
      <c r="AE413" s="314"/>
    </row>
    <row r="414" spans="1:31" ht="36.75" customHeight="1">
      <c r="A414" s="325" t="s">
        <v>181</v>
      </c>
      <c r="B414" s="338" t="s">
        <v>233</v>
      </c>
      <c r="C414" s="270"/>
      <c r="D414" s="84" t="s">
        <v>107</v>
      </c>
      <c r="E414" s="33">
        <f>SUM(E415:E421)</f>
        <v>5008</v>
      </c>
      <c r="F414" s="33">
        <f>SUM(F415:F421)</f>
        <v>5008</v>
      </c>
      <c r="G414" s="33">
        <f>SUM(G415:G421)</f>
        <v>0</v>
      </c>
      <c r="H414" s="33">
        <f>SUM(H415:H421)</f>
        <v>0</v>
      </c>
      <c r="I414" s="86">
        <f>SUM(I415:I421)</f>
        <v>0</v>
      </c>
      <c r="J414" s="263" t="s">
        <v>284</v>
      </c>
      <c r="K414" s="330"/>
      <c r="L414" s="330"/>
      <c r="M414" s="330"/>
      <c r="N414" s="270"/>
      <c r="O414" s="95">
        <f t="shared" si="116"/>
        <v>0</v>
      </c>
      <c r="P414" s="35">
        <f t="shared" si="116"/>
        <v>0</v>
      </c>
      <c r="Q414" s="35">
        <f t="shared" si="116"/>
        <v>0</v>
      </c>
      <c r="R414" s="35">
        <f t="shared" si="116"/>
        <v>0</v>
      </c>
      <c r="S414" s="96">
        <f t="shared" si="116"/>
        <v>0</v>
      </c>
      <c r="T414" s="263"/>
      <c r="U414" s="31" t="s">
        <v>107</v>
      </c>
      <c r="V414" s="33">
        <f>SUM(V415:V421)</f>
        <v>5008</v>
      </c>
      <c r="W414" s="33">
        <f>SUM(W415:W421)</f>
        <v>5008</v>
      </c>
      <c r="X414" s="33">
        <f>SUM(X415:X421)</f>
        <v>0</v>
      </c>
      <c r="Y414" s="33">
        <f>SUM(Y415:Y421)</f>
        <v>0</v>
      </c>
      <c r="Z414" s="33">
        <f>SUM(Z415:Z421)</f>
        <v>0</v>
      </c>
      <c r="AA414" s="315"/>
      <c r="AB414" s="316"/>
      <c r="AC414" s="316"/>
      <c r="AD414" s="317"/>
      <c r="AE414" s="312"/>
    </row>
    <row r="415" spans="1:31" ht="15.75" customHeight="1">
      <c r="A415" s="325"/>
      <c r="B415" s="338"/>
      <c r="C415" s="270"/>
      <c r="D415" s="84">
        <v>2014</v>
      </c>
      <c r="E415" s="33">
        <f t="shared" ref="E415:E421" si="135">SUM(F415:I415)</f>
        <v>5008</v>
      </c>
      <c r="F415" s="33">
        <f>4920.6+87.4</f>
        <v>5008</v>
      </c>
      <c r="G415" s="33">
        <v>0</v>
      </c>
      <c r="H415" s="33">
        <v>0</v>
      </c>
      <c r="I415" s="86">
        <v>0</v>
      </c>
      <c r="J415" s="263">
        <v>15</v>
      </c>
      <c r="K415" s="330"/>
      <c r="L415" s="330"/>
      <c r="M415" s="330"/>
      <c r="N415" s="270"/>
      <c r="O415" s="95">
        <f t="shared" ref="O415:S465" si="136">V415-E415</f>
        <v>0</v>
      </c>
      <c r="P415" s="35">
        <f t="shared" si="136"/>
        <v>0</v>
      </c>
      <c r="Q415" s="35">
        <f t="shared" si="136"/>
        <v>0</v>
      </c>
      <c r="R415" s="35">
        <f t="shared" si="136"/>
        <v>0</v>
      </c>
      <c r="S415" s="96">
        <f t="shared" si="136"/>
        <v>0</v>
      </c>
      <c r="T415" s="263"/>
      <c r="U415" s="31">
        <v>2014</v>
      </c>
      <c r="V415" s="33">
        <f t="shared" ref="V415:V421" si="137">SUM(W415:Z415)</f>
        <v>5008</v>
      </c>
      <c r="W415" s="33">
        <f>4920.6+87.4</f>
        <v>5008</v>
      </c>
      <c r="X415" s="33">
        <v>0</v>
      </c>
      <c r="Y415" s="33">
        <v>0</v>
      </c>
      <c r="Z415" s="33">
        <v>0</v>
      </c>
      <c r="AA415" s="318"/>
      <c r="AB415" s="319"/>
      <c r="AC415" s="319"/>
      <c r="AD415" s="320"/>
      <c r="AE415" s="313"/>
    </row>
    <row r="416" spans="1:31" ht="15.75" customHeight="1">
      <c r="A416" s="325"/>
      <c r="B416" s="338"/>
      <c r="C416" s="270"/>
      <c r="D416" s="84">
        <v>2015</v>
      </c>
      <c r="E416" s="33">
        <f t="shared" si="135"/>
        <v>0</v>
      </c>
      <c r="F416" s="33">
        <v>0</v>
      </c>
      <c r="G416" s="33">
        <v>0</v>
      </c>
      <c r="H416" s="33">
        <v>0</v>
      </c>
      <c r="I416" s="86">
        <v>0</v>
      </c>
      <c r="J416" s="263">
        <v>0</v>
      </c>
      <c r="K416" s="330"/>
      <c r="L416" s="330"/>
      <c r="M416" s="330"/>
      <c r="N416" s="270"/>
      <c r="O416" s="95">
        <f t="shared" si="136"/>
        <v>0</v>
      </c>
      <c r="P416" s="35">
        <f t="shared" si="136"/>
        <v>0</v>
      </c>
      <c r="Q416" s="35">
        <f t="shared" si="136"/>
        <v>0</v>
      </c>
      <c r="R416" s="35">
        <f t="shared" si="136"/>
        <v>0</v>
      </c>
      <c r="S416" s="96">
        <f t="shared" si="136"/>
        <v>0</v>
      </c>
      <c r="T416" s="263"/>
      <c r="U416" s="31">
        <v>2015</v>
      </c>
      <c r="V416" s="33">
        <f t="shared" si="137"/>
        <v>0</v>
      </c>
      <c r="W416" s="33">
        <v>0</v>
      </c>
      <c r="X416" s="33">
        <v>0</v>
      </c>
      <c r="Y416" s="33">
        <v>0</v>
      </c>
      <c r="Z416" s="33">
        <v>0</v>
      </c>
      <c r="AA416" s="318"/>
      <c r="AB416" s="319"/>
      <c r="AC416" s="319"/>
      <c r="AD416" s="320"/>
      <c r="AE416" s="313"/>
    </row>
    <row r="417" spans="1:31" ht="15.75" customHeight="1">
      <c r="A417" s="325"/>
      <c r="B417" s="338"/>
      <c r="C417" s="270"/>
      <c r="D417" s="84">
        <v>2016</v>
      </c>
      <c r="E417" s="33">
        <f t="shared" si="135"/>
        <v>0</v>
      </c>
      <c r="F417" s="33">
        <v>0</v>
      </c>
      <c r="G417" s="33">
        <v>0</v>
      </c>
      <c r="H417" s="33">
        <v>0</v>
      </c>
      <c r="I417" s="86">
        <v>0</v>
      </c>
      <c r="J417" s="263">
        <v>0</v>
      </c>
      <c r="K417" s="330"/>
      <c r="L417" s="330"/>
      <c r="M417" s="330"/>
      <c r="N417" s="270"/>
      <c r="O417" s="95">
        <f t="shared" si="136"/>
        <v>0</v>
      </c>
      <c r="P417" s="35">
        <f t="shared" si="136"/>
        <v>0</v>
      </c>
      <c r="Q417" s="35">
        <f t="shared" si="136"/>
        <v>0</v>
      </c>
      <c r="R417" s="35">
        <f t="shared" si="136"/>
        <v>0</v>
      </c>
      <c r="S417" s="96">
        <f t="shared" si="136"/>
        <v>0</v>
      </c>
      <c r="T417" s="263"/>
      <c r="U417" s="31">
        <v>2016</v>
      </c>
      <c r="V417" s="33">
        <f t="shared" si="137"/>
        <v>0</v>
      </c>
      <c r="W417" s="33">
        <v>0</v>
      </c>
      <c r="X417" s="33">
        <v>0</v>
      </c>
      <c r="Y417" s="33">
        <v>0</v>
      </c>
      <c r="Z417" s="33">
        <v>0</v>
      </c>
      <c r="AA417" s="318"/>
      <c r="AB417" s="319"/>
      <c r="AC417" s="319"/>
      <c r="AD417" s="320"/>
      <c r="AE417" s="313"/>
    </row>
    <row r="418" spans="1:31" ht="15.75" customHeight="1">
      <c r="A418" s="325"/>
      <c r="B418" s="338"/>
      <c r="C418" s="270"/>
      <c r="D418" s="84">
        <v>2017</v>
      </c>
      <c r="E418" s="33">
        <f t="shared" si="135"/>
        <v>0</v>
      </c>
      <c r="F418" s="33">
        <v>0</v>
      </c>
      <c r="G418" s="33">
        <v>0</v>
      </c>
      <c r="H418" s="33">
        <v>0</v>
      </c>
      <c r="I418" s="86">
        <v>0</v>
      </c>
      <c r="J418" s="263">
        <v>0</v>
      </c>
      <c r="K418" s="330"/>
      <c r="L418" s="330"/>
      <c r="M418" s="330"/>
      <c r="N418" s="270"/>
      <c r="O418" s="95">
        <f t="shared" si="136"/>
        <v>0</v>
      </c>
      <c r="P418" s="35">
        <f t="shared" si="136"/>
        <v>0</v>
      </c>
      <c r="Q418" s="35">
        <f t="shared" si="136"/>
        <v>0</v>
      </c>
      <c r="R418" s="35">
        <f t="shared" si="136"/>
        <v>0</v>
      </c>
      <c r="S418" s="96">
        <f t="shared" si="136"/>
        <v>0</v>
      </c>
      <c r="T418" s="263"/>
      <c r="U418" s="31">
        <v>2017</v>
      </c>
      <c r="V418" s="33">
        <f t="shared" si="137"/>
        <v>0</v>
      </c>
      <c r="W418" s="33">
        <v>0</v>
      </c>
      <c r="X418" s="33">
        <v>0</v>
      </c>
      <c r="Y418" s="33">
        <v>0</v>
      </c>
      <c r="Z418" s="33">
        <v>0</v>
      </c>
      <c r="AA418" s="318"/>
      <c r="AB418" s="319"/>
      <c r="AC418" s="319"/>
      <c r="AD418" s="320"/>
      <c r="AE418" s="313"/>
    </row>
    <row r="419" spans="1:31" ht="15.75" customHeight="1">
      <c r="A419" s="325"/>
      <c r="B419" s="338"/>
      <c r="C419" s="270"/>
      <c r="D419" s="84">
        <v>2018</v>
      </c>
      <c r="E419" s="33">
        <f t="shared" si="135"/>
        <v>0</v>
      </c>
      <c r="F419" s="33">
        <v>0</v>
      </c>
      <c r="G419" s="33">
        <v>0</v>
      </c>
      <c r="H419" s="33">
        <v>0</v>
      </c>
      <c r="I419" s="86">
        <v>0</v>
      </c>
      <c r="J419" s="263">
        <v>0</v>
      </c>
      <c r="K419" s="330"/>
      <c r="L419" s="330"/>
      <c r="M419" s="330"/>
      <c r="N419" s="270"/>
      <c r="O419" s="95">
        <f t="shared" si="136"/>
        <v>0</v>
      </c>
      <c r="P419" s="35">
        <f t="shared" si="136"/>
        <v>0</v>
      </c>
      <c r="Q419" s="35">
        <f t="shared" si="136"/>
        <v>0</v>
      </c>
      <c r="R419" s="35">
        <f t="shared" si="136"/>
        <v>0</v>
      </c>
      <c r="S419" s="96">
        <f t="shared" si="136"/>
        <v>0</v>
      </c>
      <c r="T419" s="263"/>
      <c r="U419" s="31">
        <v>2018</v>
      </c>
      <c r="V419" s="33">
        <f t="shared" si="137"/>
        <v>0</v>
      </c>
      <c r="W419" s="33">
        <v>0</v>
      </c>
      <c r="X419" s="33">
        <v>0</v>
      </c>
      <c r="Y419" s="33">
        <v>0</v>
      </c>
      <c r="Z419" s="33">
        <v>0</v>
      </c>
      <c r="AA419" s="318"/>
      <c r="AB419" s="319"/>
      <c r="AC419" s="319"/>
      <c r="AD419" s="320"/>
      <c r="AE419" s="313"/>
    </row>
    <row r="420" spans="1:31" ht="15.75" customHeight="1">
      <c r="A420" s="325"/>
      <c r="B420" s="338"/>
      <c r="C420" s="270"/>
      <c r="D420" s="84">
        <v>2019</v>
      </c>
      <c r="E420" s="33">
        <f t="shared" si="135"/>
        <v>0</v>
      </c>
      <c r="F420" s="33">
        <v>0</v>
      </c>
      <c r="G420" s="33">
        <v>0</v>
      </c>
      <c r="H420" s="33">
        <v>0</v>
      </c>
      <c r="I420" s="86">
        <v>0</v>
      </c>
      <c r="J420" s="263">
        <v>0</v>
      </c>
      <c r="K420" s="330"/>
      <c r="L420" s="330"/>
      <c r="M420" s="330"/>
      <c r="N420" s="270"/>
      <c r="O420" s="95">
        <f t="shared" si="136"/>
        <v>0</v>
      </c>
      <c r="P420" s="35">
        <f t="shared" si="136"/>
        <v>0</v>
      </c>
      <c r="Q420" s="35">
        <f t="shared" si="136"/>
        <v>0</v>
      </c>
      <c r="R420" s="35">
        <f t="shared" si="136"/>
        <v>0</v>
      </c>
      <c r="S420" s="96">
        <f t="shared" si="136"/>
        <v>0</v>
      </c>
      <c r="T420" s="263"/>
      <c r="U420" s="31">
        <v>2019</v>
      </c>
      <c r="V420" s="33">
        <f t="shared" si="137"/>
        <v>0</v>
      </c>
      <c r="W420" s="33">
        <v>0</v>
      </c>
      <c r="X420" s="33">
        <v>0</v>
      </c>
      <c r="Y420" s="33">
        <v>0</v>
      </c>
      <c r="Z420" s="33">
        <v>0</v>
      </c>
      <c r="AA420" s="318"/>
      <c r="AB420" s="319"/>
      <c r="AC420" s="319"/>
      <c r="AD420" s="320"/>
      <c r="AE420" s="313"/>
    </row>
    <row r="421" spans="1:31" ht="15.75" customHeight="1">
      <c r="A421" s="325"/>
      <c r="B421" s="338"/>
      <c r="C421" s="270"/>
      <c r="D421" s="84">
        <v>2020</v>
      </c>
      <c r="E421" s="33">
        <f t="shared" si="135"/>
        <v>0</v>
      </c>
      <c r="F421" s="33">
        <v>0</v>
      </c>
      <c r="G421" s="33">
        <v>0</v>
      </c>
      <c r="H421" s="33">
        <v>0</v>
      </c>
      <c r="I421" s="86">
        <v>0</v>
      </c>
      <c r="J421" s="263">
        <v>0</v>
      </c>
      <c r="K421" s="330"/>
      <c r="L421" s="330"/>
      <c r="M421" s="330"/>
      <c r="N421" s="270"/>
      <c r="O421" s="95">
        <f t="shared" si="136"/>
        <v>0</v>
      </c>
      <c r="P421" s="35">
        <f t="shared" si="136"/>
        <v>0</v>
      </c>
      <c r="Q421" s="35">
        <f t="shared" si="136"/>
        <v>0</v>
      </c>
      <c r="R421" s="35">
        <f t="shared" si="136"/>
        <v>0</v>
      </c>
      <c r="S421" s="96">
        <f t="shared" si="136"/>
        <v>0</v>
      </c>
      <c r="T421" s="263"/>
      <c r="U421" s="31">
        <v>2020</v>
      </c>
      <c r="V421" s="33">
        <f t="shared" si="137"/>
        <v>0</v>
      </c>
      <c r="W421" s="33">
        <v>0</v>
      </c>
      <c r="X421" s="33">
        <v>0</v>
      </c>
      <c r="Y421" s="33">
        <v>0</v>
      </c>
      <c r="Z421" s="33">
        <v>0</v>
      </c>
      <c r="AA421" s="321"/>
      <c r="AB421" s="322"/>
      <c r="AC421" s="322"/>
      <c r="AD421" s="323"/>
      <c r="AE421" s="314"/>
    </row>
    <row r="422" spans="1:31" ht="33" customHeight="1">
      <c r="A422" s="325" t="s">
        <v>182</v>
      </c>
      <c r="B422" s="338" t="s">
        <v>234</v>
      </c>
      <c r="C422" s="270"/>
      <c r="D422" s="84" t="s">
        <v>107</v>
      </c>
      <c r="E422" s="33">
        <f>SUM(E423:E429)</f>
        <v>4920.6000000000004</v>
      </c>
      <c r="F422" s="33">
        <f>SUM(F423:F429)</f>
        <v>4920.6000000000004</v>
      </c>
      <c r="G422" s="33">
        <f>SUM(G423:G429)</f>
        <v>0</v>
      </c>
      <c r="H422" s="33">
        <f>SUM(H423:H429)</f>
        <v>0</v>
      </c>
      <c r="I422" s="86">
        <f>SUM(I423:I429)</f>
        <v>0</v>
      </c>
      <c r="J422" s="263" t="s">
        <v>284</v>
      </c>
      <c r="K422" s="330"/>
      <c r="L422" s="330"/>
      <c r="M422" s="330"/>
      <c r="N422" s="270"/>
      <c r="O422" s="95">
        <f t="shared" si="136"/>
        <v>0</v>
      </c>
      <c r="P422" s="35">
        <f t="shared" si="136"/>
        <v>0</v>
      </c>
      <c r="Q422" s="35">
        <f t="shared" si="136"/>
        <v>0</v>
      </c>
      <c r="R422" s="35">
        <f t="shared" si="136"/>
        <v>0</v>
      </c>
      <c r="S422" s="96">
        <f t="shared" si="136"/>
        <v>0</v>
      </c>
      <c r="T422" s="263"/>
      <c r="U422" s="31" t="s">
        <v>107</v>
      </c>
      <c r="V422" s="33">
        <f>SUM(V423:V429)</f>
        <v>4920.6000000000004</v>
      </c>
      <c r="W422" s="33">
        <f>SUM(W423:W429)</f>
        <v>4920.6000000000004</v>
      </c>
      <c r="X422" s="33">
        <f>SUM(X423:X429)</f>
        <v>0</v>
      </c>
      <c r="Y422" s="33">
        <f>SUM(Y423:Y429)</f>
        <v>0</v>
      </c>
      <c r="Z422" s="33">
        <f>SUM(Z423:Z429)</f>
        <v>0</v>
      </c>
      <c r="AA422" s="315"/>
      <c r="AB422" s="316"/>
      <c r="AC422" s="316"/>
      <c r="AD422" s="317"/>
      <c r="AE422" s="312"/>
    </row>
    <row r="423" spans="1:31" ht="15.75" customHeight="1">
      <c r="A423" s="325"/>
      <c r="B423" s="338"/>
      <c r="C423" s="270"/>
      <c r="D423" s="84">
        <v>2014</v>
      </c>
      <c r="E423" s="33">
        <f t="shared" ref="E423:E429" si="138">SUM(F423:I423)</f>
        <v>4920.6000000000004</v>
      </c>
      <c r="F423" s="33">
        <v>4920.6000000000004</v>
      </c>
      <c r="G423" s="33">
        <v>0</v>
      </c>
      <c r="H423" s="33">
        <v>0</v>
      </c>
      <c r="I423" s="86">
        <v>0</v>
      </c>
      <c r="J423" s="263">
        <v>75</v>
      </c>
      <c r="K423" s="330"/>
      <c r="L423" s="330"/>
      <c r="M423" s="330"/>
      <c r="N423" s="270"/>
      <c r="O423" s="95">
        <f t="shared" si="136"/>
        <v>0</v>
      </c>
      <c r="P423" s="35">
        <f t="shared" si="136"/>
        <v>0</v>
      </c>
      <c r="Q423" s="35">
        <f t="shared" si="136"/>
        <v>0</v>
      </c>
      <c r="R423" s="35">
        <f t="shared" si="136"/>
        <v>0</v>
      </c>
      <c r="S423" s="96">
        <f t="shared" si="136"/>
        <v>0</v>
      </c>
      <c r="T423" s="263"/>
      <c r="U423" s="31">
        <v>2014</v>
      </c>
      <c r="V423" s="33">
        <f t="shared" ref="V423:V429" si="139">SUM(W423:Z423)</f>
        <v>4920.6000000000004</v>
      </c>
      <c r="W423" s="33">
        <v>4920.6000000000004</v>
      </c>
      <c r="X423" s="33">
        <v>0</v>
      </c>
      <c r="Y423" s="33">
        <v>0</v>
      </c>
      <c r="Z423" s="33">
        <v>0</v>
      </c>
      <c r="AA423" s="318"/>
      <c r="AB423" s="319"/>
      <c r="AC423" s="319"/>
      <c r="AD423" s="320"/>
      <c r="AE423" s="313"/>
    </row>
    <row r="424" spans="1:31" ht="15.75" customHeight="1">
      <c r="A424" s="325"/>
      <c r="B424" s="338"/>
      <c r="C424" s="270"/>
      <c r="D424" s="84">
        <v>2015</v>
      </c>
      <c r="E424" s="33">
        <f t="shared" si="138"/>
        <v>0</v>
      </c>
      <c r="F424" s="33">
        <v>0</v>
      </c>
      <c r="G424" s="33">
        <v>0</v>
      </c>
      <c r="H424" s="33">
        <v>0</v>
      </c>
      <c r="I424" s="86">
        <v>0</v>
      </c>
      <c r="J424" s="263">
        <v>0</v>
      </c>
      <c r="K424" s="330"/>
      <c r="L424" s="330"/>
      <c r="M424" s="330"/>
      <c r="N424" s="270"/>
      <c r="O424" s="95">
        <f t="shared" si="136"/>
        <v>0</v>
      </c>
      <c r="P424" s="35">
        <f t="shared" si="136"/>
        <v>0</v>
      </c>
      <c r="Q424" s="35">
        <f t="shared" si="136"/>
        <v>0</v>
      </c>
      <c r="R424" s="35">
        <f t="shared" si="136"/>
        <v>0</v>
      </c>
      <c r="S424" s="96">
        <f t="shared" si="136"/>
        <v>0</v>
      </c>
      <c r="T424" s="263"/>
      <c r="U424" s="31">
        <v>2015</v>
      </c>
      <c r="V424" s="33">
        <f t="shared" si="139"/>
        <v>0</v>
      </c>
      <c r="W424" s="33">
        <v>0</v>
      </c>
      <c r="X424" s="33">
        <v>0</v>
      </c>
      <c r="Y424" s="33">
        <v>0</v>
      </c>
      <c r="Z424" s="33">
        <v>0</v>
      </c>
      <c r="AA424" s="318"/>
      <c r="AB424" s="319"/>
      <c r="AC424" s="319"/>
      <c r="AD424" s="320"/>
      <c r="AE424" s="313"/>
    </row>
    <row r="425" spans="1:31" ht="15.75" customHeight="1">
      <c r="A425" s="325"/>
      <c r="B425" s="338"/>
      <c r="C425" s="270"/>
      <c r="D425" s="84">
        <v>2016</v>
      </c>
      <c r="E425" s="33">
        <f t="shared" si="138"/>
        <v>0</v>
      </c>
      <c r="F425" s="33">
        <v>0</v>
      </c>
      <c r="G425" s="33">
        <v>0</v>
      </c>
      <c r="H425" s="33">
        <v>0</v>
      </c>
      <c r="I425" s="86">
        <v>0</v>
      </c>
      <c r="J425" s="263">
        <v>0</v>
      </c>
      <c r="K425" s="330"/>
      <c r="L425" s="330"/>
      <c r="M425" s="330"/>
      <c r="N425" s="270"/>
      <c r="O425" s="95">
        <f t="shared" si="136"/>
        <v>0</v>
      </c>
      <c r="P425" s="35">
        <f t="shared" si="136"/>
        <v>0</v>
      </c>
      <c r="Q425" s="35">
        <f t="shared" si="136"/>
        <v>0</v>
      </c>
      <c r="R425" s="35">
        <f t="shared" si="136"/>
        <v>0</v>
      </c>
      <c r="S425" s="96">
        <f t="shared" si="136"/>
        <v>0</v>
      </c>
      <c r="T425" s="263"/>
      <c r="U425" s="31">
        <v>2016</v>
      </c>
      <c r="V425" s="33">
        <f t="shared" si="139"/>
        <v>0</v>
      </c>
      <c r="W425" s="33">
        <v>0</v>
      </c>
      <c r="X425" s="33">
        <v>0</v>
      </c>
      <c r="Y425" s="33">
        <v>0</v>
      </c>
      <c r="Z425" s="33">
        <v>0</v>
      </c>
      <c r="AA425" s="318"/>
      <c r="AB425" s="319"/>
      <c r="AC425" s="319"/>
      <c r="AD425" s="320"/>
      <c r="AE425" s="313"/>
    </row>
    <row r="426" spans="1:31" ht="15.75" customHeight="1">
      <c r="A426" s="325"/>
      <c r="B426" s="338"/>
      <c r="C426" s="270"/>
      <c r="D426" s="84">
        <v>2017</v>
      </c>
      <c r="E426" s="33">
        <f t="shared" si="138"/>
        <v>0</v>
      </c>
      <c r="F426" s="33">
        <v>0</v>
      </c>
      <c r="G426" s="33">
        <v>0</v>
      </c>
      <c r="H426" s="33">
        <v>0</v>
      </c>
      <c r="I426" s="86">
        <v>0</v>
      </c>
      <c r="J426" s="263">
        <v>0</v>
      </c>
      <c r="K426" s="330"/>
      <c r="L426" s="330"/>
      <c r="M426" s="330"/>
      <c r="N426" s="270"/>
      <c r="O426" s="95">
        <f t="shared" si="136"/>
        <v>0</v>
      </c>
      <c r="P426" s="35">
        <f t="shared" si="136"/>
        <v>0</v>
      </c>
      <c r="Q426" s="35">
        <f t="shared" si="136"/>
        <v>0</v>
      </c>
      <c r="R426" s="35">
        <f t="shared" si="136"/>
        <v>0</v>
      </c>
      <c r="S426" s="96">
        <f t="shared" si="136"/>
        <v>0</v>
      </c>
      <c r="T426" s="263"/>
      <c r="U426" s="31">
        <v>2017</v>
      </c>
      <c r="V426" s="33">
        <f t="shared" si="139"/>
        <v>0</v>
      </c>
      <c r="W426" s="33">
        <v>0</v>
      </c>
      <c r="X426" s="33">
        <v>0</v>
      </c>
      <c r="Y426" s="33">
        <v>0</v>
      </c>
      <c r="Z426" s="33">
        <v>0</v>
      </c>
      <c r="AA426" s="318"/>
      <c r="AB426" s="319"/>
      <c r="AC426" s="319"/>
      <c r="AD426" s="320"/>
      <c r="AE426" s="313"/>
    </row>
    <row r="427" spans="1:31" ht="15.75" customHeight="1">
      <c r="A427" s="325"/>
      <c r="B427" s="338"/>
      <c r="C427" s="270"/>
      <c r="D427" s="84">
        <v>2018</v>
      </c>
      <c r="E427" s="33">
        <f t="shared" si="138"/>
        <v>0</v>
      </c>
      <c r="F427" s="33">
        <v>0</v>
      </c>
      <c r="G427" s="33">
        <v>0</v>
      </c>
      <c r="H427" s="33">
        <v>0</v>
      </c>
      <c r="I427" s="86">
        <v>0</v>
      </c>
      <c r="J427" s="263">
        <v>0</v>
      </c>
      <c r="K427" s="330"/>
      <c r="L427" s="330"/>
      <c r="M427" s="330"/>
      <c r="N427" s="270"/>
      <c r="O427" s="95">
        <f t="shared" si="136"/>
        <v>0</v>
      </c>
      <c r="P427" s="35">
        <f t="shared" si="136"/>
        <v>0</v>
      </c>
      <c r="Q427" s="35">
        <f t="shared" si="136"/>
        <v>0</v>
      </c>
      <c r="R427" s="35">
        <f t="shared" si="136"/>
        <v>0</v>
      </c>
      <c r="S427" s="96">
        <f t="shared" si="136"/>
        <v>0</v>
      </c>
      <c r="T427" s="263"/>
      <c r="U427" s="31">
        <v>2018</v>
      </c>
      <c r="V427" s="33">
        <f t="shared" si="139"/>
        <v>0</v>
      </c>
      <c r="W427" s="33">
        <v>0</v>
      </c>
      <c r="X427" s="33">
        <v>0</v>
      </c>
      <c r="Y427" s="33">
        <v>0</v>
      </c>
      <c r="Z427" s="33">
        <v>0</v>
      </c>
      <c r="AA427" s="318"/>
      <c r="AB427" s="319"/>
      <c r="AC427" s="319"/>
      <c r="AD427" s="320"/>
      <c r="AE427" s="313"/>
    </row>
    <row r="428" spans="1:31" ht="15.75" customHeight="1">
      <c r="A428" s="325"/>
      <c r="B428" s="338"/>
      <c r="C428" s="270"/>
      <c r="D428" s="84">
        <v>2019</v>
      </c>
      <c r="E428" s="33">
        <f t="shared" si="138"/>
        <v>0</v>
      </c>
      <c r="F428" s="33">
        <v>0</v>
      </c>
      <c r="G428" s="33">
        <v>0</v>
      </c>
      <c r="H428" s="33">
        <v>0</v>
      </c>
      <c r="I428" s="86">
        <v>0</v>
      </c>
      <c r="J428" s="263">
        <v>0</v>
      </c>
      <c r="K428" s="330"/>
      <c r="L428" s="330"/>
      <c r="M428" s="330"/>
      <c r="N428" s="270"/>
      <c r="O428" s="95">
        <f t="shared" si="136"/>
        <v>0</v>
      </c>
      <c r="P428" s="35">
        <f t="shared" si="136"/>
        <v>0</v>
      </c>
      <c r="Q428" s="35">
        <f t="shared" si="136"/>
        <v>0</v>
      </c>
      <c r="R428" s="35">
        <f t="shared" si="136"/>
        <v>0</v>
      </c>
      <c r="S428" s="96">
        <f t="shared" si="136"/>
        <v>0</v>
      </c>
      <c r="T428" s="263"/>
      <c r="U428" s="31">
        <v>2019</v>
      </c>
      <c r="V428" s="33">
        <f t="shared" si="139"/>
        <v>0</v>
      </c>
      <c r="W428" s="33">
        <v>0</v>
      </c>
      <c r="X428" s="33">
        <v>0</v>
      </c>
      <c r="Y428" s="33">
        <v>0</v>
      </c>
      <c r="Z428" s="33">
        <v>0</v>
      </c>
      <c r="AA428" s="318"/>
      <c r="AB428" s="319"/>
      <c r="AC428" s="319"/>
      <c r="AD428" s="320"/>
      <c r="AE428" s="313"/>
    </row>
    <row r="429" spans="1:31" ht="15.75" customHeight="1">
      <c r="A429" s="325"/>
      <c r="B429" s="338"/>
      <c r="C429" s="270"/>
      <c r="D429" s="84">
        <v>2020</v>
      </c>
      <c r="E429" s="33">
        <f t="shared" si="138"/>
        <v>0</v>
      </c>
      <c r="F429" s="33">
        <v>0</v>
      </c>
      <c r="G429" s="33">
        <v>0</v>
      </c>
      <c r="H429" s="33">
        <v>0</v>
      </c>
      <c r="I429" s="86">
        <v>0</v>
      </c>
      <c r="J429" s="263">
        <v>0</v>
      </c>
      <c r="K429" s="330"/>
      <c r="L429" s="330"/>
      <c r="M429" s="330"/>
      <c r="N429" s="270"/>
      <c r="O429" s="95">
        <f t="shared" si="136"/>
        <v>0</v>
      </c>
      <c r="P429" s="35">
        <f t="shared" si="136"/>
        <v>0</v>
      </c>
      <c r="Q429" s="35">
        <f t="shared" si="136"/>
        <v>0</v>
      </c>
      <c r="R429" s="35">
        <f t="shared" si="136"/>
        <v>0</v>
      </c>
      <c r="S429" s="96">
        <f t="shared" si="136"/>
        <v>0</v>
      </c>
      <c r="T429" s="263"/>
      <c r="U429" s="31">
        <v>2020</v>
      </c>
      <c r="V429" s="33">
        <f t="shared" si="139"/>
        <v>0</v>
      </c>
      <c r="W429" s="33">
        <v>0</v>
      </c>
      <c r="X429" s="33">
        <v>0</v>
      </c>
      <c r="Y429" s="33">
        <v>0</v>
      </c>
      <c r="Z429" s="33">
        <v>0</v>
      </c>
      <c r="AA429" s="321"/>
      <c r="AB429" s="322"/>
      <c r="AC429" s="322"/>
      <c r="AD429" s="323"/>
      <c r="AE429" s="314"/>
    </row>
    <row r="430" spans="1:31" ht="41.25" customHeight="1">
      <c r="A430" s="325" t="s">
        <v>183</v>
      </c>
      <c r="B430" s="351" t="s">
        <v>387</v>
      </c>
      <c r="C430" s="270" t="s">
        <v>78</v>
      </c>
      <c r="D430" s="84" t="s">
        <v>107</v>
      </c>
      <c r="E430" s="33">
        <f>SUM(E431:E437)</f>
        <v>143055.6</v>
      </c>
      <c r="F430" s="33">
        <f>SUM(F431:F437)</f>
        <v>143055.6</v>
      </c>
      <c r="G430" s="33">
        <f>SUM(G431:G437)</f>
        <v>0</v>
      </c>
      <c r="H430" s="33">
        <f>SUM(H431:H437)</f>
        <v>0</v>
      </c>
      <c r="I430" s="86">
        <f>SUM(I431:I437)</f>
        <v>0</v>
      </c>
      <c r="J430" s="263" t="s">
        <v>284</v>
      </c>
      <c r="K430" s="330"/>
      <c r="L430" s="340" t="s">
        <v>285</v>
      </c>
      <c r="M430" s="340"/>
      <c r="N430" s="341"/>
      <c r="O430" s="95">
        <f t="shared" si="136"/>
        <v>2466.1000000000058</v>
      </c>
      <c r="P430" s="35">
        <f t="shared" si="136"/>
        <v>2466.1000000000058</v>
      </c>
      <c r="Q430" s="35">
        <f t="shared" si="136"/>
        <v>0</v>
      </c>
      <c r="R430" s="35">
        <f t="shared" si="136"/>
        <v>0</v>
      </c>
      <c r="S430" s="96">
        <f t="shared" si="136"/>
        <v>0</v>
      </c>
      <c r="T430" s="263"/>
      <c r="U430" s="31" t="s">
        <v>107</v>
      </c>
      <c r="V430" s="33">
        <f>SUM(V431:V437)</f>
        <v>145521.70000000001</v>
      </c>
      <c r="W430" s="33">
        <f>SUM(W431:W437)</f>
        <v>145521.70000000001</v>
      </c>
      <c r="X430" s="33">
        <f>SUM(X431:X437)</f>
        <v>0</v>
      </c>
      <c r="Y430" s="33">
        <f>SUM(Y431:Y437)</f>
        <v>0</v>
      </c>
      <c r="Z430" s="33">
        <f>SUM(Z431:Z437)</f>
        <v>0</v>
      </c>
      <c r="AA430" s="315"/>
      <c r="AB430" s="316"/>
      <c r="AC430" s="316"/>
      <c r="AD430" s="317"/>
      <c r="AE430" s="312"/>
    </row>
    <row r="431" spans="1:31" ht="15.75" customHeight="1">
      <c r="A431" s="325"/>
      <c r="B431" s="352"/>
      <c r="C431" s="270"/>
      <c r="D431" s="84">
        <v>2014</v>
      </c>
      <c r="E431" s="33">
        <f t="shared" ref="E431:E437" si="140">SUM(F431:I431)</f>
        <v>0</v>
      </c>
      <c r="F431" s="33">
        <v>0</v>
      </c>
      <c r="G431" s="33">
        <v>0</v>
      </c>
      <c r="H431" s="33">
        <v>0</v>
      </c>
      <c r="I431" s="86">
        <v>0</v>
      </c>
      <c r="J431" s="263">
        <v>0</v>
      </c>
      <c r="K431" s="330"/>
      <c r="L431" s="354">
        <v>0</v>
      </c>
      <c r="M431" s="354"/>
      <c r="N431" s="355"/>
      <c r="O431" s="95">
        <f t="shared" si="136"/>
        <v>0</v>
      </c>
      <c r="P431" s="35">
        <f t="shared" si="136"/>
        <v>0</v>
      </c>
      <c r="Q431" s="35">
        <f t="shared" si="136"/>
        <v>0</v>
      </c>
      <c r="R431" s="35">
        <f t="shared" si="136"/>
        <v>0</v>
      </c>
      <c r="S431" s="96">
        <f t="shared" si="136"/>
        <v>0</v>
      </c>
      <c r="T431" s="263"/>
      <c r="U431" s="31">
        <v>2014</v>
      </c>
      <c r="V431" s="33">
        <f t="shared" ref="V431:V437" si="141">SUM(W431:Z431)</f>
        <v>0</v>
      </c>
      <c r="W431" s="33">
        <v>0</v>
      </c>
      <c r="X431" s="33">
        <v>0</v>
      </c>
      <c r="Y431" s="33">
        <v>0</v>
      </c>
      <c r="Z431" s="33">
        <v>0</v>
      </c>
      <c r="AA431" s="318"/>
      <c r="AB431" s="319"/>
      <c r="AC431" s="319"/>
      <c r="AD431" s="320"/>
      <c r="AE431" s="313"/>
    </row>
    <row r="432" spans="1:31" ht="15.75" customHeight="1">
      <c r="A432" s="325"/>
      <c r="B432" s="352"/>
      <c r="C432" s="270"/>
      <c r="D432" s="84">
        <v>2015</v>
      </c>
      <c r="E432" s="33">
        <f t="shared" si="140"/>
        <v>23246.3</v>
      </c>
      <c r="F432" s="33">
        <v>23246.3</v>
      </c>
      <c r="G432" s="33">
        <v>0</v>
      </c>
      <c r="H432" s="33">
        <v>0</v>
      </c>
      <c r="I432" s="86">
        <v>0</v>
      </c>
      <c r="J432" s="263">
        <f t="shared" ref="J432:J437" si="142">24+56</f>
        <v>80</v>
      </c>
      <c r="K432" s="330"/>
      <c r="L432" s="354">
        <v>1</v>
      </c>
      <c r="M432" s="354"/>
      <c r="N432" s="355"/>
      <c r="O432" s="95">
        <f t="shared" si="136"/>
        <v>80</v>
      </c>
      <c r="P432" s="35">
        <f t="shared" si="136"/>
        <v>80</v>
      </c>
      <c r="Q432" s="35">
        <f t="shared" si="136"/>
        <v>0</v>
      </c>
      <c r="R432" s="35">
        <f t="shared" si="136"/>
        <v>0</v>
      </c>
      <c r="S432" s="96">
        <f t="shared" si="136"/>
        <v>0</v>
      </c>
      <c r="T432" s="263"/>
      <c r="U432" s="31">
        <v>2015</v>
      </c>
      <c r="V432" s="33">
        <f t="shared" si="141"/>
        <v>23326.3</v>
      </c>
      <c r="W432" s="33">
        <v>23326.3</v>
      </c>
      <c r="X432" s="33">
        <v>0</v>
      </c>
      <c r="Y432" s="33">
        <v>0</v>
      </c>
      <c r="Z432" s="33">
        <v>0</v>
      </c>
      <c r="AA432" s="318"/>
      <c r="AB432" s="319"/>
      <c r="AC432" s="319"/>
      <c r="AD432" s="320"/>
      <c r="AE432" s="313"/>
    </row>
    <row r="433" spans="1:31" ht="15.75" customHeight="1">
      <c r="A433" s="325"/>
      <c r="B433" s="352"/>
      <c r="C433" s="270"/>
      <c r="D433" s="84">
        <v>2016</v>
      </c>
      <c r="E433" s="33">
        <f t="shared" si="140"/>
        <v>23230.3</v>
      </c>
      <c r="F433" s="33">
        <v>23230.3</v>
      </c>
      <c r="G433" s="33">
        <v>0</v>
      </c>
      <c r="H433" s="33">
        <v>0</v>
      </c>
      <c r="I433" s="86">
        <v>0</v>
      </c>
      <c r="J433" s="263">
        <f t="shared" si="142"/>
        <v>80</v>
      </c>
      <c r="K433" s="330"/>
      <c r="L433" s="354">
        <v>1</v>
      </c>
      <c r="M433" s="354"/>
      <c r="N433" s="355"/>
      <c r="O433" s="95">
        <f t="shared" si="136"/>
        <v>1190.2000000000007</v>
      </c>
      <c r="P433" s="35">
        <f t="shared" si="136"/>
        <v>1190.2000000000007</v>
      </c>
      <c r="Q433" s="35">
        <f t="shared" si="136"/>
        <v>0</v>
      </c>
      <c r="R433" s="35">
        <f t="shared" si="136"/>
        <v>0</v>
      </c>
      <c r="S433" s="96">
        <f t="shared" si="136"/>
        <v>0</v>
      </c>
      <c r="T433" s="263"/>
      <c r="U433" s="31">
        <v>2016</v>
      </c>
      <c r="V433" s="33">
        <f t="shared" si="141"/>
        <v>24420.5</v>
      </c>
      <c r="W433" s="33">
        <v>24420.5</v>
      </c>
      <c r="X433" s="33">
        <v>0</v>
      </c>
      <c r="Y433" s="33">
        <v>0</v>
      </c>
      <c r="Z433" s="33">
        <v>0</v>
      </c>
      <c r="AA433" s="318"/>
      <c r="AB433" s="319"/>
      <c r="AC433" s="319"/>
      <c r="AD433" s="320"/>
      <c r="AE433" s="313"/>
    </row>
    <row r="434" spans="1:31" ht="15.75" customHeight="1">
      <c r="A434" s="325"/>
      <c r="B434" s="352"/>
      <c r="C434" s="270"/>
      <c r="D434" s="84">
        <v>2017</v>
      </c>
      <c r="E434" s="33">
        <f t="shared" si="140"/>
        <v>23236.3</v>
      </c>
      <c r="F434" s="33">
        <v>23236.3</v>
      </c>
      <c r="G434" s="33">
        <v>0</v>
      </c>
      <c r="H434" s="33">
        <v>0</v>
      </c>
      <c r="I434" s="86">
        <v>0</v>
      </c>
      <c r="J434" s="263">
        <f t="shared" si="142"/>
        <v>80</v>
      </c>
      <c r="K434" s="330"/>
      <c r="L434" s="354">
        <v>1</v>
      </c>
      <c r="M434" s="354"/>
      <c r="N434" s="355"/>
      <c r="O434" s="95">
        <f t="shared" si="136"/>
        <v>1175</v>
      </c>
      <c r="P434" s="35">
        <f t="shared" si="136"/>
        <v>1175</v>
      </c>
      <c r="Q434" s="35">
        <f t="shared" si="136"/>
        <v>0</v>
      </c>
      <c r="R434" s="35">
        <f t="shared" si="136"/>
        <v>0</v>
      </c>
      <c r="S434" s="96">
        <f t="shared" si="136"/>
        <v>0</v>
      </c>
      <c r="T434" s="263"/>
      <c r="U434" s="31">
        <v>2017</v>
      </c>
      <c r="V434" s="33">
        <f t="shared" si="141"/>
        <v>24411.3</v>
      </c>
      <c r="W434" s="33">
        <v>24411.3</v>
      </c>
      <c r="X434" s="33">
        <v>0</v>
      </c>
      <c r="Y434" s="33">
        <v>0</v>
      </c>
      <c r="Z434" s="33">
        <v>0</v>
      </c>
      <c r="AA434" s="318"/>
      <c r="AB434" s="319"/>
      <c r="AC434" s="319"/>
      <c r="AD434" s="320"/>
      <c r="AE434" s="313"/>
    </row>
    <row r="435" spans="1:31" ht="15.75" customHeight="1">
      <c r="A435" s="325"/>
      <c r="B435" s="352"/>
      <c r="C435" s="270"/>
      <c r="D435" s="84">
        <v>2018</v>
      </c>
      <c r="E435" s="33">
        <f t="shared" si="140"/>
        <v>24420.3</v>
      </c>
      <c r="F435" s="33">
        <v>24420.3</v>
      </c>
      <c r="G435" s="33">
        <v>0</v>
      </c>
      <c r="H435" s="33">
        <v>0</v>
      </c>
      <c r="I435" s="86">
        <v>0</v>
      </c>
      <c r="J435" s="263">
        <f t="shared" si="142"/>
        <v>80</v>
      </c>
      <c r="K435" s="330"/>
      <c r="L435" s="354">
        <v>1</v>
      </c>
      <c r="M435" s="354"/>
      <c r="N435" s="355"/>
      <c r="O435" s="95">
        <f t="shared" si="136"/>
        <v>20.900000000001455</v>
      </c>
      <c r="P435" s="35">
        <f t="shared" si="136"/>
        <v>20.900000000001455</v>
      </c>
      <c r="Q435" s="35">
        <f t="shared" si="136"/>
        <v>0</v>
      </c>
      <c r="R435" s="35">
        <f t="shared" si="136"/>
        <v>0</v>
      </c>
      <c r="S435" s="96">
        <f t="shared" si="136"/>
        <v>0</v>
      </c>
      <c r="T435" s="263"/>
      <c r="U435" s="31">
        <v>2018</v>
      </c>
      <c r="V435" s="33">
        <f t="shared" si="141"/>
        <v>24441.200000000001</v>
      </c>
      <c r="W435" s="33">
        <v>24441.200000000001</v>
      </c>
      <c r="X435" s="33">
        <v>0</v>
      </c>
      <c r="Y435" s="33">
        <v>0</v>
      </c>
      <c r="Z435" s="33">
        <v>0</v>
      </c>
      <c r="AA435" s="318"/>
      <c r="AB435" s="319"/>
      <c r="AC435" s="319"/>
      <c r="AD435" s="320"/>
      <c r="AE435" s="313"/>
    </row>
    <row r="436" spans="1:31" ht="15.75" customHeight="1">
      <c r="A436" s="325"/>
      <c r="B436" s="352"/>
      <c r="C436" s="270"/>
      <c r="D436" s="84">
        <v>2019</v>
      </c>
      <c r="E436" s="33">
        <f t="shared" si="140"/>
        <v>24447.200000000001</v>
      </c>
      <c r="F436" s="33">
        <v>24447.200000000001</v>
      </c>
      <c r="G436" s="33">
        <v>0</v>
      </c>
      <c r="H436" s="33">
        <v>0</v>
      </c>
      <c r="I436" s="86">
        <v>0</v>
      </c>
      <c r="J436" s="263">
        <f t="shared" si="142"/>
        <v>80</v>
      </c>
      <c r="K436" s="330"/>
      <c r="L436" s="354">
        <v>1</v>
      </c>
      <c r="M436" s="354"/>
      <c r="N436" s="355"/>
      <c r="O436" s="95">
        <f t="shared" si="136"/>
        <v>0</v>
      </c>
      <c r="P436" s="35">
        <f t="shared" si="136"/>
        <v>0</v>
      </c>
      <c r="Q436" s="35">
        <f t="shared" si="136"/>
        <v>0</v>
      </c>
      <c r="R436" s="35">
        <f t="shared" si="136"/>
        <v>0</v>
      </c>
      <c r="S436" s="96">
        <f t="shared" si="136"/>
        <v>0</v>
      </c>
      <c r="T436" s="263"/>
      <c r="U436" s="31">
        <v>2019</v>
      </c>
      <c r="V436" s="33">
        <f t="shared" si="141"/>
        <v>24447.200000000001</v>
      </c>
      <c r="W436" s="33">
        <v>24447.200000000001</v>
      </c>
      <c r="X436" s="33">
        <v>0</v>
      </c>
      <c r="Y436" s="33">
        <v>0</v>
      </c>
      <c r="Z436" s="33">
        <v>0</v>
      </c>
      <c r="AA436" s="318"/>
      <c r="AB436" s="319"/>
      <c r="AC436" s="319"/>
      <c r="AD436" s="320"/>
      <c r="AE436" s="313"/>
    </row>
    <row r="437" spans="1:31" ht="15.75" customHeight="1">
      <c r="A437" s="325"/>
      <c r="B437" s="353"/>
      <c r="C437" s="270"/>
      <c r="D437" s="84">
        <v>2020</v>
      </c>
      <c r="E437" s="33">
        <f t="shared" si="140"/>
        <v>24475.200000000001</v>
      </c>
      <c r="F437" s="33">
        <v>24475.200000000001</v>
      </c>
      <c r="G437" s="33">
        <v>0</v>
      </c>
      <c r="H437" s="33">
        <v>0</v>
      </c>
      <c r="I437" s="86">
        <v>0</v>
      </c>
      <c r="J437" s="263">
        <f t="shared" si="142"/>
        <v>80</v>
      </c>
      <c r="K437" s="330"/>
      <c r="L437" s="354">
        <v>1</v>
      </c>
      <c r="M437" s="354"/>
      <c r="N437" s="355"/>
      <c r="O437" s="95">
        <f t="shared" si="136"/>
        <v>0</v>
      </c>
      <c r="P437" s="35">
        <f t="shared" si="136"/>
        <v>0</v>
      </c>
      <c r="Q437" s="35">
        <f t="shared" si="136"/>
        <v>0</v>
      </c>
      <c r="R437" s="35">
        <f t="shared" si="136"/>
        <v>0</v>
      </c>
      <c r="S437" s="96">
        <f t="shared" si="136"/>
        <v>0</v>
      </c>
      <c r="T437" s="263"/>
      <c r="U437" s="31">
        <v>2020</v>
      </c>
      <c r="V437" s="33">
        <f t="shared" si="141"/>
        <v>24475.200000000001</v>
      </c>
      <c r="W437" s="33">
        <v>24475.200000000001</v>
      </c>
      <c r="X437" s="33">
        <v>0</v>
      </c>
      <c r="Y437" s="33">
        <v>0</v>
      </c>
      <c r="Z437" s="33">
        <v>0</v>
      </c>
      <c r="AA437" s="321"/>
      <c r="AB437" s="322"/>
      <c r="AC437" s="322"/>
      <c r="AD437" s="323"/>
      <c r="AE437" s="314"/>
    </row>
    <row r="438" spans="1:31" ht="36" customHeight="1">
      <c r="A438" s="325" t="s">
        <v>372</v>
      </c>
      <c r="B438" s="338" t="s">
        <v>222</v>
      </c>
      <c r="C438" s="270" t="s">
        <v>78</v>
      </c>
      <c r="D438" s="84" t="s">
        <v>107</v>
      </c>
      <c r="E438" s="33">
        <f>SUM(E439:E445)</f>
        <v>7530.5</v>
      </c>
      <c r="F438" s="33">
        <f>SUM(F439:F445)</f>
        <v>7530.5</v>
      </c>
      <c r="G438" s="33">
        <f>SUM(G439:G445)</f>
        <v>0</v>
      </c>
      <c r="H438" s="33">
        <f>SUM(H439:H445)</f>
        <v>0</v>
      </c>
      <c r="I438" s="86">
        <f>SUM(I439:I445)</f>
        <v>0</v>
      </c>
      <c r="J438" s="263" t="s">
        <v>292</v>
      </c>
      <c r="K438" s="330"/>
      <c r="L438" s="330"/>
      <c r="M438" s="330"/>
      <c r="N438" s="270"/>
      <c r="O438" s="95">
        <f t="shared" si="136"/>
        <v>-354.79999999999927</v>
      </c>
      <c r="P438" s="35">
        <f t="shared" si="136"/>
        <v>-354.79999999999927</v>
      </c>
      <c r="Q438" s="35">
        <f t="shared" si="136"/>
        <v>0</v>
      </c>
      <c r="R438" s="35">
        <f t="shared" si="136"/>
        <v>0</v>
      </c>
      <c r="S438" s="96">
        <f t="shared" si="136"/>
        <v>0</v>
      </c>
      <c r="T438" s="263"/>
      <c r="U438" s="31" t="s">
        <v>107</v>
      </c>
      <c r="V438" s="33">
        <f>SUM(V439:V445)</f>
        <v>7175.7000000000007</v>
      </c>
      <c r="W438" s="33">
        <f>SUM(W439:W445)</f>
        <v>7175.7000000000007</v>
      </c>
      <c r="X438" s="33">
        <f>SUM(X439:X445)</f>
        <v>0</v>
      </c>
      <c r="Y438" s="33">
        <f>SUM(Y439:Y445)</f>
        <v>0</v>
      </c>
      <c r="Z438" s="33">
        <f>SUM(Z439:Z445)</f>
        <v>0</v>
      </c>
      <c r="AA438" s="315"/>
      <c r="AB438" s="316"/>
      <c r="AC438" s="316"/>
      <c r="AD438" s="317"/>
      <c r="AE438" s="312"/>
    </row>
    <row r="439" spans="1:31" ht="15.75" customHeight="1">
      <c r="A439" s="325"/>
      <c r="B439" s="338"/>
      <c r="C439" s="270"/>
      <c r="D439" s="84">
        <v>2014</v>
      </c>
      <c r="E439" s="33">
        <f t="shared" ref="E439:E445" si="143">SUM(F439:I439)</f>
        <v>4920.6000000000004</v>
      </c>
      <c r="F439" s="33">
        <f>F423</f>
        <v>4920.6000000000004</v>
      </c>
      <c r="G439" s="33">
        <v>0</v>
      </c>
      <c r="H439" s="33">
        <v>0</v>
      </c>
      <c r="I439" s="86">
        <v>0</v>
      </c>
      <c r="J439" s="263">
        <v>1</v>
      </c>
      <c r="K439" s="330"/>
      <c r="L439" s="330"/>
      <c r="M439" s="330"/>
      <c r="N439" s="270"/>
      <c r="O439" s="95">
        <f t="shared" si="136"/>
        <v>0</v>
      </c>
      <c r="P439" s="35">
        <f t="shared" si="136"/>
        <v>0</v>
      </c>
      <c r="Q439" s="35">
        <f t="shared" si="136"/>
        <v>0</v>
      </c>
      <c r="R439" s="35">
        <f t="shared" si="136"/>
        <v>0</v>
      </c>
      <c r="S439" s="96">
        <f t="shared" si="136"/>
        <v>0</v>
      </c>
      <c r="T439" s="263"/>
      <c r="U439" s="31">
        <v>2014</v>
      </c>
      <c r="V439" s="33">
        <f t="shared" ref="V439:V445" si="144">SUM(W439:Z439)</f>
        <v>4920.6000000000004</v>
      </c>
      <c r="W439" s="33">
        <f>W423</f>
        <v>4920.6000000000004</v>
      </c>
      <c r="X439" s="33">
        <v>0</v>
      </c>
      <c r="Y439" s="33">
        <v>0</v>
      </c>
      <c r="Z439" s="33">
        <v>0</v>
      </c>
      <c r="AA439" s="318"/>
      <c r="AB439" s="319"/>
      <c r="AC439" s="319"/>
      <c r="AD439" s="320"/>
      <c r="AE439" s="313"/>
    </row>
    <row r="440" spans="1:31" ht="15.75" customHeight="1">
      <c r="A440" s="325"/>
      <c r="B440" s="338"/>
      <c r="C440" s="270"/>
      <c r="D440" s="84">
        <v>2015</v>
      </c>
      <c r="E440" s="33">
        <f t="shared" si="143"/>
        <v>392.7</v>
      </c>
      <c r="F440" s="33">
        <v>392.7</v>
      </c>
      <c r="G440" s="33">
        <v>0</v>
      </c>
      <c r="H440" s="33">
        <v>0</v>
      </c>
      <c r="I440" s="86">
        <v>0</v>
      </c>
      <c r="J440" s="263">
        <v>1</v>
      </c>
      <c r="K440" s="330"/>
      <c r="L440" s="330"/>
      <c r="M440" s="330"/>
      <c r="N440" s="270"/>
      <c r="O440" s="95">
        <f t="shared" si="136"/>
        <v>-80</v>
      </c>
      <c r="P440" s="35">
        <f t="shared" si="136"/>
        <v>-80</v>
      </c>
      <c r="Q440" s="35">
        <f t="shared" si="136"/>
        <v>0</v>
      </c>
      <c r="R440" s="35">
        <f t="shared" si="136"/>
        <v>0</v>
      </c>
      <c r="S440" s="96">
        <f t="shared" si="136"/>
        <v>0</v>
      </c>
      <c r="T440" s="263"/>
      <c r="U440" s="31">
        <v>2015</v>
      </c>
      <c r="V440" s="33">
        <f t="shared" si="144"/>
        <v>312.7</v>
      </c>
      <c r="W440" s="33">
        <v>312.7</v>
      </c>
      <c r="X440" s="33">
        <v>0</v>
      </c>
      <c r="Y440" s="33">
        <v>0</v>
      </c>
      <c r="Z440" s="33">
        <v>0</v>
      </c>
      <c r="AA440" s="318"/>
      <c r="AB440" s="319"/>
      <c r="AC440" s="319"/>
      <c r="AD440" s="320"/>
      <c r="AE440" s="313"/>
    </row>
    <row r="441" spans="1:31" ht="15.75" customHeight="1">
      <c r="A441" s="325"/>
      <c r="B441" s="338"/>
      <c r="C441" s="270"/>
      <c r="D441" s="84">
        <v>2016</v>
      </c>
      <c r="E441" s="33">
        <f t="shared" si="143"/>
        <v>408.7</v>
      </c>
      <c r="F441" s="33">
        <v>408.7</v>
      </c>
      <c r="G441" s="33">
        <v>0</v>
      </c>
      <c r="H441" s="33">
        <v>0</v>
      </c>
      <c r="I441" s="86">
        <v>0</v>
      </c>
      <c r="J441" s="263">
        <v>1</v>
      </c>
      <c r="K441" s="330"/>
      <c r="L441" s="330"/>
      <c r="M441" s="330"/>
      <c r="N441" s="270"/>
      <c r="O441" s="95">
        <f t="shared" si="136"/>
        <v>-24.699999999999989</v>
      </c>
      <c r="P441" s="35">
        <f t="shared" si="136"/>
        <v>-24.699999999999989</v>
      </c>
      <c r="Q441" s="35">
        <f t="shared" si="136"/>
        <v>0</v>
      </c>
      <c r="R441" s="35">
        <f t="shared" si="136"/>
        <v>0</v>
      </c>
      <c r="S441" s="96">
        <f t="shared" si="136"/>
        <v>0</v>
      </c>
      <c r="T441" s="263"/>
      <c r="U441" s="31">
        <v>2016</v>
      </c>
      <c r="V441" s="33">
        <f t="shared" si="144"/>
        <v>384</v>
      </c>
      <c r="W441" s="33">
        <v>384</v>
      </c>
      <c r="X441" s="33">
        <v>0</v>
      </c>
      <c r="Y441" s="33">
        <v>0</v>
      </c>
      <c r="Z441" s="33">
        <v>0</v>
      </c>
      <c r="AA441" s="318"/>
      <c r="AB441" s="319"/>
      <c r="AC441" s="319"/>
      <c r="AD441" s="320"/>
      <c r="AE441" s="313"/>
    </row>
    <row r="442" spans="1:31" ht="15.75" customHeight="1">
      <c r="A442" s="325"/>
      <c r="B442" s="338"/>
      <c r="C442" s="270"/>
      <c r="D442" s="84">
        <v>2017</v>
      </c>
      <c r="E442" s="33">
        <f t="shared" si="143"/>
        <v>408.7</v>
      </c>
      <c r="F442" s="33">
        <v>408.7</v>
      </c>
      <c r="G442" s="33">
        <v>0</v>
      </c>
      <c r="H442" s="33">
        <v>0</v>
      </c>
      <c r="I442" s="86">
        <v>0</v>
      </c>
      <c r="J442" s="263">
        <v>1</v>
      </c>
      <c r="K442" s="330"/>
      <c r="L442" s="330"/>
      <c r="M442" s="330"/>
      <c r="N442" s="270"/>
      <c r="O442" s="95">
        <f t="shared" si="136"/>
        <v>-64.899999999999977</v>
      </c>
      <c r="P442" s="35">
        <f t="shared" si="136"/>
        <v>-64.899999999999977</v>
      </c>
      <c r="Q442" s="35">
        <f t="shared" si="136"/>
        <v>0</v>
      </c>
      <c r="R442" s="35">
        <f t="shared" si="136"/>
        <v>0</v>
      </c>
      <c r="S442" s="96">
        <f t="shared" si="136"/>
        <v>0</v>
      </c>
      <c r="T442" s="263"/>
      <c r="U442" s="31">
        <v>2017</v>
      </c>
      <c r="V442" s="33">
        <f t="shared" si="144"/>
        <v>343.8</v>
      </c>
      <c r="W442" s="33">
        <v>343.8</v>
      </c>
      <c r="X442" s="33">
        <v>0</v>
      </c>
      <c r="Y442" s="33">
        <v>0</v>
      </c>
      <c r="Z442" s="33">
        <v>0</v>
      </c>
      <c r="AA442" s="318"/>
      <c r="AB442" s="319"/>
      <c r="AC442" s="319"/>
      <c r="AD442" s="320"/>
      <c r="AE442" s="313"/>
    </row>
    <row r="443" spans="1:31" ht="15.75" customHeight="1">
      <c r="A443" s="325"/>
      <c r="B443" s="338"/>
      <c r="C443" s="270"/>
      <c r="D443" s="84">
        <v>2018</v>
      </c>
      <c r="E443" s="33">
        <f t="shared" si="143"/>
        <v>452.2</v>
      </c>
      <c r="F443" s="33">
        <v>452.2</v>
      </c>
      <c r="G443" s="33">
        <v>0</v>
      </c>
      <c r="H443" s="33">
        <v>0</v>
      </c>
      <c r="I443" s="86">
        <v>0</v>
      </c>
      <c r="J443" s="263">
        <v>1</v>
      </c>
      <c r="K443" s="330"/>
      <c r="L443" s="330"/>
      <c r="M443" s="330"/>
      <c r="N443" s="270"/>
      <c r="O443" s="95">
        <f t="shared" si="136"/>
        <v>-185.2</v>
      </c>
      <c r="P443" s="35">
        <f t="shared" si="136"/>
        <v>-185.2</v>
      </c>
      <c r="Q443" s="35">
        <f t="shared" si="136"/>
        <v>0</v>
      </c>
      <c r="R443" s="35">
        <f t="shared" si="136"/>
        <v>0</v>
      </c>
      <c r="S443" s="96">
        <f t="shared" si="136"/>
        <v>0</v>
      </c>
      <c r="T443" s="263"/>
      <c r="U443" s="31">
        <v>2018</v>
      </c>
      <c r="V443" s="33">
        <f t="shared" si="144"/>
        <v>267</v>
      </c>
      <c r="W443" s="33">
        <v>267</v>
      </c>
      <c r="X443" s="33">
        <v>0</v>
      </c>
      <c r="Y443" s="33">
        <v>0</v>
      </c>
      <c r="Z443" s="33">
        <v>0</v>
      </c>
      <c r="AA443" s="318"/>
      <c r="AB443" s="319"/>
      <c r="AC443" s="319"/>
      <c r="AD443" s="320"/>
      <c r="AE443" s="313"/>
    </row>
    <row r="444" spans="1:31" ht="15.75" customHeight="1">
      <c r="A444" s="325"/>
      <c r="B444" s="338"/>
      <c r="C444" s="270"/>
      <c r="D444" s="84">
        <v>2019</v>
      </c>
      <c r="E444" s="33">
        <f t="shared" si="143"/>
        <v>466.8</v>
      </c>
      <c r="F444" s="33">
        <v>466.8</v>
      </c>
      <c r="G444" s="33">
        <v>0</v>
      </c>
      <c r="H444" s="33">
        <v>0</v>
      </c>
      <c r="I444" s="86">
        <v>0</v>
      </c>
      <c r="J444" s="263">
        <v>1</v>
      </c>
      <c r="K444" s="330"/>
      <c r="L444" s="330"/>
      <c r="M444" s="330"/>
      <c r="N444" s="270"/>
      <c r="O444" s="95">
        <f t="shared" si="136"/>
        <v>0</v>
      </c>
      <c r="P444" s="35">
        <f t="shared" si="136"/>
        <v>0</v>
      </c>
      <c r="Q444" s="35">
        <f t="shared" si="136"/>
        <v>0</v>
      </c>
      <c r="R444" s="35">
        <f t="shared" si="136"/>
        <v>0</v>
      </c>
      <c r="S444" s="96">
        <f t="shared" si="136"/>
        <v>0</v>
      </c>
      <c r="T444" s="263"/>
      <c r="U444" s="31">
        <v>2019</v>
      </c>
      <c r="V444" s="33">
        <f t="shared" si="144"/>
        <v>466.8</v>
      </c>
      <c r="W444" s="33">
        <v>466.8</v>
      </c>
      <c r="X444" s="33">
        <v>0</v>
      </c>
      <c r="Y444" s="33">
        <v>0</v>
      </c>
      <c r="Z444" s="33">
        <v>0</v>
      </c>
      <c r="AA444" s="318"/>
      <c r="AB444" s="319"/>
      <c r="AC444" s="319"/>
      <c r="AD444" s="320"/>
      <c r="AE444" s="313"/>
    </row>
    <row r="445" spans="1:31" ht="15.75" customHeight="1">
      <c r="A445" s="325"/>
      <c r="B445" s="338"/>
      <c r="C445" s="270"/>
      <c r="D445" s="84">
        <v>2020</v>
      </c>
      <c r="E445" s="33">
        <f t="shared" si="143"/>
        <v>480.8</v>
      </c>
      <c r="F445" s="33">
        <v>480.8</v>
      </c>
      <c r="G445" s="33">
        <v>0</v>
      </c>
      <c r="H445" s="33">
        <v>0</v>
      </c>
      <c r="I445" s="86">
        <v>0</v>
      </c>
      <c r="J445" s="263">
        <v>1</v>
      </c>
      <c r="K445" s="330"/>
      <c r="L445" s="330"/>
      <c r="M445" s="330"/>
      <c r="N445" s="270"/>
      <c r="O445" s="95">
        <f t="shared" si="136"/>
        <v>0</v>
      </c>
      <c r="P445" s="35">
        <f t="shared" si="136"/>
        <v>0</v>
      </c>
      <c r="Q445" s="35">
        <f t="shared" si="136"/>
        <v>0</v>
      </c>
      <c r="R445" s="35">
        <f t="shared" si="136"/>
        <v>0</v>
      </c>
      <c r="S445" s="96">
        <f t="shared" si="136"/>
        <v>0</v>
      </c>
      <c r="T445" s="263"/>
      <c r="U445" s="31">
        <v>2020</v>
      </c>
      <c r="V445" s="33">
        <f t="shared" si="144"/>
        <v>480.8</v>
      </c>
      <c r="W445" s="33">
        <v>480.8</v>
      </c>
      <c r="X445" s="33">
        <v>0</v>
      </c>
      <c r="Y445" s="33">
        <v>0</v>
      </c>
      <c r="Z445" s="33">
        <v>0</v>
      </c>
      <c r="AA445" s="321"/>
      <c r="AB445" s="322"/>
      <c r="AC445" s="322"/>
      <c r="AD445" s="323"/>
      <c r="AE445" s="314"/>
    </row>
    <row r="446" spans="1:31" s="30" customFormat="1" ht="15.75" customHeight="1">
      <c r="A446" s="325" t="s">
        <v>146</v>
      </c>
      <c r="B446" s="338" t="s">
        <v>167</v>
      </c>
      <c r="C446" s="270"/>
      <c r="D446" s="84" t="s">
        <v>107</v>
      </c>
      <c r="E446" s="33">
        <f>SUM(E447:E453)</f>
        <v>137311.6</v>
      </c>
      <c r="F446" s="33">
        <f>SUM(F447:F453)</f>
        <v>89974.200000000012</v>
      </c>
      <c r="G446" s="33">
        <f>SUM(G447:G453)</f>
        <v>21702</v>
      </c>
      <c r="H446" s="33">
        <f>SUM(H447:H453)</f>
        <v>4227</v>
      </c>
      <c r="I446" s="86">
        <f>SUM(I447:I453)</f>
        <v>21408.400000000001</v>
      </c>
      <c r="J446" s="339"/>
      <c r="K446" s="340"/>
      <c r="L446" s="340"/>
      <c r="M446" s="340"/>
      <c r="N446" s="341"/>
      <c r="O446" s="95">
        <f t="shared" si="136"/>
        <v>-11976.400000000009</v>
      </c>
      <c r="P446" s="35">
        <f t="shared" si="136"/>
        <v>-8679.4000000000087</v>
      </c>
      <c r="Q446" s="35">
        <f t="shared" si="136"/>
        <v>-3297</v>
      </c>
      <c r="R446" s="35">
        <f t="shared" si="136"/>
        <v>0</v>
      </c>
      <c r="S446" s="96">
        <f t="shared" si="136"/>
        <v>0</v>
      </c>
      <c r="T446" s="263"/>
      <c r="U446" s="31" t="s">
        <v>107</v>
      </c>
      <c r="V446" s="33">
        <f>SUM(V447:V453)</f>
        <v>125335.2</v>
      </c>
      <c r="W446" s="33">
        <f>SUM(W447:W453)</f>
        <v>81294.8</v>
      </c>
      <c r="X446" s="33">
        <f>SUM(X447:X453)</f>
        <v>18405</v>
      </c>
      <c r="Y446" s="33">
        <f>SUM(Y447:Y453)</f>
        <v>4227</v>
      </c>
      <c r="Z446" s="33">
        <f>SUM(Z447:Z453)</f>
        <v>21408.400000000001</v>
      </c>
      <c r="AA446" s="315"/>
      <c r="AB446" s="316"/>
      <c r="AC446" s="316"/>
      <c r="AD446" s="317"/>
      <c r="AE446" s="312"/>
    </row>
    <row r="447" spans="1:31" s="30" customFormat="1" ht="15.75" customHeight="1">
      <c r="A447" s="325"/>
      <c r="B447" s="338"/>
      <c r="C447" s="270"/>
      <c r="D447" s="84">
        <v>2014</v>
      </c>
      <c r="E447" s="33">
        <f t="shared" ref="E447:E453" si="145">SUM(F447:I447)</f>
        <v>2265</v>
      </c>
      <c r="F447" s="33">
        <f t="shared" ref="F447:I453" si="146">F455+F487</f>
        <v>2265</v>
      </c>
      <c r="G447" s="33">
        <f t="shared" si="146"/>
        <v>0</v>
      </c>
      <c r="H447" s="33">
        <f t="shared" si="146"/>
        <v>0</v>
      </c>
      <c r="I447" s="86">
        <f t="shared" si="146"/>
        <v>0</v>
      </c>
      <c r="J447" s="339"/>
      <c r="K447" s="340"/>
      <c r="L447" s="340"/>
      <c r="M447" s="340"/>
      <c r="N447" s="341"/>
      <c r="O447" s="95">
        <f t="shared" si="136"/>
        <v>0</v>
      </c>
      <c r="P447" s="35">
        <f t="shared" si="136"/>
        <v>0</v>
      </c>
      <c r="Q447" s="35">
        <f t="shared" si="136"/>
        <v>0</v>
      </c>
      <c r="R447" s="35">
        <f t="shared" si="136"/>
        <v>0</v>
      </c>
      <c r="S447" s="96">
        <f t="shared" si="136"/>
        <v>0</v>
      </c>
      <c r="T447" s="263"/>
      <c r="U447" s="31">
        <v>2014</v>
      </c>
      <c r="V447" s="33">
        <f t="shared" ref="V447:V453" si="147">SUM(W447:Z447)</f>
        <v>2265</v>
      </c>
      <c r="W447" s="33">
        <f t="shared" ref="W447:Z453" si="148">W455+W487</f>
        <v>2265</v>
      </c>
      <c r="X447" s="33">
        <f t="shared" si="148"/>
        <v>0</v>
      </c>
      <c r="Y447" s="33">
        <f t="shared" si="148"/>
        <v>0</v>
      </c>
      <c r="Z447" s="33">
        <f t="shared" si="148"/>
        <v>0</v>
      </c>
      <c r="AA447" s="318"/>
      <c r="AB447" s="319"/>
      <c r="AC447" s="319"/>
      <c r="AD447" s="320"/>
      <c r="AE447" s="313"/>
    </row>
    <row r="448" spans="1:31" s="30" customFormat="1" ht="15.75" customHeight="1">
      <c r="A448" s="325"/>
      <c r="B448" s="338"/>
      <c r="C448" s="270"/>
      <c r="D448" s="84">
        <v>2015</v>
      </c>
      <c r="E448" s="33">
        <f t="shared" si="145"/>
        <v>10736.1</v>
      </c>
      <c r="F448" s="33">
        <f t="shared" si="146"/>
        <v>4152.7</v>
      </c>
      <c r="G448" s="33">
        <f t="shared" si="146"/>
        <v>3297</v>
      </c>
      <c r="H448" s="33">
        <f t="shared" si="146"/>
        <v>0</v>
      </c>
      <c r="I448" s="86">
        <f t="shared" si="146"/>
        <v>3286.4</v>
      </c>
      <c r="J448" s="339"/>
      <c r="K448" s="340"/>
      <c r="L448" s="340"/>
      <c r="M448" s="340"/>
      <c r="N448" s="341"/>
      <c r="O448" s="95">
        <f t="shared" si="136"/>
        <v>-6799.7000000000007</v>
      </c>
      <c r="P448" s="35">
        <f t="shared" si="136"/>
        <v>-3502.7</v>
      </c>
      <c r="Q448" s="35">
        <f t="shared" si="136"/>
        <v>-3297</v>
      </c>
      <c r="R448" s="35">
        <f t="shared" si="136"/>
        <v>0</v>
      </c>
      <c r="S448" s="96">
        <f t="shared" si="136"/>
        <v>0</v>
      </c>
      <c r="T448" s="263"/>
      <c r="U448" s="31">
        <v>2015</v>
      </c>
      <c r="V448" s="33">
        <f t="shared" si="147"/>
        <v>3936.4</v>
      </c>
      <c r="W448" s="33">
        <f t="shared" si="148"/>
        <v>650</v>
      </c>
      <c r="X448" s="33">
        <f t="shared" si="148"/>
        <v>0</v>
      </c>
      <c r="Y448" s="33">
        <f t="shared" si="148"/>
        <v>0</v>
      </c>
      <c r="Z448" s="33">
        <f t="shared" si="148"/>
        <v>3286.4</v>
      </c>
      <c r="AA448" s="318"/>
      <c r="AB448" s="319"/>
      <c r="AC448" s="319"/>
      <c r="AD448" s="320"/>
      <c r="AE448" s="313"/>
    </row>
    <row r="449" spans="1:31" s="30" customFormat="1" ht="15.75" customHeight="1">
      <c r="A449" s="325"/>
      <c r="B449" s="338"/>
      <c r="C449" s="270"/>
      <c r="D449" s="84">
        <v>2016</v>
      </c>
      <c r="E449" s="33">
        <f t="shared" si="145"/>
        <v>10736.1</v>
      </c>
      <c r="F449" s="33">
        <f t="shared" si="146"/>
        <v>4152.7</v>
      </c>
      <c r="G449" s="33">
        <f t="shared" si="146"/>
        <v>3297</v>
      </c>
      <c r="H449" s="33">
        <f t="shared" si="146"/>
        <v>0</v>
      </c>
      <c r="I449" s="86">
        <f t="shared" si="146"/>
        <v>3286.4</v>
      </c>
      <c r="J449" s="339"/>
      <c r="K449" s="340"/>
      <c r="L449" s="340"/>
      <c r="M449" s="340"/>
      <c r="N449" s="341"/>
      <c r="O449" s="95">
        <f t="shared" si="136"/>
        <v>-1652.7000000000007</v>
      </c>
      <c r="P449" s="35">
        <f t="shared" si="136"/>
        <v>-1652.6999999999998</v>
      </c>
      <c r="Q449" s="35">
        <f t="shared" si="136"/>
        <v>0</v>
      </c>
      <c r="R449" s="35">
        <f t="shared" si="136"/>
        <v>0</v>
      </c>
      <c r="S449" s="96">
        <f t="shared" si="136"/>
        <v>0</v>
      </c>
      <c r="T449" s="263"/>
      <c r="U449" s="31">
        <v>2016</v>
      </c>
      <c r="V449" s="33">
        <f t="shared" si="147"/>
        <v>9083.4</v>
      </c>
      <c r="W449" s="33">
        <f t="shared" si="148"/>
        <v>2500</v>
      </c>
      <c r="X449" s="33">
        <f t="shared" si="148"/>
        <v>3297</v>
      </c>
      <c r="Y449" s="33">
        <f t="shared" si="148"/>
        <v>0</v>
      </c>
      <c r="Z449" s="33">
        <f t="shared" si="148"/>
        <v>3286.4</v>
      </c>
      <c r="AA449" s="318"/>
      <c r="AB449" s="319"/>
      <c r="AC449" s="319"/>
      <c r="AD449" s="320"/>
      <c r="AE449" s="313"/>
    </row>
    <row r="450" spans="1:31" s="30" customFormat="1" ht="15.75" customHeight="1">
      <c r="A450" s="325"/>
      <c r="B450" s="338"/>
      <c r="C450" s="270"/>
      <c r="D450" s="84">
        <v>2017</v>
      </c>
      <c r="E450" s="33">
        <f t="shared" si="145"/>
        <v>10736.1</v>
      </c>
      <c r="F450" s="33">
        <f t="shared" si="146"/>
        <v>4152.7</v>
      </c>
      <c r="G450" s="33">
        <f t="shared" si="146"/>
        <v>3297</v>
      </c>
      <c r="H450" s="33">
        <f t="shared" si="146"/>
        <v>0</v>
      </c>
      <c r="I450" s="86">
        <f t="shared" si="146"/>
        <v>3286.4</v>
      </c>
      <c r="J450" s="339"/>
      <c r="K450" s="340"/>
      <c r="L450" s="340"/>
      <c r="M450" s="340"/>
      <c r="N450" s="341"/>
      <c r="O450" s="95">
        <f t="shared" si="136"/>
        <v>-1652.7000000000007</v>
      </c>
      <c r="P450" s="35">
        <f t="shared" si="136"/>
        <v>-1652.6999999999998</v>
      </c>
      <c r="Q450" s="35">
        <f t="shared" si="136"/>
        <v>0</v>
      </c>
      <c r="R450" s="35">
        <f t="shared" si="136"/>
        <v>0</v>
      </c>
      <c r="S450" s="96">
        <f t="shared" si="136"/>
        <v>0</v>
      </c>
      <c r="T450" s="263"/>
      <c r="U450" s="31">
        <v>2017</v>
      </c>
      <c r="V450" s="33">
        <f t="shared" si="147"/>
        <v>9083.4</v>
      </c>
      <c r="W450" s="33">
        <f t="shared" si="148"/>
        <v>2500</v>
      </c>
      <c r="X450" s="33">
        <f t="shared" si="148"/>
        <v>3297</v>
      </c>
      <c r="Y450" s="33">
        <f t="shared" si="148"/>
        <v>0</v>
      </c>
      <c r="Z450" s="33">
        <f t="shared" si="148"/>
        <v>3286.4</v>
      </c>
      <c r="AA450" s="318"/>
      <c r="AB450" s="319"/>
      <c r="AC450" s="319"/>
      <c r="AD450" s="320"/>
      <c r="AE450" s="313"/>
    </row>
    <row r="451" spans="1:31" s="30" customFormat="1" ht="15.75" customHeight="1">
      <c r="A451" s="325"/>
      <c r="B451" s="338"/>
      <c r="C451" s="270"/>
      <c r="D451" s="84">
        <v>2018</v>
      </c>
      <c r="E451" s="33">
        <f t="shared" si="145"/>
        <v>64028.9</v>
      </c>
      <c r="F451" s="33">
        <f>F459+F491</f>
        <v>52958.5</v>
      </c>
      <c r="G451" s="33">
        <f t="shared" si="146"/>
        <v>4257</v>
      </c>
      <c r="H451" s="33">
        <f t="shared" si="146"/>
        <v>2887</v>
      </c>
      <c r="I451" s="86">
        <f t="shared" si="146"/>
        <v>3926.4</v>
      </c>
      <c r="J451" s="339"/>
      <c r="K451" s="340"/>
      <c r="L451" s="340"/>
      <c r="M451" s="340"/>
      <c r="N451" s="341"/>
      <c r="O451" s="95">
        <f t="shared" si="136"/>
        <v>-54945.5</v>
      </c>
      <c r="P451" s="35">
        <f t="shared" si="136"/>
        <v>-50458.5</v>
      </c>
      <c r="Q451" s="35">
        <f t="shared" si="136"/>
        <v>-960</v>
      </c>
      <c r="R451" s="35">
        <f t="shared" si="136"/>
        <v>-2887</v>
      </c>
      <c r="S451" s="96">
        <f t="shared" si="136"/>
        <v>-640</v>
      </c>
      <c r="T451" s="263"/>
      <c r="U451" s="31">
        <v>2018</v>
      </c>
      <c r="V451" s="33">
        <f t="shared" si="147"/>
        <v>9083.4</v>
      </c>
      <c r="W451" s="33">
        <f t="shared" si="148"/>
        <v>2500</v>
      </c>
      <c r="X451" s="33">
        <f t="shared" si="148"/>
        <v>3297</v>
      </c>
      <c r="Y451" s="33">
        <f t="shared" si="148"/>
        <v>0</v>
      </c>
      <c r="Z451" s="33">
        <f t="shared" si="148"/>
        <v>3286.4</v>
      </c>
      <c r="AA451" s="318"/>
      <c r="AB451" s="319"/>
      <c r="AC451" s="319"/>
      <c r="AD451" s="320"/>
      <c r="AE451" s="313"/>
    </row>
    <row r="452" spans="1:31" s="30" customFormat="1" ht="15.75" customHeight="1">
      <c r="A452" s="325"/>
      <c r="B452" s="338"/>
      <c r="C452" s="270"/>
      <c r="D452" s="84">
        <v>2019</v>
      </c>
      <c r="E452" s="33">
        <f t="shared" si="145"/>
        <v>26254.7</v>
      </c>
      <c r="F452" s="33">
        <f t="shared" si="146"/>
        <v>17441.3</v>
      </c>
      <c r="G452" s="33">
        <f t="shared" si="146"/>
        <v>3777</v>
      </c>
      <c r="H452" s="33">
        <f t="shared" si="146"/>
        <v>1020</v>
      </c>
      <c r="I452" s="86">
        <f t="shared" si="146"/>
        <v>4016.4</v>
      </c>
      <c r="J452" s="339"/>
      <c r="K452" s="340"/>
      <c r="L452" s="340"/>
      <c r="M452" s="340"/>
      <c r="N452" s="341"/>
      <c r="O452" s="95">
        <f t="shared" si="136"/>
        <v>53074.2</v>
      </c>
      <c r="P452" s="35">
        <f t="shared" si="136"/>
        <v>48587.199999999997</v>
      </c>
      <c r="Q452" s="35">
        <f t="shared" si="136"/>
        <v>960</v>
      </c>
      <c r="R452" s="35">
        <f t="shared" si="136"/>
        <v>2887</v>
      </c>
      <c r="S452" s="96">
        <f t="shared" si="136"/>
        <v>639.99999999999955</v>
      </c>
      <c r="T452" s="263"/>
      <c r="U452" s="31">
        <v>2019</v>
      </c>
      <c r="V452" s="33">
        <f t="shared" si="147"/>
        <v>79328.899999999994</v>
      </c>
      <c r="W452" s="33">
        <f t="shared" si="148"/>
        <v>66028.5</v>
      </c>
      <c r="X452" s="33">
        <f t="shared" si="148"/>
        <v>4737</v>
      </c>
      <c r="Y452" s="33">
        <f t="shared" si="148"/>
        <v>3907</v>
      </c>
      <c r="Z452" s="33">
        <f t="shared" si="148"/>
        <v>4656.3999999999996</v>
      </c>
      <c r="AA452" s="318"/>
      <c r="AB452" s="319"/>
      <c r="AC452" s="319"/>
      <c r="AD452" s="320"/>
      <c r="AE452" s="313"/>
    </row>
    <row r="453" spans="1:31" s="30" customFormat="1" ht="15.75" customHeight="1">
      <c r="A453" s="325"/>
      <c r="B453" s="338"/>
      <c r="C453" s="270"/>
      <c r="D453" s="84">
        <v>2020</v>
      </c>
      <c r="E453" s="33">
        <f t="shared" si="145"/>
        <v>12554.699999999999</v>
      </c>
      <c r="F453" s="33">
        <f t="shared" si="146"/>
        <v>4851.3</v>
      </c>
      <c r="G453" s="33">
        <f t="shared" si="146"/>
        <v>3777</v>
      </c>
      <c r="H453" s="33">
        <f t="shared" si="146"/>
        <v>320</v>
      </c>
      <c r="I453" s="86">
        <f t="shared" si="146"/>
        <v>3606.4</v>
      </c>
      <c r="J453" s="339"/>
      <c r="K453" s="340"/>
      <c r="L453" s="340"/>
      <c r="M453" s="340"/>
      <c r="N453" s="341"/>
      <c r="O453" s="95">
        <f t="shared" si="136"/>
        <v>0</v>
      </c>
      <c r="P453" s="35">
        <f t="shared" si="136"/>
        <v>0</v>
      </c>
      <c r="Q453" s="35">
        <f t="shared" si="136"/>
        <v>0</v>
      </c>
      <c r="R453" s="35">
        <f t="shared" si="136"/>
        <v>0</v>
      </c>
      <c r="S453" s="96">
        <f t="shared" si="136"/>
        <v>0</v>
      </c>
      <c r="T453" s="263"/>
      <c r="U453" s="31">
        <v>2020</v>
      </c>
      <c r="V453" s="33">
        <f t="shared" si="147"/>
        <v>12554.699999999999</v>
      </c>
      <c r="W453" s="33">
        <f t="shared" si="148"/>
        <v>4851.3</v>
      </c>
      <c r="X453" s="33">
        <f t="shared" si="148"/>
        <v>3777</v>
      </c>
      <c r="Y453" s="33">
        <f t="shared" si="148"/>
        <v>320</v>
      </c>
      <c r="Z453" s="33">
        <f t="shared" si="148"/>
        <v>3606.4</v>
      </c>
      <c r="AA453" s="321"/>
      <c r="AB453" s="322"/>
      <c r="AC453" s="322"/>
      <c r="AD453" s="323"/>
      <c r="AE453" s="314"/>
    </row>
    <row r="454" spans="1:31" s="30" customFormat="1" ht="15.75" customHeight="1">
      <c r="A454" s="325" t="s">
        <v>147</v>
      </c>
      <c r="B454" s="326" t="s">
        <v>197</v>
      </c>
      <c r="C454" s="270"/>
      <c r="D454" s="84" t="s">
        <v>107</v>
      </c>
      <c r="E454" s="33">
        <f>SUM(E455:E461)</f>
        <v>65072.399999999994</v>
      </c>
      <c r="F454" s="33">
        <f>SUM(F455:F461)</f>
        <v>25571.999999999996</v>
      </c>
      <c r="G454" s="33">
        <f>SUM(G455:G461)</f>
        <v>19782</v>
      </c>
      <c r="H454" s="33">
        <f>SUM(H455:H461)</f>
        <v>0</v>
      </c>
      <c r="I454" s="86">
        <f>SUM(I455:I461)</f>
        <v>19718.400000000001</v>
      </c>
      <c r="J454" s="327"/>
      <c r="K454" s="328"/>
      <c r="L454" s="328"/>
      <c r="M454" s="328"/>
      <c r="N454" s="329"/>
      <c r="O454" s="95">
        <f t="shared" si="136"/>
        <v>-11976.399999999994</v>
      </c>
      <c r="P454" s="35">
        <f t="shared" si="136"/>
        <v>-8679.3999999999978</v>
      </c>
      <c r="Q454" s="35">
        <f t="shared" si="136"/>
        <v>-3297</v>
      </c>
      <c r="R454" s="35">
        <f t="shared" si="136"/>
        <v>0</v>
      </c>
      <c r="S454" s="96">
        <f t="shared" si="136"/>
        <v>0</v>
      </c>
      <c r="T454" s="263"/>
      <c r="U454" s="31" t="s">
        <v>107</v>
      </c>
      <c r="V454" s="33">
        <f>SUM(V455:V461)</f>
        <v>53096</v>
      </c>
      <c r="W454" s="33">
        <f>SUM(W455:W461)</f>
        <v>16892.599999999999</v>
      </c>
      <c r="X454" s="33">
        <f>SUM(X455:X461)</f>
        <v>16485</v>
      </c>
      <c r="Y454" s="33">
        <f>SUM(Y455:Y461)</f>
        <v>0</v>
      </c>
      <c r="Z454" s="33">
        <f>SUM(Z455:Z461)</f>
        <v>19718.400000000001</v>
      </c>
      <c r="AA454" s="315"/>
      <c r="AB454" s="316"/>
      <c r="AC454" s="316"/>
      <c r="AD454" s="317"/>
      <c r="AE454" s="312"/>
    </row>
    <row r="455" spans="1:31" s="30" customFormat="1" ht="15.75" customHeight="1">
      <c r="A455" s="325"/>
      <c r="B455" s="326"/>
      <c r="C455" s="270"/>
      <c r="D455" s="84">
        <v>2014</v>
      </c>
      <c r="E455" s="33">
        <f t="shared" ref="E455:E461" si="149">SUM(F455:I455)</f>
        <v>0</v>
      </c>
      <c r="F455" s="33">
        <f t="shared" ref="F455:I461" si="150">F463</f>
        <v>0</v>
      </c>
      <c r="G455" s="33">
        <f t="shared" si="150"/>
        <v>0</v>
      </c>
      <c r="H455" s="33">
        <f t="shared" si="150"/>
        <v>0</v>
      </c>
      <c r="I455" s="86">
        <f t="shared" si="150"/>
        <v>0</v>
      </c>
      <c r="J455" s="327"/>
      <c r="K455" s="328"/>
      <c r="L455" s="328"/>
      <c r="M455" s="328"/>
      <c r="N455" s="329"/>
      <c r="O455" s="95">
        <f t="shared" si="136"/>
        <v>0</v>
      </c>
      <c r="P455" s="35">
        <f t="shared" si="136"/>
        <v>0</v>
      </c>
      <c r="Q455" s="35">
        <f t="shared" si="136"/>
        <v>0</v>
      </c>
      <c r="R455" s="35">
        <f t="shared" si="136"/>
        <v>0</v>
      </c>
      <c r="S455" s="96">
        <f t="shared" si="136"/>
        <v>0</v>
      </c>
      <c r="T455" s="263"/>
      <c r="U455" s="31">
        <v>2014</v>
      </c>
      <c r="V455" s="33">
        <f t="shared" ref="V455:V461" si="151">SUM(W455:Z455)</f>
        <v>0</v>
      </c>
      <c r="W455" s="33">
        <f t="shared" ref="W455:Z461" si="152">W463</f>
        <v>0</v>
      </c>
      <c r="X455" s="33">
        <f t="shared" si="152"/>
        <v>0</v>
      </c>
      <c r="Y455" s="33">
        <f t="shared" si="152"/>
        <v>0</v>
      </c>
      <c r="Z455" s="33">
        <f t="shared" si="152"/>
        <v>0</v>
      </c>
      <c r="AA455" s="318"/>
      <c r="AB455" s="319"/>
      <c r="AC455" s="319"/>
      <c r="AD455" s="320"/>
      <c r="AE455" s="313"/>
    </row>
    <row r="456" spans="1:31" s="30" customFormat="1" ht="15.75" customHeight="1">
      <c r="A456" s="325"/>
      <c r="B456" s="326"/>
      <c r="C456" s="270"/>
      <c r="D456" s="84">
        <v>2015</v>
      </c>
      <c r="E456" s="33">
        <f t="shared" si="149"/>
        <v>10736.1</v>
      </c>
      <c r="F456" s="33">
        <f t="shared" si="150"/>
        <v>4152.7</v>
      </c>
      <c r="G456" s="33">
        <f t="shared" si="150"/>
        <v>3297</v>
      </c>
      <c r="H456" s="33">
        <f t="shared" si="150"/>
        <v>0</v>
      </c>
      <c r="I456" s="86">
        <f t="shared" si="150"/>
        <v>3286.4</v>
      </c>
      <c r="J456" s="327"/>
      <c r="K456" s="328"/>
      <c r="L456" s="328"/>
      <c r="M456" s="328"/>
      <c r="N456" s="329"/>
      <c r="O456" s="95">
        <f t="shared" si="136"/>
        <v>-6799.7000000000007</v>
      </c>
      <c r="P456" s="35">
        <f t="shared" si="136"/>
        <v>-3502.7</v>
      </c>
      <c r="Q456" s="35">
        <f t="shared" si="136"/>
        <v>-3297</v>
      </c>
      <c r="R456" s="35">
        <f t="shared" si="136"/>
        <v>0</v>
      </c>
      <c r="S456" s="96">
        <f t="shared" si="136"/>
        <v>0</v>
      </c>
      <c r="T456" s="263"/>
      <c r="U456" s="31">
        <v>2015</v>
      </c>
      <c r="V456" s="33">
        <f t="shared" si="151"/>
        <v>3936.4</v>
      </c>
      <c r="W456" s="33">
        <f t="shared" si="152"/>
        <v>650</v>
      </c>
      <c r="X456" s="33">
        <f t="shared" si="152"/>
        <v>0</v>
      </c>
      <c r="Y456" s="33">
        <f t="shared" si="152"/>
        <v>0</v>
      </c>
      <c r="Z456" s="33">
        <f t="shared" si="152"/>
        <v>3286.4</v>
      </c>
      <c r="AA456" s="318"/>
      <c r="AB456" s="319"/>
      <c r="AC456" s="319"/>
      <c r="AD456" s="320"/>
      <c r="AE456" s="313"/>
    </row>
    <row r="457" spans="1:31" s="30" customFormat="1" ht="15.75" customHeight="1">
      <c r="A457" s="325"/>
      <c r="B457" s="326"/>
      <c r="C457" s="270"/>
      <c r="D457" s="84">
        <v>2016</v>
      </c>
      <c r="E457" s="33">
        <f t="shared" si="149"/>
        <v>10736.1</v>
      </c>
      <c r="F457" s="33">
        <f t="shared" si="150"/>
        <v>4152.7</v>
      </c>
      <c r="G457" s="33">
        <f t="shared" si="150"/>
        <v>3297</v>
      </c>
      <c r="H457" s="33">
        <f t="shared" si="150"/>
        <v>0</v>
      </c>
      <c r="I457" s="86">
        <f t="shared" si="150"/>
        <v>3286.4</v>
      </c>
      <c r="J457" s="327"/>
      <c r="K457" s="328"/>
      <c r="L457" s="328"/>
      <c r="M457" s="328"/>
      <c r="N457" s="329"/>
      <c r="O457" s="95">
        <f t="shared" si="136"/>
        <v>-1652.7000000000007</v>
      </c>
      <c r="P457" s="35">
        <f t="shared" si="136"/>
        <v>-1652.6999999999998</v>
      </c>
      <c r="Q457" s="35">
        <f t="shared" si="136"/>
        <v>0</v>
      </c>
      <c r="R457" s="35">
        <f t="shared" si="136"/>
        <v>0</v>
      </c>
      <c r="S457" s="96">
        <f t="shared" si="136"/>
        <v>0</v>
      </c>
      <c r="T457" s="263"/>
      <c r="U457" s="31">
        <v>2016</v>
      </c>
      <c r="V457" s="33">
        <f t="shared" si="151"/>
        <v>9083.4</v>
      </c>
      <c r="W457" s="33">
        <f t="shared" si="152"/>
        <v>2500</v>
      </c>
      <c r="X457" s="33">
        <f t="shared" si="152"/>
        <v>3297</v>
      </c>
      <c r="Y457" s="33">
        <f t="shared" si="152"/>
        <v>0</v>
      </c>
      <c r="Z457" s="33">
        <f t="shared" si="152"/>
        <v>3286.4</v>
      </c>
      <c r="AA457" s="318"/>
      <c r="AB457" s="319"/>
      <c r="AC457" s="319"/>
      <c r="AD457" s="320"/>
      <c r="AE457" s="313"/>
    </row>
    <row r="458" spans="1:31" s="30" customFormat="1" ht="15.75" customHeight="1">
      <c r="A458" s="325"/>
      <c r="B458" s="326"/>
      <c r="C458" s="270"/>
      <c r="D458" s="84">
        <v>2017</v>
      </c>
      <c r="E458" s="33">
        <f t="shared" si="149"/>
        <v>10736.1</v>
      </c>
      <c r="F458" s="33">
        <f t="shared" si="150"/>
        <v>4152.7</v>
      </c>
      <c r="G458" s="33">
        <f t="shared" si="150"/>
        <v>3297</v>
      </c>
      <c r="H458" s="33">
        <f t="shared" si="150"/>
        <v>0</v>
      </c>
      <c r="I458" s="86">
        <f t="shared" si="150"/>
        <v>3286.4</v>
      </c>
      <c r="J458" s="327"/>
      <c r="K458" s="328"/>
      <c r="L458" s="328"/>
      <c r="M458" s="328"/>
      <c r="N458" s="329"/>
      <c r="O458" s="95">
        <f t="shared" si="136"/>
        <v>-1652.7000000000007</v>
      </c>
      <c r="P458" s="35">
        <f t="shared" si="136"/>
        <v>-1652.6999999999998</v>
      </c>
      <c r="Q458" s="35">
        <f t="shared" si="136"/>
        <v>0</v>
      </c>
      <c r="R458" s="35">
        <f t="shared" si="136"/>
        <v>0</v>
      </c>
      <c r="S458" s="96">
        <f t="shared" si="136"/>
        <v>0</v>
      </c>
      <c r="T458" s="263"/>
      <c r="U458" s="31">
        <v>2017</v>
      </c>
      <c r="V458" s="33">
        <f t="shared" si="151"/>
        <v>9083.4</v>
      </c>
      <c r="W458" s="33">
        <f t="shared" si="152"/>
        <v>2500</v>
      </c>
      <c r="X458" s="33">
        <f t="shared" si="152"/>
        <v>3297</v>
      </c>
      <c r="Y458" s="33">
        <f t="shared" si="152"/>
        <v>0</v>
      </c>
      <c r="Z458" s="33">
        <f t="shared" si="152"/>
        <v>3286.4</v>
      </c>
      <c r="AA458" s="318"/>
      <c r="AB458" s="319"/>
      <c r="AC458" s="319"/>
      <c r="AD458" s="320"/>
      <c r="AE458" s="313"/>
    </row>
    <row r="459" spans="1:31" s="30" customFormat="1" ht="15.75" customHeight="1">
      <c r="A459" s="325"/>
      <c r="B459" s="326"/>
      <c r="C459" s="270"/>
      <c r="D459" s="84">
        <v>2018</v>
      </c>
      <c r="E459" s="33">
        <f t="shared" si="149"/>
        <v>10954.7</v>
      </c>
      <c r="F459" s="33">
        <f t="shared" si="150"/>
        <v>4371.3</v>
      </c>
      <c r="G459" s="33">
        <f t="shared" si="150"/>
        <v>3297</v>
      </c>
      <c r="H459" s="33">
        <f t="shared" si="150"/>
        <v>0</v>
      </c>
      <c r="I459" s="86">
        <f t="shared" si="150"/>
        <v>3286.4</v>
      </c>
      <c r="J459" s="327"/>
      <c r="K459" s="328"/>
      <c r="L459" s="328"/>
      <c r="M459" s="328"/>
      <c r="N459" s="329"/>
      <c r="O459" s="95">
        <f t="shared" si="136"/>
        <v>-1871.3000000000011</v>
      </c>
      <c r="P459" s="35">
        <f t="shared" si="136"/>
        <v>-1871.3000000000002</v>
      </c>
      <c r="Q459" s="35">
        <f t="shared" si="136"/>
        <v>0</v>
      </c>
      <c r="R459" s="35">
        <f t="shared" si="136"/>
        <v>0</v>
      </c>
      <c r="S459" s="96">
        <f t="shared" si="136"/>
        <v>0</v>
      </c>
      <c r="T459" s="263"/>
      <c r="U459" s="31">
        <v>2018</v>
      </c>
      <c r="V459" s="33">
        <f t="shared" si="151"/>
        <v>9083.4</v>
      </c>
      <c r="W459" s="33">
        <f t="shared" si="152"/>
        <v>2500</v>
      </c>
      <c r="X459" s="33">
        <f t="shared" si="152"/>
        <v>3297</v>
      </c>
      <c r="Y459" s="33">
        <f t="shared" si="152"/>
        <v>0</v>
      </c>
      <c r="Z459" s="33">
        <f t="shared" si="152"/>
        <v>3286.4</v>
      </c>
      <c r="AA459" s="318"/>
      <c r="AB459" s="319"/>
      <c r="AC459" s="319"/>
      <c r="AD459" s="320"/>
      <c r="AE459" s="313"/>
    </row>
    <row r="460" spans="1:31" s="30" customFormat="1" ht="15.75" customHeight="1">
      <c r="A460" s="325"/>
      <c r="B460" s="326"/>
      <c r="C460" s="270"/>
      <c r="D460" s="84">
        <v>2019</v>
      </c>
      <c r="E460" s="33">
        <f t="shared" si="149"/>
        <v>10954.7</v>
      </c>
      <c r="F460" s="33">
        <f t="shared" si="150"/>
        <v>4371.3</v>
      </c>
      <c r="G460" s="33">
        <f t="shared" si="150"/>
        <v>3297</v>
      </c>
      <c r="H460" s="33">
        <f t="shared" si="150"/>
        <v>0</v>
      </c>
      <c r="I460" s="86">
        <f t="shared" si="150"/>
        <v>3286.4</v>
      </c>
      <c r="J460" s="327"/>
      <c r="K460" s="328"/>
      <c r="L460" s="328"/>
      <c r="M460" s="328"/>
      <c r="N460" s="329"/>
      <c r="O460" s="95">
        <f t="shared" si="136"/>
        <v>0</v>
      </c>
      <c r="P460" s="35">
        <f t="shared" si="136"/>
        <v>0</v>
      </c>
      <c r="Q460" s="35">
        <f t="shared" si="136"/>
        <v>0</v>
      </c>
      <c r="R460" s="35">
        <f t="shared" si="136"/>
        <v>0</v>
      </c>
      <c r="S460" s="96">
        <f t="shared" si="136"/>
        <v>0</v>
      </c>
      <c r="T460" s="263"/>
      <c r="U460" s="31">
        <v>2019</v>
      </c>
      <c r="V460" s="33">
        <f t="shared" si="151"/>
        <v>10954.7</v>
      </c>
      <c r="W460" s="33">
        <f t="shared" si="152"/>
        <v>4371.3</v>
      </c>
      <c r="X460" s="33">
        <f t="shared" si="152"/>
        <v>3297</v>
      </c>
      <c r="Y460" s="33">
        <f t="shared" si="152"/>
        <v>0</v>
      </c>
      <c r="Z460" s="33">
        <f t="shared" si="152"/>
        <v>3286.4</v>
      </c>
      <c r="AA460" s="318"/>
      <c r="AB460" s="319"/>
      <c r="AC460" s="319"/>
      <c r="AD460" s="320"/>
      <c r="AE460" s="313"/>
    </row>
    <row r="461" spans="1:31" s="30" customFormat="1" ht="15.75" customHeight="1">
      <c r="A461" s="325"/>
      <c r="B461" s="326"/>
      <c r="C461" s="270"/>
      <c r="D461" s="84">
        <v>2020</v>
      </c>
      <c r="E461" s="33">
        <f t="shared" si="149"/>
        <v>10954.7</v>
      </c>
      <c r="F461" s="33">
        <f t="shared" si="150"/>
        <v>4371.3</v>
      </c>
      <c r="G461" s="33">
        <f t="shared" si="150"/>
        <v>3297</v>
      </c>
      <c r="H461" s="33">
        <f t="shared" si="150"/>
        <v>0</v>
      </c>
      <c r="I461" s="86">
        <f t="shared" si="150"/>
        <v>3286.4</v>
      </c>
      <c r="J461" s="327"/>
      <c r="K461" s="328"/>
      <c r="L461" s="328"/>
      <c r="M461" s="328"/>
      <c r="N461" s="329"/>
      <c r="O461" s="95">
        <f t="shared" si="136"/>
        <v>0</v>
      </c>
      <c r="P461" s="35">
        <f t="shared" si="136"/>
        <v>0</v>
      </c>
      <c r="Q461" s="35">
        <f t="shared" si="136"/>
        <v>0</v>
      </c>
      <c r="R461" s="35">
        <f t="shared" si="136"/>
        <v>0</v>
      </c>
      <c r="S461" s="96">
        <f t="shared" si="136"/>
        <v>0</v>
      </c>
      <c r="T461" s="263"/>
      <c r="U461" s="31">
        <v>2020</v>
      </c>
      <c r="V461" s="33">
        <f t="shared" si="151"/>
        <v>10954.7</v>
      </c>
      <c r="W461" s="33">
        <f t="shared" si="152"/>
        <v>4371.3</v>
      </c>
      <c r="X461" s="33">
        <f t="shared" si="152"/>
        <v>3297</v>
      </c>
      <c r="Y461" s="33">
        <f t="shared" si="152"/>
        <v>0</v>
      </c>
      <c r="Z461" s="33">
        <f t="shared" si="152"/>
        <v>3286.4</v>
      </c>
      <c r="AA461" s="321"/>
      <c r="AB461" s="322"/>
      <c r="AC461" s="322"/>
      <c r="AD461" s="323"/>
      <c r="AE461" s="314"/>
    </row>
    <row r="462" spans="1:31" s="30" customFormat="1" ht="13.9" customHeight="1">
      <c r="A462" s="325" t="s">
        <v>148</v>
      </c>
      <c r="B462" s="326" t="s">
        <v>330</v>
      </c>
      <c r="C462" s="270"/>
      <c r="D462" s="84" t="s">
        <v>107</v>
      </c>
      <c r="E462" s="33">
        <f>SUM(E463:E469)</f>
        <v>65072.399999999994</v>
      </c>
      <c r="F462" s="33">
        <f>SUM(F463:F469)</f>
        <v>25571.999999999996</v>
      </c>
      <c r="G462" s="33">
        <f>SUM(G463:G469)</f>
        <v>19782</v>
      </c>
      <c r="H462" s="33">
        <f>SUM(H463:H469)</f>
        <v>0</v>
      </c>
      <c r="I462" s="86">
        <f>SUM(I463:I469)</f>
        <v>19718.400000000001</v>
      </c>
      <c r="J462" s="263" t="s">
        <v>426</v>
      </c>
      <c r="K462" s="330"/>
      <c r="L462" s="330"/>
      <c r="M462" s="330"/>
      <c r="N462" s="270"/>
      <c r="O462" s="95">
        <f t="shared" si="136"/>
        <v>-11976.399999999994</v>
      </c>
      <c r="P462" s="35">
        <f t="shared" si="136"/>
        <v>-8679.3999999999978</v>
      </c>
      <c r="Q462" s="35">
        <f t="shared" si="136"/>
        <v>-3297</v>
      </c>
      <c r="R462" s="35">
        <f t="shared" si="136"/>
        <v>0</v>
      </c>
      <c r="S462" s="96">
        <f t="shared" si="136"/>
        <v>0</v>
      </c>
      <c r="T462" s="263"/>
      <c r="U462" s="31" t="s">
        <v>107</v>
      </c>
      <c r="V462" s="33">
        <f>SUM(V463:V469)</f>
        <v>53096</v>
      </c>
      <c r="W462" s="33">
        <f>SUM(W463:W469)</f>
        <v>16892.599999999999</v>
      </c>
      <c r="X462" s="33">
        <f>SUM(X463:X469)</f>
        <v>16485</v>
      </c>
      <c r="Y462" s="33">
        <f>SUM(Y463:Y469)</f>
        <v>0</v>
      </c>
      <c r="Z462" s="33">
        <f>SUM(Z463:Z469)</f>
        <v>19718.400000000001</v>
      </c>
      <c r="AA462" s="342"/>
      <c r="AB462" s="343"/>
      <c r="AC462" s="343"/>
      <c r="AD462" s="343"/>
      <c r="AE462" s="348"/>
    </row>
    <row r="463" spans="1:31" s="30" customFormat="1" ht="15.75" customHeight="1">
      <c r="A463" s="325"/>
      <c r="B463" s="326"/>
      <c r="C463" s="270"/>
      <c r="D463" s="84">
        <v>2014</v>
      </c>
      <c r="E463" s="33">
        <f t="shared" ref="E463:E469" si="153">SUM(F463:I463)</f>
        <v>0</v>
      </c>
      <c r="F463" s="33">
        <f t="shared" ref="F463:I469" si="154">F471+F479</f>
        <v>0</v>
      </c>
      <c r="G463" s="33">
        <f t="shared" si="154"/>
        <v>0</v>
      </c>
      <c r="H463" s="33">
        <f t="shared" si="154"/>
        <v>0</v>
      </c>
      <c r="I463" s="86">
        <f t="shared" si="154"/>
        <v>0</v>
      </c>
      <c r="J463" s="263"/>
      <c r="K463" s="330"/>
      <c r="L463" s="330"/>
      <c r="M463" s="330"/>
      <c r="N463" s="270"/>
      <c r="O463" s="95">
        <f t="shared" si="136"/>
        <v>0</v>
      </c>
      <c r="P463" s="35">
        <f t="shared" si="136"/>
        <v>0</v>
      </c>
      <c r="Q463" s="35">
        <f t="shared" si="136"/>
        <v>0</v>
      </c>
      <c r="R463" s="35">
        <f t="shared" si="136"/>
        <v>0</v>
      </c>
      <c r="S463" s="96">
        <f t="shared" si="136"/>
        <v>0</v>
      </c>
      <c r="T463" s="263"/>
      <c r="U463" s="31">
        <v>2014</v>
      </c>
      <c r="V463" s="33">
        <f t="shared" ref="V463:V469" si="155">SUM(W463:Z463)</f>
        <v>0</v>
      </c>
      <c r="W463" s="33">
        <f t="shared" ref="W463:Z469" si="156">W471+W479</f>
        <v>0</v>
      </c>
      <c r="X463" s="33">
        <f t="shared" si="156"/>
        <v>0</v>
      </c>
      <c r="Y463" s="33">
        <f t="shared" si="156"/>
        <v>0</v>
      </c>
      <c r="Z463" s="33">
        <f t="shared" si="156"/>
        <v>0</v>
      </c>
      <c r="AA463" s="344"/>
      <c r="AB463" s="345"/>
      <c r="AC463" s="345"/>
      <c r="AD463" s="345"/>
      <c r="AE463" s="349"/>
    </row>
    <row r="464" spans="1:31" s="30" customFormat="1" ht="15.75" customHeight="1">
      <c r="A464" s="325"/>
      <c r="B464" s="326"/>
      <c r="C464" s="270"/>
      <c r="D464" s="84">
        <v>2015</v>
      </c>
      <c r="E464" s="33">
        <f t="shared" si="153"/>
        <v>10736.1</v>
      </c>
      <c r="F464" s="33">
        <f t="shared" si="154"/>
        <v>4152.7</v>
      </c>
      <c r="G464" s="33">
        <f t="shared" si="154"/>
        <v>3297</v>
      </c>
      <c r="H464" s="33">
        <f t="shared" si="154"/>
        <v>0</v>
      </c>
      <c r="I464" s="86">
        <f t="shared" si="154"/>
        <v>3286.4</v>
      </c>
      <c r="J464" s="263"/>
      <c r="K464" s="330"/>
      <c r="L464" s="330"/>
      <c r="M464" s="330"/>
      <c r="N464" s="270"/>
      <c r="O464" s="95">
        <f t="shared" si="136"/>
        <v>-6799.7000000000007</v>
      </c>
      <c r="P464" s="35">
        <f t="shared" si="136"/>
        <v>-3502.7</v>
      </c>
      <c r="Q464" s="35">
        <f t="shared" si="136"/>
        <v>-3297</v>
      </c>
      <c r="R464" s="35">
        <f t="shared" si="136"/>
        <v>0</v>
      </c>
      <c r="S464" s="96">
        <f t="shared" si="136"/>
        <v>0</v>
      </c>
      <c r="T464" s="263"/>
      <c r="U464" s="31">
        <v>2015</v>
      </c>
      <c r="V464" s="33">
        <f t="shared" si="155"/>
        <v>3936.4</v>
      </c>
      <c r="W464" s="33">
        <f t="shared" si="156"/>
        <v>650</v>
      </c>
      <c r="X464" s="33">
        <f t="shared" si="156"/>
        <v>0</v>
      </c>
      <c r="Y464" s="33">
        <f t="shared" si="156"/>
        <v>0</v>
      </c>
      <c r="Z464" s="33">
        <f t="shared" si="156"/>
        <v>3286.4</v>
      </c>
      <c r="AA464" s="344"/>
      <c r="AB464" s="345"/>
      <c r="AC464" s="345"/>
      <c r="AD464" s="345"/>
      <c r="AE464" s="349"/>
    </row>
    <row r="465" spans="1:31" s="30" customFormat="1" ht="15.75" customHeight="1">
      <c r="A465" s="325"/>
      <c r="B465" s="326"/>
      <c r="C465" s="270"/>
      <c r="D465" s="84">
        <v>2016</v>
      </c>
      <c r="E465" s="33">
        <f t="shared" si="153"/>
        <v>10736.1</v>
      </c>
      <c r="F465" s="33">
        <f t="shared" si="154"/>
        <v>4152.7</v>
      </c>
      <c r="G465" s="33">
        <f t="shared" si="154"/>
        <v>3297</v>
      </c>
      <c r="H465" s="33">
        <f t="shared" si="154"/>
        <v>0</v>
      </c>
      <c r="I465" s="86">
        <f t="shared" si="154"/>
        <v>3286.4</v>
      </c>
      <c r="J465" s="263"/>
      <c r="K465" s="330"/>
      <c r="L465" s="330"/>
      <c r="M465" s="330"/>
      <c r="N465" s="270"/>
      <c r="O465" s="95">
        <f t="shared" si="136"/>
        <v>-1652.7000000000007</v>
      </c>
      <c r="P465" s="35">
        <f t="shared" si="136"/>
        <v>-1652.6999999999998</v>
      </c>
      <c r="Q465" s="35">
        <f t="shared" si="136"/>
        <v>0</v>
      </c>
      <c r="R465" s="35">
        <f t="shared" si="136"/>
        <v>0</v>
      </c>
      <c r="S465" s="96">
        <f t="shared" si="136"/>
        <v>0</v>
      </c>
      <c r="T465" s="263"/>
      <c r="U465" s="31">
        <v>2016</v>
      </c>
      <c r="V465" s="33">
        <f t="shared" si="155"/>
        <v>9083.4</v>
      </c>
      <c r="W465" s="33">
        <f t="shared" si="156"/>
        <v>2500</v>
      </c>
      <c r="X465" s="33">
        <f t="shared" si="156"/>
        <v>3297</v>
      </c>
      <c r="Y465" s="33">
        <f t="shared" si="156"/>
        <v>0</v>
      </c>
      <c r="Z465" s="33">
        <f t="shared" si="156"/>
        <v>3286.4</v>
      </c>
      <c r="AA465" s="344"/>
      <c r="AB465" s="345"/>
      <c r="AC465" s="345"/>
      <c r="AD465" s="345"/>
      <c r="AE465" s="349"/>
    </row>
    <row r="466" spans="1:31" s="30" customFormat="1" ht="15.75" customHeight="1">
      <c r="A466" s="325"/>
      <c r="B466" s="326"/>
      <c r="C466" s="270"/>
      <c r="D466" s="84">
        <v>2017</v>
      </c>
      <c r="E466" s="33">
        <f t="shared" si="153"/>
        <v>10736.1</v>
      </c>
      <c r="F466" s="33">
        <f t="shared" si="154"/>
        <v>4152.7</v>
      </c>
      <c r="G466" s="33">
        <f t="shared" si="154"/>
        <v>3297</v>
      </c>
      <c r="H466" s="33">
        <f t="shared" si="154"/>
        <v>0</v>
      </c>
      <c r="I466" s="86">
        <f t="shared" si="154"/>
        <v>3286.4</v>
      </c>
      <c r="J466" s="263"/>
      <c r="K466" s="330"/>
      <c r="L466" s="330"/>
      <c r="M466" s="330"/>
      <c r="N466" s="270"/>
      <c r="O466" s="95">
        <f t="shared" ref="O466:S516" si="157">V466-E466</f>
        <v>-1652.7000000000007</v>
      </c>
      <c r="P466" s="35">
        <f t="shared" si="157"/>
        <v>-1652.6999999999998</v>
      </c>
      <c r="Q466" s="35">
        <f t="shared" si="157"/>
        <v>0</v>
      </c>
      <c r="R466" s="35">
        <f t="shared" si="157"/>
        <v>0</v>
      </c>
      <c r="S466" s="96">
        <f t="shared" si="157"/>
        <v>0</v>
      </c>
      <c r="T466" s="263"/>
      <c r="U466" s="31">
        <v>2017</v>
      </c>
      <c r="V466" s="33">
        <f t="shared" si="155"/>
        <v>9083.4</v>
      </c>
      <c r="W466" s="33">
        <f t="shared" si="156"/>
        <v>2500</v>
      </c>
      <c r="X466" s="33">
        <f t="shared" si="156"/>
        <v>3297</v>
      </c>
      <c r="Y466" s="33">
        <f t="shared" si="156"/>
        <v>0</v>
      </c>
      <c r="Z466" s="33">
        <f t="shared" si="156"/>
        <v>3286.4</v>
      </c>
      <c r="AA466" s="344"/>
      <c r="AB466" s="345"/>
      <c r="AC466" s="345"/>
      <c r="AD466" s="345"/>
      <c r="AE466" s="349"/>
    </row>
    <row r="467" spans="1:31" s="30" customFormat="1" ht="15.75" customHeight="1">
      <c r="A467" s="325"/>
      <c r="B467" s="326"/>
      <c r="C467" s="270"/>
      <c r="D467" s="84">
        <v>2018</v>
      </c>
      <c r="E467" s="33">
        <f t="shared" si="153"/>
        <v>10954.7</v>
      </c>
      <c r="F467" s="33">
        <f t="shared" si="154"/>
        <v>4371.3</v>
      </c>
      <c r="G467" s="33">
        <f t="shared" si="154"/>
        <v>3297</v>
      </c>
      <c r="H467" s="33">
        <f t="shared" si="154"/>
        <v>0</v>
      </c>
      <c r="I467" s="86">
        <f t="shared" si="154"/>
        <v>3286.4</v>
      </c>
      <c r="J467" s="263"/>
      <c r="K467" s="330"/>
      <c r="L467" s="330"/>
      <c r="M467" s="330"/>
      <c r="N467" s="270"/>
      <c r="O467" s="95">
        <f t="shared" si="157"/>
        <v>-1871.3000000000011</v>
      </c>
      <c r="P467" s="35">
        <f t="shared" si="157"/>
        <v>-1871.3000000000002</v>
      </c>
      <c r="Q467" s="35">
        <f t="shared" si="157"/>
        <v>0</v>
      </c>
      <c r="R467" s="35">
        <f t="shared" si="157"/>
        <v>0</v>
      </c>
      <c r="S467" s="96">
        <f t="shared" si="157"/>
        <v>0</v>
      </c>
      <c r="T467" s="263"/>
      <c r="U467" s="31">
        <v>2018</v>
      </c>
      <c r="V467" s="33">
        <f t="shared" si="155"/>
        <v>9083.4</v>
      </c>
      <c r="W467" s="33">
        <f t="shared" si="156"/>
        <v>2500</v>
      </c>
      <c r="X467" s="33">
        <f t="shared" si="156"/>
        <v>3297</v>
      </c>
      <c r="Y467" s="33">
        <f t="shared" si="156"/>
        <v>0</v>
      </c>
      <c r="Z467" s="33">
        <f t="shared" si="156"/>
        <v>3286.4</v>
      </c>
      <c r="AA467" s="344"/>
      <c r="AB467" s="345"/>
      <c r="AC467" s="345"/>
      <c r="AD467" s="345"/>
      <c r="AE467" s="349"/>
    </row>
    <row r="468" spans="1:31" s="30" customFormat="1" ht="15.75" customHeight="1">
      <c r="A468" s="325"/>
      <c r="B468" s="326"/>
      <c r="C468" s="270"/>
      <c r="D468" s="84">
        <v>2019</v>
      </c>
      <c r="E468" s="33">
        <f t="shared" si="153"/>
        <v>10954.7</v>
      </c>
      <c r="F468" s="33">
        <f t="shared" si="154"/>
        <v>4371.3</v>
      </c>
      <c r="G468" s="33">
        <f t="shared" si="154"/>
        <v>3297</v>
      </c>
      <c r="H468" s="33">
        <f t="shared" si="154"/>
        <v>0</v>
      </c>
      <c r="I468" s="86">
        <f t="shared" si="154"/>
        <v>3286.4</v>
      </c>
      <c r="J468" s="263"/>
      <c r="K468" s="330"/>
      <c r="L468" s="330"/>
      <c r="M468" s="330"/>
      <c r="N468" s="270"/>
      <c r="O468" s="95">
        <f t="shared" si="157"/>
        <v>0</v>
      </c>
      <c r="P468" s="35">
        <f t="shared" si="157"/>
        <v>0</v>
      </c>
      <c r="Q468" s="35">
        <f t="shared" si="157"/>
        <v>0</v>
      </c>
      <c r="R468" s="35">
        <f t="shared" si="157"/>
        <v>0</v>
      </c>
      <c r="S468" s="96">
        <f t="shared" si="157"/>
        <v>0</v>
      </c>
      <c r="T468" s="263"/>
      <c r="U468" s="31">
        <v>2019</v>
      </c>
      <c r="V468" s="33">
        <f t="shared" si="155"/>
        <v>10954.7</v>
      </c>
      <c r="W468" s="33">
        <f t="shared" si="156"/>
        <v>4371.3</v>
      </c>
      <c r="X468" s="33">
        <f t="shared" si="156"/>
        <v>3297</v>
      </c>
      <c r="Y468" s="33">
        <f t="shared" si="156"/>
        <v>0</v>
      </c>
      <c r="Z468" s="33">
        <f t="shared" si="156"/>
        <v>3286.4</v>
      </c>
      <c r="AA468" s="344"/>
      <c r="AB468" s="345"/>
      <c r="AC468" s="345"/>
      <c r="AD468" s="345"/>
      <c r="AE468" s="349"/>
    </row>
    <row r="469" spans="1:31" s="30" customFormat="1" ht="15.75" customHeight="1">
      <c r="A469" s="325"/>
      <c r="B469" s="326"/>
      <c r="C469" s="270"/>
      <c r="D469" s="84">
        <v>2020</v>
      </c>
      <c r="E469" s="33">
        <f t="shared" si="153"/>
        <v>10954.7</v>
      </c>
      <c r="F469" s="33">
        <f t="shared" si="154"/>
        <v>4371.3</v>
      </c>
      <c r="G469" s="33">
        <f t="shared" si="154"/>
        <v>3297</v>
      </c>
      <c r="H469" s="33">
        <f t="shared" si="154"/>
        <v>0</v>
      </c>
      <c r="I469" s="86">
        <f t="shared" si="154"/>
        <v>3286.4</v>
      </c>
      <c r="J469" s="263"/>
      <c r="K469" s="330"/>
      <c r="L469" s="330"/>
      <c r="M469" s="330"/>
      <c r="N469" s="270"/>
      <c r="O469" s="95">
        <f t="shared" si="157"/>
        <v>0</v>
      </c>
      <c r="P469" s="35">
        <f t="shared" si="157"/>
        <v>0</v>
      </c>
      <c r="Q469" s="35">
        <f t="shared" si="157"/>
        <v>0</v>
      </c>
      <c r="R469" s="35">
        <f t="shared" si="157"/>
        <v>0</v>
      </c>
      <c r="S469" s="96">
        <f t="shared" si="157"/>
        <v>0</v>
      </c>
      <c r="T469" s="263"/>
      <c r="U469" s="31">
        <v>2020</v>
      </c>
      <c r="V469" s="33">
        <f t="shared" si="155"/>
        <v>10954.7</v>
      </c>
      <c r="W469" s="33">
        <f t="shared" si="156"/>
        <v>4371.3</v>
      </c>
      <c r="X469" s="33">
        <f t="shared" si="156"/>
        <v>3297</v>
      </c>
      <c r="Y469" s="33">
        <f t="shared" si="156"/>
        <v>0</v>
      </c>
      <c r="Z469" s="33">
        <f t="shared" si="156"/>
        <v>3286.4</v>
      </c>
      <c r="AA469" s="346"/>
      <c r="AB469" s="347"/>
      <c r="AC469" s="347"/>
      <c r="AD469" s="347"/>
      <c r="AE469" s="350"/>
    </row>
    <row r="470" spans="1:31" s="30" customFormat="1" ht="51.75" customHeight="1">
      <c r="A470" s="325" t="s">
        <v>149</v>
      </c>
      <c r="B470" s="326" t="s">
        <v>332</v>
      </c>
      <c r="C470" s="270"/>
      <c r="D470" s="84" t="s">
        <v>107</v>
      </c>
      <c r="E470" s="33">
        <f>SUM(E471:E477)</f>
        <v>0</v>
      </c>
      <c r="F470" s="33">
        <f>SUM(F471:F477)</f>
        <v>0</v>
      </c>
      <c r="G470" s="33">
        <f>SUM(G471:G477)</f>
        <v>0</v>
      </c>
      <c r="H470" s="33">
        <f>SUM(H471:H477)</f>
        <v>0</v>
      </c>
      <c r="I470" s="86">
        <f>SUM(I471:I477)</f>
        <v>0</v>
      </c>
      <c r="J470" s="263" t="s">
        <v>334</v>
      </c>
      <c r="K470" s="330"/>
      <c r="L470" s="330"/>
      <c r="M470" s="330"/>
      <c r="N470" s="270"/>
      <c r="O470" s="95">
        <f t="shared" si="157"/>
        <v>0</v>
      </c>
      <c r="P470" s="35">
        <f t="shared" si="157"/>
        <v>0</v>
      </c>
      <c r="Q470" s="35">
        <f t="shared" si="157"/>
        <v>0</v>
      </c>
      <c r="R470" s="35">
        <f t="shared" si="157"/>
        <v>0</v>
      </c>
      <c r="S470" s="96">
        <f t="shared" si="157"/>
        <v>0</v>
      </c>
      <c r="T470" s="263"/>
      <c r="U470" s="31" t="s">
        <v>107</v>
      </c>
      <c r="V470" s="33">
        <f>SUM(V471:V477)</f>
        <v>0</v>
      </c>
      <c r="W470" s="33">
        <f>SUM(W471:W477)</f>
        <v>0</v>
      </c>
      <c r="X470" s="33">
        <f>SUM(X471:X477)</f>
        <v>0</v>
      </c>
      <c r="Y470" s="33">
        <f>SUM(Y471:Y477)</f>
        <v>0</v>
      </c>
      <c r="Z470" s="33">
        <f>SUM(Z471:Z477)</f>
        <v>0</v>
      </c>
      <c r="AA470" s="315"/>
      <c r="AB470" s="316"/>
      <c r="AC470" s="316"/>
      <c r="AD470" s="317"/>
      <c r="AE470" s="312"/>
    </row>
    <row r="471" spans="1:31" s="30" customFormat="1" ht="15.75" customHeight="1">
      <c r="A471" s="325"/>
      <c r="B471" s="326"/>
      <c r="C471" s="270"/>
      <c r="D471" s="84">
        <v>2014</v>
      </c>
      <c r="E471" s="33">
        <f t="shared" ref="E471:E477" si="158">SUM(F471:I471)</f>
        <v>0</v>
      </c>
      <c r="F471" s="33">
        <f>4371.3-4371.3</f>
        <v>0</v>
      </c>
      <c r="G471" s="33">
        <v>0</v>
      </c>
      <c r="H471" s="33">
        <v>0</v>
      </c>
      <c r="I471" s="86">
        <v>0</v>
      </c>
      <c r="J471" s="334">
        <v>0</v>
      </c>
      <c r="K471" s="335"/>
      <c r="L471" s="335"/>
      <c r="M471" s="335"/>
      <c r="N471" s="336"/>
      <c r="O471" s="95">
        <f t="shared" si="157"/>
        <v>0</v>
      </c>
      <c r="P471" s="35">
        <f t="shared" si="157"/>
        <v>0</v>
      </c>
      <c r="Q471" s="35">
        <f t="shared" si="157"/>
        <v>0</v>
      </c>
      <c r="R471" s="35">
        <f t="shared" si="157"/>
        <v>0</v>
      </c>
      <c r="S471" s="96">
        <f t="shared" si="157"/>
        <v>0</v>
      </c>
      <c r="T471" s="263"/>
      <c r="U471" s="31">
        <v>2014</v>
      </c>
      <c r="V471" s="33">
        <f t="shared" ref="V471:V477" si="159">SUM(W471:Z471)</f>
        <v>0</v>
      </c>
      <c r="W471" s="33">
        <f>4371.3-4371.3</f>
        <v>0</v>
      </c>
      <c r="X471" s="33">
        <v>0</v>
      </c>
      <c r="Y471" s="33">
        <v>0</v>
      </c>
      <c r="Z471" s="33">
        <v>0</v>
      </c>
      <c r="AA471" s="318"/>
      <c r="AB471" s="319"/>
      <c r="AC471" s="319"/>
      <c r="AD471" s="320"/>
      <c r="AE471" s="313"/>
    </row>
    <row r="472" spans="1:31" s="30" customFormat="1" ht="15.75" customHeight="1">
      <c r="A472" s="325"/>
      <c r="B472" s="326"/>
      <c r="C472" s="270"/>
      <c r="D472" s="84">
        <v>2015</v>
      </c>
      <c r="E472" s="33">
        <f t="shared" si="158"/>
        <v>0</v>
      </c>
      <c r="F472" s="33">
        <f t="shared" ref="F472:F477" si="160">4371.3-4371.3</f>
        <v>0</v>
      </c>
      <c r="G472" s="33">
        <v>0</v>
      </c>
      <c r="H472" s="33">
        <v>0</v>
      </c>
      <c r="I472" s="86">
        <v>0</v>
      </c>
      <c r="J472" s="334">
        <v>1</v>
      </c>
      <c r="K472" s="335"/>
      <c r="L472" s="335"/>
      <c r="M472" s="335"/>
      <c r="N472" s="336"/>
      <c r="O472" s="95">
        <f t="shared" si="157"/>
        <v>0</v>
      </c>
      <c r="P472" s="35">
        <f t="shared" si="157"/>
        <v>0</v>
      </c>
      <c r="Q472" s="35">
        <f t="shared" si="157"/>
        <v>0</v>
      </c>
      <c r="R472" s="35">
        <f t="shared" si="157"/>
        <v>0</v>
      </c>
      <c r="S472" s="96">
        <f t="shared" si="157"/>
        <v>0</v>
      </c>
      <c r="T472" s="263"/>
      <c r="U472" s="31">
        <v>2015</v>
      </c>
      <c r="V472" s="33">
        <f t="shared" si="159"/>
        <v>0</v>
      </c>
      <c r="W472" s="33">
        <f t="shared" ref="W472:W477" si="161">4371.3-4371.3</f>
        <v>0</v>
      </c>
      <c r="X472" s="33">
        <v>0</v>
      </c>
      <c r="Y472" s="33">
        <v>0</v>
      </c>
      <c r="Z472" s="33">
        <v>0</v>
      </c>
      <c r="AA472" s="318"/>
      <c r="AB472" s="319"/>
      <c r="AC472" s="319"/>
      <c r="AD472" s="320"/>
      <c r="AE472" s="313"/>
    </row>
    <row r="473" spans="1:31" s="30" customFormat="1" ht="15.75" customHeight="1">
      <c r="A473" s="325"/>
      <c r="B473" s="326"/>
      <c r="C473" s="270"/>
      <c r="D473" s="84">
        <v>2016</v>
      </c>
      <c r="E473" s="33">
        <f t="shared" si="158"/>
        <v>0</v>
      </c>
      <c r="F473" s="33">
        <f t="shared" si="160"/>
        <v>0</v>
      </c>
      <c r="G473" s="33">
        <v>0</v>
      </c>
      <c r="H473" s="33">
        <v>0</v>
      </c>
      <c r="I473" s="86">
        <v>0</v>
      </c>
      <c r="J473" s="334">
        <v>1</v>
      </c>
      <c r="K473" s="335"/>
      <c r="L473" s="335"/>
      <c r="M473" s="335"/>
      <c r="N473" s="336"/>
      <c r="O473" s="95">
        <f t="shared" si="157"/>
        <v>0</v>
      </c>
      <c r="P473" s="35">
        <f t="shared" si="157"/>
        <v>0</v>
      </c>
      <c r="Q473" s="35">
        <f t="shared" si="157"/>
        <v>0</v>
      </c>
      <c r="R473" s="35">
        <f t="shared" si="157"/>
        <v>0</v>
      </c>
      <c r="S473" s="96">
        <f t="shared" si="157"/>
        <v>0</v>
      </c>
      <c r="T473" s="263"/>
      <c r="U473" s="31">
        <v>2016</v>
      </c>
      <c r="V473" s="33">
        <f t="shared" si="159"/>
        <v>0</v>
      </c>
      <c r="W473" s="33">
        <f t="shared" si="161"/>
        <v>0</v>
      </c>
      <c r="X473" s="33">
        <v>0</v>
      </c>
      <c r="Y473" s="33">
        <v>0</v>
      </c>
      <c r="Z473" s="33">
        <v>0</v>
      </c>
      <c r="AA473" s="318"/>
      <c r="AB473" s="319"/>
      <c r="AC473" s="319"/>
      <c r="AD473" s="320"/>
      <c r="AE473" s="313"/>
    </row>
    <row r="474" spans="1:31" s="30" customFormat="1" ht="15.75" customHeight="1">
      <c r="A474" s="325"/>
      <c r="B474" s="326"/>
      <c r="C474" s="270"/>
      <c r="D474" s="84">
        <v>2017</v>
      </c>
      <c r="E474" s="33">
        <f t="shared" si="158"/>
        <v>0</v>
      </c>
      <c r="F474" s="33">
        <f t="shared" si="160"/>
        <v>0</v>
      </c>
      <c r="G474" s="33">
        <v>0</v>
      </c>
      <c r="H474" s="33">
        <v>0</v>
      </c>
      <c r="I474" s="86">
        <v>0</v>
      </c>
      <c r="J474" s="334">
        <v>1</v>
      </c>
      <c r="K474" s="335"/>
      <c r="L474" s="335"/>
      <c r="M474" s="335"/>
      <c r="N474" s="336"/>
      <c r="O474" s="95">
        <f t="shared" si="157"/>
        <v>0</v>
      </c>
      <c r="P474" s="35">
        <f t="shared" si="157"/>
        <v>0</v>
      </c>
      <c r="Q474" s="35">
        <f t="shared" si="157"/>
        <v>0</v>
      </c>
      <c r="R474" s="35">
        <f t="shared" si="157"/>
        <v>0</v>
      </c>
      <c r="S474" s="96">
        <f t="shared" si="157"/>
        <v>0</v>
      </c>
      <c r="T474" s="263"/>
      <c r="U474" s="31">
        <v>2017</v>
      </c>
      <c r="V474" s="33">
        <f t="shared" si="159"/>
        <v>0</v>
      </c>
      <c r="W474" s="33">
        <f t="shared" si="161"/>
        <v>0</v>
      </c>
      <c r="X474" s="33">
        <v>0</v>
      </c>
      <c r="Y474" s="33">
        <v>0</v>
      </c>
      <c r="Z474" s="33">
        <v>0</v>
      </c>
      <c r="AA474" s="318"/>
      <c r="AB474" s="319"/>
      <c r="AC474" s="319"/>
      <c r="AD474" s="320"/>
      <c r="AE474" s="313"/>
    </row>
    <row r="475" spans="1:31" s="30" customFormat="1" ht="15.75" customHeight="1">
      <c r="A475" s="325"/>
      <c r="B475" s="326"/>
      <c r="C475" s="270"/>
      <c r="D475" s="84">
        <v>2018</v>
      </c>
      <c r="E475" s="33">
        <f t="shared" si="158"/>
        <v>0</v>
      </c>
      <c r="F475" s="33">
        <f t="shared" si="160"/>
        <v>0</v>
      </c>
      <c r="G475" s="33">
        <v>0</v>
      </c>
      <c r="H475" s="33">
        <v>0</v>
      </c>
      <c r="I475" s="86">
        <v>0</v>
      </c>
      <c r="J475" s="334">
        <v>1</v>
      </c>
      <c r="K475" s="335"/>
      <c r="L475" s="335"/>
      <c r="M475" s="335"/>
      <c r="N475" s="336"/>
      <c r="O475" s="95">
        <f t="shared" si="157"/>
        <v>0</v>
      </c>
      <c r="P475" s="35">
        <f t="shared" si="157"/>
        <v>0</v>
      </c>
      <c r="Q475" s="35">
        <f t="shared" si="157"/>
        <v>0</v>
      </c>
      <c r="R475" s="35">
        <f t="shared" si="157"/>
        <v>0</v>
      </c>
      <c r="S475" s="96">
        <f t="shared" si="157"/>
        <v>0</v>
      </c>
      <c r="T475" s="263"/>
      <c r="U475" s="31">
        <v>2018</v>
      </c>
      <c r="V475" s="33">
        <f t="shared" si="159"/>
        <v>0</v>
      </c>
      <c r="W475" s="33">
        <f t="shared" si="161"/>
        <v>0</v>
      </c>
      <c r="X475" s="33">
        <v>0</v>
      </c>
      <c r="Y475" s="33">
        <v>0</v>
      </c>
      <c r="Z475" s="33">
        <v>0</v>
      </c>
      <c r="AA475" s="318"/>
      <c r="AB475" s="319"/>
      <c r="AC475" s="319"/>
      <c r="AD475" s="320"/>
      <c r="AE475" s="313"/>
    </row>
    <row r="476" spans="1:31" s="30" customFormat="1" ht="15.75" customHeight="1">
      <c r="A476" s="325"/>
      <c r="B476" s="326"/>
      <c r="C476" s="270"/>
      <c r="D476" s="84">
        <v>2019</v>
      </c>
      <c r="E476" s="33">
        <f t="shared" si="158"/>
        <v>0</v>
      </c>
      <c r="F476" s="33">
        <f t="shared" si="160"/>
        <v>0</v>
      </c>
      <c r="G476" s="33">
        <v>0</v>
      </c>
      <c r="H476" s="33">
        <v>0</v>
      </c>
      <c r="I476" s="86">
        <v>0</v>
      </c>
      <c r="J476" s="334">
        <v>1</v>
      </c>
      <c r="K476" s="335"/>
      <c r="L476" s="335"/>
      <c r="M476" s="335"/>
      <c r="N476" s="336"/>
      <c r="O476" s="95">
        <f t="shared" si="157"/>
        <v>0</v>
      </c>
      <c r="P476" s="35">
        <f t="shared" si="157"/>
        <v>0</v>
      </c>
      <c r="Q476" s="35">
        <f t="shared" si="157"/>
        <v>0</v>
      </c>
      <c r="R476" s="35">
        <f t="shared" si="157"/>
        <v>0</v>
      </c>
      <c r="S476" s="96">
        <f t="shared" si="157"/>
        <v>0</v>
      </c>
      <c r="T476" s="263"/>
      <c r="U476" s="31">
        <v>2019</v>
      </c>
      <c r="V476" s="33">
        <f t="shared" si="159"/>
        <v>0</v>
      </c>
      <c r="W476" s="33">
        <f t="shared" si="161"/>
        <v>0</v>
      </c>
      <c r="X476" s="33">
        <v>0</v>
      </c>
      <c r="Y476" s="33">
        <v>0</v>
      </c>
      <c r="Z476" s="33">
        <v>0</v>
      </c>
      <c r="AA476" s="318"/>
      <c r="AB476" s="319"/>
      <c r="AC476" s="319"/>
      <c r="AD476" s="320"/>
      <c r="AE476" s="313"/>
    </row>
    <row r="477" spans="1:31" s="30" customFormat="1" ht="15.75" customHeight="1">
      <c r="A477" s="325"/>
      <c r="B477" s="326"/>
      <c r="C477" s="270"/>
      <c r="D477" s="84">
        <v>2020</v>
      </c>
      <c r="E477" s="33">
        <f t="shared" si="158"/>
        <v>0</v>
      </c>
      <c r="F477" s="33">
        <f t="shared" si="160"/>
        <v>0</v>
      </c>
      <c r="G477" s="33">
        <v>0</v>
      </c>
      <c r="H477" s="33">
        <v>0</v>
      </c>
      <c r="I477" s="86">
        <v>0</v>
      </c>
      <c r="J477" s="334">
        <v>1</v>
      </c>
      <c r="K477" s="335"/>
      <c r="L477" s="335"/>
      <c r="M477" s="335"/>
      <c r="N477" s="336"/>
      <c r="O477" s="95">
        <f t="shared" si="157"/>
        <v>0</v>
      </c>
      <c r="P477" s="35">
        <f t="shared" si="157"/>
        <v>0</v>
      </c>
      <c r="Q477" s="35">
        <f t="shared" si="157"/>
        <v>0</v>
      </c>
      <c r="R477" s="35">
        <f t="shared" si="157"/>
        <v>0</v>
      </c>
      <c r="S477" s="96">
        <f t="shared" si="157"/>
        <v>0</v>
      </c>
      <c r="T477" s="263"/>
      <c r="U477" s="31">
        <v>2020</v>
      </c>
      <c r="V477" s="33">
        <f t="shared" si="159"/>
        <v>0</v>
      </c>
      <c r="W477" s="33">
        <f t="shared" si="161"/>
        <v>0</v>
      </c>
      <c r="X477" s="33">
        <v>0</v>
      </c>
      <c r="Y477" s="33">
        <v>0</v>
      </c>
      <c r="Z477" s="33">
        <v>0</v>
      </c>
      <c r="AA477" s="321"/>
      <c r="AB477" s="322"/>
      <c r="AC477" s="322"/>
      <c r="AD477" s="323"/>
      <c r="AE477" s="314"/>
    </row>
    <row r="478" spans="1:31" s="30" customFormat="1" ht="48" customHeight="1">
      <c r="A478" s="331" t="s">
        <v>331</v>
      </c>
      <c r="B478" s="326" t="s">
        <v>415</v>
      </c>
      <c r="C478" s="270" t="s">
        <v>79</v>
      </c>
      <c r="D478" s="84" t="s">
        <v>107</v>
      </c>
      <c r="E478" s="33">
        <f>SUM(E479:E485)</f>
        <v>65072.399999999994</v>
      </c>
      <c r="F478" s="33">
        <f>SUM(F479:F485)</f>
        <v>25571.999999999996</v>
      </c>
      <c r="G478" s="33">
        <f>SUM(G479:G485)</f>
        <v>19782</v>
      </c>
      <c r="H478" s="33">
        <f>SUM(H479:H485)</f>
        <v>0</v>
      </c>
      <c r="I478" s="86">
        <f>SUM(I479:I485)</f>
        <v>19718.400000000001</v>
      </c>
      <c r="J478" s="263" t="s">
        <v>335</v>
      </c>
      <c r="K478" s="330"/>
      <c r="L478" s="330"/>
      <c r="M478" s="330"/>
      <c r="N478" s="270"/>
      <c r="O478" s="95">
        <f t="shared" si="157"/>
        <v>-11976.399999999994</v>
      </c>
      <c r="P478" s="35">
        <f t="shared" si="157"/>
        <v>-8679.3999999999978</v>
      </c>
      <c r="Q478" s="35">
        <f t="shared" si="157"/>
        <v>-3297</v>
      </c>
      <c r="R478" s="35">
        <f t="shared" si="157"/>
        <v>0</v>
      </c>
      <c r="S478" s="96">
        <f t="shared" si="157"/>
        <v>0</v>
      </c>
      <c r="T478" s="263"/>
      <c r="U478" s="31" t="s">
        <v>107</v>
      </c>
      <c r="V478" s="33">
        <f>SUM(V479:V485)</f>
        <v>53096</v>
      </c>
      <c r="W478" s="33">
        <f>SUM(W479:W485)</f>
        <v>16892.599999999999</v>
      </c>
      <c r="X478" s="33">
        <f>SUM(X479:X485)</f>
        <v>16485</v>
      </c>
      <c r="Y478" s="33">
        <f>SUM(Y479:Y485)</f>
        <v>0</v>
      </c>
      <c r="Z478" s="33">
        <f>SUM(Z479:Z485)</f>
        <v>19718.400000000001</v>
      </c>
      <c r="AA478" s="315"/>
      <c r="AB478" s="316"/>
      <c r="AC478" s="316"/>
      <c r="AD478" s="317"/>
      <c r="AE478" s="312"/>
    </row>
    <row r="479" spans="1:31" s="30" customFormat="1" ht="15.75" customHeight="1">
      <c r="A479" s="332"/>
      <c r="B479" s="326"/>
      <c r="C479" s="270"/>
      <c r="D479" s="84">
        <v>2014</v>
      </c>
      <c r="E479" s="33">
        <f t="shared" ref="E479:E485" si="162">SUM(F479:I479)</f>
        <v>0</v>
      </c>
      <c r="F479" s="33">
        <f>4371.3-4371.3</f>
        <v>0</v>
      </c>
      <c r="G479" s="33">
        <v>0</v>
      </c>
      <c r="H479" s="33">
        <v>0</v>
      </c>
      <c r="I479" s="86">
        <v>0</v>
      </c>
      <c r="J479" s="334">
        <v>0</v>
      </c>
      <c r="K479" s="335"/>
      <c r="L479" s="335"/>
      <c r="M479" s="335"/>
      <c r="N479" s="336"/>
      <c r="O479" s="95">
        <f t="shared" si="157"/>
        <v>0</v>
      </c>
      <c r="P479" s="35">
        <f t="shared" si="157"/>
        <v>0</v>
      </c>
      <c r="Q479" s="35">
        <f t="shared" si="157"/>
        <v>0</v>
      </c>
      <c r="R479" s="35">
        <f t="shared" si="157"/>
        <v>0</v>
      </c>
      <c r="S479" s="96">
        <f t="shared" si="157"/>
        <v>0</v>
      </c>
      <c r="T479" s="263"/>
      <c r="U479" s="31">
        <v>2014</v>
      </c>
      <c r="V479" s="33">
        <f t="shared" ref="V479:V485" si="163">SUM(W479:Z479)</f>
        <v>0</v>
      </c>
      <c r="W479" s="33">
        <f>4371.3-4371.3</f>
        <v>0</v>
      </c>
      <c r="X479" s="33">
        <v>0</v>
      </c>
      <c r="Y479" s="33">
        <v>0</v>
      </c>
      <c r="Z479" s="33">
        <v>0</v>
      </c>
      <c r="AA479" s="318"/>
      <c r="AB479" s="319"/>
      <c r="AC479" s="319"/>
      <c r="AD479" s="320"/>
      <c r="AE479" s="313"/>
    </row>
    <row r="480" spans="1:31" s="30" customFormat="1" ht="15.75" customHeight="1">
      <c r="A480" s="332"/>
      <c r="B480" s="326"/>
      <c r="C480" s="270"/>
      <c r="D480" s="84">
        <v>2015</v>
      </c>
      <c r="E480" s="33">
        <f t="shared" si="162"/>
        <v>10736.1</v>
      </c>
      <c r="F480" s="33">
        <v>4152.7</v>
      </c>
      <c r="G480" s="33">
        <v>3297</v>
      </c>
      <c r="H480" s="33">
        <v>0</v>
      </c>
      <c r="I480" s="86">
        <v>3286.4</v>
      </c>
      <c r="J480" s="334">
        <v>72</v>
      </c>
      <c r="K480" s="335"/>
      <c r="L480" s="335"/>
      <c r="M480" s="335"/>
      <c r="N480" s="336"/>
      <c r="O480" s="95">
        <f t="shared" si="157"/>
        <v>-6799.7000000000007</v>
      </c>
      <c r="P480" s="35">
        <f t="shared" si="157"/>
        <v>-3502.7</v>
      </c>
      <c r="Q480" s="35">
        <f t="shared" si="157"/>
        <v>-3297</v>
      </c>
      <c r="R480" s="35">
        <f t="shared" si="157"/>
        <v>0</v>
      </c>
      <c r="S480" s="96">
        <f t="shared" si="157"/>
        <v>0</v>
      </c>
      <c r="T480" s="263"/>
      <c r="U480" s="31">
        <v>2015</v>
      </c>
      <c r="V480" s="33">
        <f t="shared" si="163"/>
        <v>3936.4</v>
      </c>
      <c r="W480" s="33">
        <v>650</v>
      </c>
      <c r="X480" s="33">
        <v>0</v>
      </c>
      <c r="Y480" s="33">
        <v>0</v>
      </c>
      <c r="Z480" s="33">
        <v>3286.4</v>
      </c>
      <c r="AA480" s="318"/>
      <c r="AB480" s="319"/>
      <c r="AC480" s="319"/>
      <c r="AD480" s="320"/>
      <c r="AE480" s="313"/>
    </row>
    <row r="481" spans="1:31" s="30" customFormat="1" ht="15.75" customHeight="1">
      <c r="A481" s="332"/>
      <c r="B481" s="326"/>
      <c r="C481" s="270"/>
      <c r="D481" s="84">
        <v>2016</v>
      </c>
      <c r="E481" s="33">
        <f t="shared" si="162"/>
        <v>10736.1</v>
      </c>
      <c r="F481" s="33">
        <v>4152.7</v>
      </c>
      <c r="G481" s="33">
        <v>3297</v>
      </c>
      <c r="H481" s="33">
        <v>0</v>
      </c>
      <c r="I481" s="86">
        <v>3286.4</v>
      </c>
      <c r="J481" s="334">
        <v>72</v>
      </c>
      <c r="K481" s="335"/>
      <c r="L481" s="335"/>
      <c r="M481" s="335"/>
      <c r="N481" s="336"/>
      <c r="O481" s="95">
        <f t="shared" si="157"/>
        <v>-1652.7000000000007</v>
      </c>
      <c r="P481" s="35">
        <f t="shared" si="157"/>
        <v>-1652.6999999999998</v>
      </c>
      <c r="Q481" s="35">
        <f t="shared" si="157"/>
        <v>0</v>
      </c>
      <c r="R481" s="35">
        <f t="shared" si="157"/>
        <v>0</v>
      </c>
      <c r="S481" s="96">
        <f t="shared" si="157"/>
        <v>0</v>
      </c>
      <c r="T481" s="263"/>
      <c r="U481" s="31">
        <v>2016</v>
      </c>
      <c r="V481" s="33">
        <f t="shared" si="163"/>
        <v>9083.4</v>
      </c>
      <c r="W481" s="33">
        <v>2500</v>
      </c>
      <c r="X481" s="33">
        <v>3297</v>
      </c>
      <c r="Y481" s="33">
        <v>0</v>
      </c>
      <c r="Z481" s="33">
        <v>3286.4</v>
      </c>
      <c r="AA481" s="318"/>
      <c r="AB481" s="319"/>
      <c r="AC481" s="319"/>
      <c r="AD481" s="320"/>
      <c r="AE481" s="313"/>
    </row>
    <row r="482" spans="1:31" s="30" customFormat="1" ht="15.75" customHeight="1">
      <c r="A482" s="332"/>
      <c r="B482" s="326"/>
      <c r="C482" s="270"/>
      <c r="D482" s="84">
        <v>2017</v>
      </c>
      <c r="E482" s="33">
        <f t="shared" si="162"/>
        <v>10736.1</v>
      </c>
      <c r="F482" s="33">
        <v>4152.7</v>
      </c>
      <c r="G482" s="33">
        <v>3297</v>
      </c>
      <c r="H482" s="33">
        <v>0</v>
      </c>
      <c r="I482" s="86">
        <v>3286.4</v>
      </c>
      <c r="J482" s="334">
        <v>72</v>
      </c>
      <c r="K482" s="335"/>
      <c r="L482" s="335"/>
      <c r="M482" s="335"/>
      <c r="N482" s="336"/>
      <c r="O482" s="95">
        <f t="shared" si="157"/>
        <v>-1652.7000000000007</v>
      </c>
      <c r="P482" s="35">
        <f t="shared" si="157"/>
        <v>-1652.6999999999998</v>
      </c>
      <c r="Q482" s="35">
        <f t="shared" si="157"/>
        <v>0</v>
      </c>
      <c r="R482" s="35">
        <f t="shared" si="157"/>
        <v>0</v>
      </c>
      <c r="S482" s="96">
        <f t="shared" si="157"/>
        <v>0</v>
      </c>
      <c r="T482" s="263"/>
      <c r="U482" s="31">
        <v>2017</v>
      </c>
      <c r="V482" s="33">
        <f t="shared" si="163"/>
        <v>9083.4</v>
      </c>
      <c r="W482" s="33">
        <v>2500</v>
      </c>
      <c r="X482" s="33">
        <v>3297</v>
      </c>
      <c r="Y482" s="33">
        <v>0</v>
      </c>
      <c r="Z482" s="33">
        <v>3286.4</v>
      </c>
      <c r="AA482" s="318"/>
      <c r="AB482" s="319"/>
      <c r="AC482" s="319"/>
      <c r="AD482" s="320"/>
      <c r="AE482" s="313"/>
    </row>
    <row r="483" spans="1:31" s="30" customFormat="1" ht="15.75" customHeight="1">
      <c r="A483" s="332"/>
      <c r="B483" s="326"/>
      <c r="C483" s="270"/>
      <c r="D483" s="84">
        <v>2018</v>
      </c>
      <c r="E483" s="33">
        <f t="shared" si="162"/>
        <v>10954.7</v>
      </c>
      <c r="F483" s="33">
        <v>4371.3</v>
      </c>
      <c r="G483" s="33">
        <v>3297</v>
      </c>
      <c r="H483" s="33">
        <v>0</v>
      </c>
      <c r="I483" s="86">
        <v>3286.4</v>
      </c>
      <c r="J483" s="334">
        <v>72</v>
      </c>
      <c r="K483" s="335"/>
      <c r="L483" s="335"/>
      <c r="M483" s="335"/>
      <c r="N483" s="336"/>
      <c r="O483" s="95">
        <f t="shared" si="157"/>
        <v>-1871.3000000000011</v>
      </c>
      <c r="P483" s="35">
        <f t="shared" si="157"/>
        <v>-1871.3000000000002</v>
      </c>
      <c r="Q483" s="35">
        <f t="shared" si="157"/>
        <v>0</v>
      </c>
      <c r="R483" s="35">
        <f t="shared" si="157"/>
        <v>0</v>
      </c>
      <c r="S483" s="96">
        <f t="shared" si="157"/>
        <v>0</v>
      </c>
      <c r="T483" s="263"/>
      <c r="U483" s="31">
        <v>2018</v>
      </c>
      <c r="V483" s="33">
        <f t="shared" si="163"/>
        <v>9083.4</v>
      </c>
      <c r="W483" s="33">
        <v>2500</v>
      </c>
      <c r="X483" s="33">
        <v>3297</v>
      </c>
      <c r="Y483" s="33">
        <v>0</v>
      </c>
      <c r="Z483" s="33">
        <v>3286.4</v>
      </c>
      <c r="AA483" s="318"/>
      <c r="AB483" s="319"/>
      <c r="AC483" s="319"/>
      <c r="AD483" s="320"/>
      <c r="AE483" s="313"/>
    </row>
    <row r="484" spans="1:31" s="30" customFormat="1" ht="15.75" customHeight="1">
      <c r="A484" s="332"/>
      <c r="B484" s="326"/>
      <c r="C484" s="270"/>
      <c r="D484" s="84">
        <v>2019</v>
      </c>
      <c r="E484" s="33">
        <f t="shared" si="162"/>
        <v>10954.7</v>
      </c>
      <c r="F484" s="33">
        <v>4371.3</v>
      </c>
      <c r="G484" s="33">
        <v>3297</v>
      </c>
      <c r="H484" s="33">
        <v>0</v>
      </c>
      <c r="I484" s="86">
        <v>3286.4</v>
      </c>
      <c r="J484" s="334">
        <v>72</v>
      </c>
      <c r="K484" s="335"/>
      <c r="L484" s="335"/>
      <c r="M484" s="335"/>
      <c r="N484" s="336"/>
      <c r="O484" s="95">
        <f t="shared" si="157"/>
        <v>0</v>
      </c>
      <c r="P484" s="35">
        <f t="shared" si="157"/>
        <v>0</v>
      </c>
      <c r="Q484" s="35">
        <f t="shared" si="157"/>
        <v>0</v>
      </c>
      <c r="R484" s="35">
        <f t="shared" si="157"/>
        <v>0</v>
      </c>
      <c r="S484" s="96">
        <f t="shared" si="157"/>
        <v>0</v>
      </c>
      <c r="T484" s="263"/>
      <c r="U484" s="31">
        <v>2019</v>
      </c>
      <c r="V484" s="33">
        <f t="shared" si="163"/>
        <v>10954.7</v>
      </c>
      <c r="W484" s="33">
        <v>4371.3</v>
      </c>
      <c r="X484" s="33">
        <v>3297</v>
      </c>
      <c r="Y484" s="33">
        <v>0</v>
      </c>
      <c r="Z484" s="33">
        <v>3286.4</v>
      </c>
      <c r="AA484" s="318"/>
      <c r="AB484" s="319"/>
      <c r="AC484" s="319"/>
      <c r="AD484" s="320"/>
      <c r="AE484" s="313"/>
    </row>
    <row r="485" spans="1:31" s="30" customFormat="1" ht="15.75" customHeight="1">
      <c r="A485" s="333"/>
      <c r="B485" s="326"/>
      <c r="C485" s="270"/>
      <c r="D485" s="84">
        <v>2020</v>
      </c>
      <c r="E485" s="33">
        <f t="shared" si="162"/>
        <v>10954.7</v>
      </c>
      <c r="F485" s="33">
        <v>4371.3</v>
      </c>
      <c r="G485" s="33">
        <v>3297</v>
      </c>
      <c r="H485" s="33">
        <v>0</v>
      </c>
      <c r="I485" s="86">
        <v>3286.4</v>
      </c>
      <c r="J485" s="334">
        <v>72</v>
      </c>
      <c r="K485" s="335"/>
      <c r="L485" s="335"/>
      <c r="M485" s="335"/>
      <c r="N485" s="336"/>
      <c r="O485" s="95">
        <f t="shared" si="157"/>
        <v>0</v>
      </c>
      <c r="P485" s="35">
        <f t="shared" si="157"/>
        <v>0</v>
      </c>
      <c r="Q485" s="35">
        <f t="shared" si="157"/>
        <v>0</v>
      </c>
      <c r="R485" s="35">
        <f t="shared" si="157"/>
        <v>0</v>
      </c>
      <c r="S485" s="96">
        <f t="shared" si="157"/>
        <v>0</v>
      </c>
      <c r="T485" s="263"/>
      <c r="U485" s="31">
        <v>2020</v>
      </c>
      <c r="V485" s="33">
        <f t="shared" si="163"/>
        <v>10954.7</v>
      </c>
      <c r="W485" s="33">
        <v>4371.3</v>
      </c>
      <c r="X485" s="33">
        <v>3297</v>
      </c>
      <c r="Y485" s="33">
        <v>0</v>
      </c>
      <c r="Z485" s="33">
        <v>3286.4</v>
      </c>
      <c r="AA485" s="321"/>
      <c r="AB485" s="322"/>
      <c r="AC485" s="322"/>
      <c r="AD485" s="323"/>
      <c r="AE485" s="314"/>
    </row>
    <row r="486" spans="1:31" s="30" customFormat="1" ht="15.75" customHeight="1">
      <c r="A486" s="337" t="s">
        <v>150</v>
      </c>
      <c r="B486" s="326" t="s">
        <v>154</v>
      </c>
      <c r="C486" s="270"/>
      <c r="D486" s="84" t="s">
        <v>107</v>
      </c>
      <c r="E486" s="33">
        <f>SUM(F486:I486)</f>
        <v>72239.199999999997</v>
      </c>
      <c r="F486" s="33">
        <f>SUM(F487:F493)</f>
        <v>64402.2</v>
      </c>
      <c r="G486" s="33">
        <f>SUM(G487:G493)</f>
        <v>1920</v>
      </c>
      <c r="H486" s="33">
        <f>SUM(H487:H493)</f>
        <v>4227</v>
      </c>
      <c r="I486" s="86">
        <f>SUM(I487:I493)</f>
        <v>1690</v>
      </c>
      <c r="J486" s="327"/>
      <c r="K486" s="328"/>
      <c r="L486" s="328"/>
      <c r="M486" s="328"/>
      <c r="N486" s="329"/>
      <c r="O486" s="95">
        <f t="shared" si="157"/>
        <v>0</v>
      </c>
      <c r="P486" s="35">
        <f t="shared" si="157"/>
        <v>0</v>
      </c>
      <c r="Q486" s="35">
        <f t="shared" si="157"/>
        <v>0</v>
      </c>
      <c r="R486" s="35">
        <f t="shared" si="157"/>
        <v>0</v>
      </c>
      <c r="S486" s="96">
        <f t="shared" si="157"/>
        <v>0</v>
      </c>
      <c r="T486" s="263"/>
      <c r="U486" s="31" t="s">
        <v>107</v>
      </c>
      <c r="V486" s="33">
        <f>SUM(W486:Z486)</f>
        <v>72239.199999999997</v>
      </c>
      <c r="W486" s="33">
        <f>SUM(W487:W493)</f>
        <v>64402.2</v>
      </c>
      <c r="X486" s="33">
        <f>SUM(X487:X493)</f>
        <v>1920</v>
      </c>
      <c r="Y486" s="33">
        <f>SUM(Y487:Y493)</f>
        <v>4227</v>
      </c>
      <c r="Z486" s="33">
        <f>SUM(Z487:Z493)</f>
        <v>1690</v>
      </c>
      <c r="AA486" s="315"/>
      <c r="AB486" s="316"/>
      <c r="AC486" s="316"/>
      <c r="AD486" s="317"/>
      <c r="AE486" s="312"/>
    </row>
    <row r="487" spans="1:31" s="30" customFormat="1" ht="15.75" customHeight="1">
      <c r="A487" s="325"/>
      <c r="B487" s="326"/>
      <c r="C487" s="270"/>
      <c r="D487" s="84">
        <v>2014</v>
      </c>
      <c r="E487" s="33">
        <f t="shared" ref="E487:E493" si="164">F487+G487+H487+I487</f>
        <v>2265</v>
      </c>
      <c r="F487" s="33">
        <f t="shared" ref="F487:I493" si="165">F495</f>
        <v>2265</v>
      </c>
      <c r="G487" s="33">
        <f t="shared" si="165"/>
        <v>0</v>
      </c>
      <c r="H487" s="33">
        <f t="shared" si="165"/>
        <v>0</v>
      </c>
      <c r="I487" s="86">
        <f t="shared" si="165"/>
        <v>0</v>
      </c>
      <c r="J487" s="327"/>
      <c r="K487" s="328"/>
      <c r="L487" s="328"/>
      <c r="M487" s="328"/>
      <c r="N487" s="329"/>
      <c r="O487" s="95">
        <f t="shared" si="157"/>
        <v>0</v>
      </c>
      <c r="P487" s="35">
        <f t="shared" si="157"/>
        <v>0</v>
      </c>
      <c r="Q487" s="35">
        <f t="shared" si="157"/>
        <v>0</v>
      </c>
      <c r="R487" s="35">
        <f t="shared" si="157"/>
        <v>0</v>
      </c>
      <c r="S487" s="96">
        <f t="shared" si="157"/>
        <v>0</v>
      </c>
      <c r="T487" s="263"/>
      <c r="U487" s="31">
        <v>2014</v>
      </c>
      <c r="V487" s="33">
        <f t="shared" ref="V487:V493" si="166">W487+X487+Y487+Z487</f>
        <v>2265</v>
      </c>
      <c r="W487" s="33">
        <f t="shared" ref="W487:Z493" si="167">W495</f>
        <v>2265</v>
      </c>
      <c r="X487" s="33">
        <f t="shared" si="167"/>
        <v>0</v>
      </c>
      <c r="Y487" s="33">
        <f t="shared" si="167"/>
        <v>0</v>
      </c>
      <c r="Z487" s="33">
        <f t="shared" si="167"/>
        <v>0</v>
      </c>
      <c r="AA487" s="318"/>
      <c r="AB487" s="319"/>
      <c r="AC487" s="319"/>
      <c r="AD487" s="320"/>
      <c r="AE487" s="313"/>
    </row>
    <row r="488" spans="1:31" s="30" customFormat="1" ht="15.75" customHeight="1">
      <c r="A488" s="325"/>
      <c r="B488" s="326"/>
      <c r="C488" s="270"/>
      <c r="D488" s="84">
        <v>2015</v>
      </c>
      <c r="E488" s="33">
        <f t="shared" si="164"/>
        <v>0</v>
      </c>
      <c r="F488" s="33">
        <f t="shared" si="165"/>
        <v>0</v>
      </c>
      <c r="G488" s="33">
        <f t="shared" si="165"/>
        <v>0</v>
      </c>
      <c r="H488" s="33">
        <f t="shared" si="165"/>
        <v>0</v>
      </c>
      <c r="I488" s="86">
        <f t="shared" si="165"/>
        <v>0</v>
      </c>
      <c r="J488" s="327"/>
      <c r="K488" s="328"/>
      <c r="L488" s="328"/>
      <c r="M488" s="328"/>
      <c r="N488" s="329"/>
      <c r="O488" s="95">
        <f t="shared" si="157"/>
        <v>0</v>
      </c>
      <c r="P488" s="35">
        <f t="shared" si="157"/>
        <v>0</v>
      </c>
      <c r="Q488" s="35">
        <f t="shared" si="157"/>
        <v>0</v>
      </c>
      <c r="R488" s="35">
        <f t="shared" si="157"/>
        <v>0</v>
      </c>
      <c r="S488" s="96">
        <f t="shared" si="157"/>
        <v>0</v>
      </c>
      <c r="T488" s="263"/>
      <c r="U488" s="31">
        <v>2015</v>
      </c>
      <c r="V488" s="33">
        <f t="shared" si="166"/>
        <v>0</v>
      </c>
      <c r="W488" s="33">
        <f t="shared" si="167"/>
        <v>0</v>
      </c>
      <c r="X488" s="33">
        <f t="shared" si="167"/>
        <v>0</v>
      </c>
      <c r="Y488" s="33">
        <f t="shared" si="167"/>
        <v>0</v>
      </c>
      <c r="Z488" s="33">
        <f t="shared" si="167"/>
        <v>0</v>
      </c>
      <c r="AA488" s="318"/>
      <c r="AB488" s="319"/>
      <c r="AC488" s="319"/>
      <c r="AD488" s="320"/>
      <c r="AE488" s="313"/>
    </row>
    <row r="489" spans="1:31" s="30" customFormat="1" ht="15.75" customHeight="1">
      <c r="A489" s="325"/>
      <c r="B489" s="326"/>
      <c r="C489" s="270"/>
      <c r="D489" s="84">
        <v>2016</v>
      </c>
      <c r="E489" s="33">
        <f t="shared" si="164"/>
        <v>0</v>
      </c>
      <c r="F489" s="33">
        <f t="shared" si="165"/>
        <v>0</v>
      </c>
      <c r="G489" s="33">
        <f t="shared" si="165"/>
        <v>0</v>
      </c>
      <c r="H489" s="33">
        <f t="shared" si="165"/>
        <v>0</v>
      </c>
      <c r="I489" s="86">
        <f t="shared" si="165"/>
        <v>0</v>
      </c>
      <c r="J489" s="327"/>
      <c r="K489" s="328"/>
      <c r="L489" s="328"/>
      <c r="M489" s="328"/>
      <c r="N489" s="329"/>
      <c r="O489" s="95">
        <f t="shared" si="157"/>
        <v>0</v>
      </c>
      <c r="P489" s="35">
        <f t="shared" si="157"/>
        <v>0</v>
      </c>
      <c r="Q489" s="35">
        <f t="shared" si="157"/>
        <v>0</v>
      </c>
      <c r="R489" s="35">
        <f t="shared" si="157"/>
        <v>0</v>
      </c>
      <c r="S489" s="96">
        <f t="shared" si="157"/>
        <v>0</v>
      </c>
      <c r="T489" s="263"/>
      <c r="U489" s="31">
        <v>2016</v>
      </c>
      <c r="V489" s="33">
        <f t="shared" si="166"/>
        <v>0</v>
      </c>
      <c r="W489" s="33">
        <f t="shared" si="167"/>
        <v>0</v>
      </c>
      <c r="X489" s="33">
        <f t="shared" si="167"/>
        <v>0</v>
      </c>
      <c r="Y489" s="33">
        <f t="shared" si="167"/>
        <v>0</v>
      </c>
      <c r="Z489" s="33">
        <f t="shared" si="167"/>
        <v>0</v>
      </c>
      <c r="AA489" s="318"/>
      <c r="AB489" s="319"/>
      <c r="AC489" s="319"/>
      <c r="AD489" s="320"/>
      <c r="AE489" s="313"/>
    </row>
    <row r="490" spans="1:31" s="30" customFormat="1" ht="15.75" customHeight="1">
      <c r="A490" s="325"/>
      <c r="B490" s="326"/>
      <c r="C490" s="270"/>
      <c r="D490" s="84">
        <v>2017</v>
      </c>
      <c r="E490" s="33">
        <f t="shared" si="164"/>
        <v>0</v>
      </c>
      <c r="F490" s="33">
        <f t="shared" si="165"/>
        <v>0</v>
      </c>
      <c r="G490" s="33">
        <f t="shared" si="165"/>
        <v>0</v>
      </c>
      <c r="H490" s="33">
        <f>H498</f>
        <v>0</v>
      </c>
      <c r="I490" s="86">
        <f>I498</f>
        <v>0</v>
      </c>
      <c r="J490" s="327"/>
      <c r="K490" s="328"/>
      <c r="L490" s="328"/>
      <c r="M490" s="328"/>
      <c r="N490" s="329"/>
      <c r="O490" s="95">
        <f t="shared" si="157"/>
        <v>0</v>
      </c>
      <c r="P490" s="35">
        <f t="shared" si="157"/>
        <v>0</v>
      </c>
      <c r="Q490" s="35">
        <f t="shared" si="157"/>
        <v>0</v>
      </c>
      <c r="R490" s="35">
        <f t="shared" si="157"/>
        <v>0</v>
      </c>
      <c r="S490" s="96">
        <f t="shared" si="157"/>
        <v>0</v>
      </c>
      <c r="T490" s="263"/>
      <c r="U490" s="31">
        <v>2017</v>
      </c>
      <c r="V490" s="33">
        <f t="shared" si="166"/>
        <v>0</v>
      </c>
      <c r="W490" s="33">
        <f t="shared" si="167"/>
        <v>0</v>
      </c>
      <c r="X490" s="33">
        <f t="shared" si="167"/>
        <v>0</v>
      </c>
      <c r="Y490" s="33">
        <f t="shared" si="167"/>
        <v>0</v>
      </c>
      <c r="Z490" s="33">
        <f t="shared" si="167"/>
        <v>0</v>
      </c>
      <c r="AA490" s="318"/>
      <c r="AB490" s="319"/>
      <c r="AC490" s="319"/>
      <c r="AD490" s="320"/>
      <c r="AE490" s="313"/>
    </row>
    <row r="491" spans="1:31" s="30" customFormat="1" ht="15.75" customHeight="1">
      <c r="A491" s="325"/>
      <c r="B491" s="326"/>
      <c r="C491" s="270"/>
      <c r="D491" s="84">
        <v>2018</v>
      </c>
      <c r="E491" s="33">
        <f t="shared" si="164"/>
        <v>53074.2</v>
      </c>
      <c r="F491" s="33">
        <f t="shared" si="165"/>
        <v>48587.199999999997</v>
      </c>
      <c r="G491" s="33">
        <f t="shared" si="165"/>
        <v>960</v>
      </c>
      <c r="H491" s="33">
        <f t="shared" si="165"/>
        <v>2887</v>
      </c>
      <c r="I491" s="86">
        <f t="shared" si="165"/>
        <v>640</v>
      </c>
      <c r="J491" s="327"/>
      <c r="K491" s="328"/>
      <c r="L491" s="328"/>
      <c r="M491" s="328"/>
      <c r="N491" s="329"/>
      <c r="O491" s="95">
        <f t="shared" si="157"/>
        <v>-53074.2</v>
      </c>
      <c r="P491" s="35">
        <f t="shared" si="157"/>
        <v>-48587.199999999997</v>
      </c>
      <c r="Q491" s="35">
        <f t="shared" si="157"/>
        <v>-960</v>
      </c>
      <c r="R491" s="35">
        <f t="shared" si="157"/>
        <v>-2887</v>
      </c>
      <c r="S491" s="96">
        <f t="shared" si="157"/>
        <v>-640</v>
      </c>
      <c r="T491" s="263"/>
      <c r="U491" s="31">
        <v>2018</v>
      </c>
      <c r="V491" s="33">
        <f t="shared" si="166"/>
        <v>0</v>
      </c>
      <c r="W491" s="33">
        <f t="shared" si="167"/>
        <v>0</v>
      </c>
      <c r="X491" s="33">
        <f t="shared" si="167"/>
        <v>0</v>
      </c>
      <c r="Y491" s="33">
        <f t="shared" si="167"/>
        <v>0</v>
      </c>
      <c r="Z491" s="33">
        <f t="shared" si="167"/>
        <v>0</v>
      </c>
      <c r="AA491" s="318"/>
      <c r="AB491" s="319"/>
      <c r="AC491" s="319"/>
      <c r="AD491" s="320"/>
      <c r="AE491" s="313"/>
    </row>
    <row r="492" spans="1:31" s="30" customFormat="1" ht="15.75" customHeight="1">
      <c r="A492" s="325"/>
      <c r="B492" s="326"/>
      <c r="C492" s="270"/>
      <c r="D492" s="84">
        <v>2019</v>
      </c>
      <c r="E492" s="33">
        <f t="shared" si="164"/>
        <v>15300</v>
      </c>
      <c r="F492" s="33">
        <f t="shared" si="165"/>
        <v>13070</v>
      </c>
      <c r="G492" s="33">
        <f t="shared" si="165"/>
        <v>480</v>
      </c>
      <c r="H492" s="33">
        <f t="shared" si="165"/>
        <v>1020</v>
      </c>
      <c r="I492" s="86">
        <f t="shared" si="165"/>
        <v>730</v>
      </c>
      <c r="J492" s="327"/>
      <c r="K492" s="328"/>
      <c r="L492" s="328"/>
      <c r="M492" s="328"/>
      <c r="N492" s="329"/>
      <c r="O492" s="95">
        <f t="shared" si="157"/>
        <v>53074.2</v>
      </c>
      <c r="P492" s="35">
        <f t="shared" si="157"/>
        <v>48587.199999999997</v>
      </c>
      <c r="Q492" s="35">
        <f t="shared" si="157"/>
        <v>960</v>
      </c>
      <c r="R492" s="35">
        <f t="shared" si="157"/>
        <v>2887</v>
      </c>
      <c r="S492" s="96">
        <f t="shared" si="157"/>
        <v>640</v>
      </c>
      <c r="T492" s="263"/>
      <c r="U492" s="31">
        <v>2019</v>
      </c>
      <c r="V492" s="33">
        <f t="shared" si="166"/>
        <v>68374.2</v>
      </c>
      <c r="W492" s="33">
        <f t="shared" si="167"/>
        <v>61657.2</v>
      </c>
      <c r="X492" s="33">
        <f t="shared" si="167"/>
        <v>1440</v>
      </c>
      <c r="Y492" s="33">
        <f t="shared" si="167"/>
        <v>3907</v>
      </c>
      <c r="Z492" s="33">
        <f t="shared" si="167"/>
        <v>1370</v>
      </c>
      <c r="AA492" s="318"/>
      <c r="AB492" s="319"/>
      <c r="AC492" s="319"/>
      <c r="AD492" s="320"/>
      <c r="AE492" s="313"/>
    </row>
    <row r="493" spans="1:31" s="30" customFormat="1" ht="15.75" customHeight="1">
      <c r="A493" s="325"/>
      <c r="B493" s="326"/>
      <c r="C493" s="270"/>
      <c r="D493" s="84">
        <v>2020</v>
      </c>
      <c r="E493" s="33">
        <f t="shared" si="164"/>
        <v>1600</v>
      </c>
      <c r="F493" s="33">
        <f t="shared" si="165"/>
        <v>480</v>
      </c>
      <c r="G493" s="33">
        <f t="shared" si="165"/>
        <v>480</v>
      </c>
      <c r="H493" s="33">
        <f t="shared" si="165"/>
        <v>320</v>
      </c>
      <c r="I493" s="86">
        <f t="shared" si="165"/>
        <v>320</v>
      </c>
      <c r="J493" s="327"/>
      <c r="K493" s="328"/>
      <c r="L493" s="328"/>
      <c r="M493" s="328"/>
      <c r="N493" s="329"/>
      <c r="O493" s="95">
        <f t="shared" si="157"/>
        <v>0</v>
      </c>
      <c r="P493" s="35">
        <f t="shared" si="157"/>
        <v>0</v>
      </c>
      <c r="Q493" s="35">
        <f t="shared" si="157"/>
        <v>0</v>
      </c>
      <c r="R493" s="35">
        <f t="shared" si="157"/>
        <v>0</v>
      </c>
      <c r="S493" s="96">
        <f t="shared" si="157"/>
        <v>0</v>
      </c>
      <c r="T493" s="263"/>
      <c r="U493" s="31">
        <v>2020</v>
      </c>
      <c r="V493" s="33">
        <f t="shared" si="166"/>
        <v>1600</v>
      </c>
      <c r="W493" s="33">
        <f t="shared" si="167"/>
        <v>480</v>
      </c>
      <c r="X493" s="33">
        <f t="shared" si="167"/>
        <v>480</v>
      </c>
      <c r="Y493" s="33">
        <f t="shared" si="167"/>
        <v>320</v>
      </c>
      <c r="Z493" s="33">
        <f t="shared" si="167"/>
        <v>320</v>
      </c>
      <c r="AA493" s="321"/>
      <c r="AB493" s="322"/>
      <c r="AC493" s="322"/>
      <c r="AD493" s="323"/>
      <c r="AE493" s="314"/>
    </row>
    <row r="494" spans="1:31" s="30" customFormat="1" ht="13.9" customHeight="1">
      <c r="A494" s="337" t="s">
        <v>174</v>
      </c>
      <c r="B494" s="326" t="s">
        <v>155</v>
      </c>
      <c r="C494" s="270"/>
      <c r="D494" s="84" t="s">
        <v>107</v>
      </c>
      <c r="E494" s="33">
        <f>SUM(F494:I494)</f>
        <v>72239.199999999997</v>
      </c>
      <c r="F494" s="33">
        <f>SUM(F495:F501)</f>
        <v>64402.2</v>
      </c>
      <c r="G494" s="33">
        <f>SUM(G495:G501)</f>
        <v>1920</v>
      </c>
      <c r="H494" s="33">
        <f>SUM(H495:H501)</f>
        <v>4227</v>
      </c>
      <c r="I494" s="86">
        <f>SUM(I495:I501)</f>
        <v>1690</v>
      </c>
      <c r="J494" s="263" t="s">
        <v>294</v>
      </c>
      <c r="K494" s="330"/>
      <c r="L494" s="330"/>
      <c r="M494" s="330"/>
      <c r="N494" s="270"/>
      <c r="O494" s="95">
        <f t="shared" si="157"/>
        <v>0</v>
      </c>
      <c r="P494" s="35">
        <f t="shared" si="157"/>
        <v>0</v>
      </c>
      <c r="Q494" s="35">
        <f t="shared" si="157"/>
        <v>0</v>
      </c>
      <c r="R494" s="35">
        <f t="shared" si="157"/>
        <v>0</v>
      </c>
      <c r="S494" s="96">
        <f t="shared" si="157"/>
        <v>0</v>
      </c>
      <c r="T494" s="263"/>
      <c r="U494" s="31" t="s">
        <v>107</v>
      </c>
      <c r="V494" s="33">
        <f>SUM(W494:Z494)</f>
        <v>72239.199999999997</v>
      </c>
      <c r="W494" s="33">
        <f>SUM(W495:W501)</f>
        <v>64402.2</v>
      </c>
      <c r="X494" s="33">
        <f>SUM(X495:X501)</f>
        <v>1920</v>
      </c>
      <c r="Y494" s="33">
        <f>SUM(Y495:Y501)</f>
        <v>4227</v>
      </c>
      <c r="Z494" s="33">
        <f>SUM(Z495:Z501)</f>
        <v>1690</v>
      </c>
      <c r="AA494" s="315"/>
      <c r="AB494" s="316"/>
      <c r="AC494" s="316"/>
      <c r="AD494" s="317"/>
      <c r="AE494" s="312"/>
    </row>
    <row r="495" spans="1:31" s="30" customFormat="1" ht="15.75" customHeight="1">
      <c r="A495" s="325"/>
      <c r="B495" s="326"/>
      <c r="C495" s="270"/>
      <c r="D495" s="84">
        <v>2014</v>
      </c>
      <c r="E495" s="33">
        <f>SUM(F495:I495)</f>
        <v>2265</v>
      </c>
      <c r="F495" s="33">
        <f t="shared" ref="F495:F501" si="168">F503+F511+F519+F527+F535+F543+F551+F559+F567+F575+F583+F591</f>
        <v>2265</v>
      </c>
      <c r="G495" s="33">
        <f t="shared" ref="G495:I501" si="169">G503+G511+G591+G583</f>
        <v>0</v>
      </c>
      <c r="H495" s="33">
        <f t="shared" si="169"/>
        <v>0</v>
      </c>
      <c r="I495" s="86">
        <f t="shared" si="169"/>
        <v>0</v>
      </c>
      <c r="J495" s="263"/>
      <c r="K495" s="330"/>
      <c r="L495" s="330"/>
      <c r="M495" s="330"/>
      <c r="N495" s="270"/>
      <c r="O495" s="95">
        <f t="shared" si="157"/>
        <v>0</v>
      </c>
      <c r="P495" s="35">
        <f t="shared" si="157"/>
        <v>0</v>
      </c>
      <c r="Q495" s="35">
        <f t="shared" si="157"/>
        <v>0</v>
      </c>
      <c r="R495" s="35">
        <f t="shared" si="157"/>
        <v>0</v>
      </c>
      <c r="S495" s="96">
        <f t="shared" si="157"/>
        <v>0</v>
      </c>
      <c r="T495" s="263"/>
      <c r="U495" s="31">
        <v>2014</v>
      </c>
      <c r="V495" s="33">
        <f>SUM(W495:Z495)</f>
        <v>2265</v>
      </c>
      <c r="W495" s="33">
        <f t="shared" ref="W495:W501" si="170">W503+W511+W519+W527+W535+W543+W551+W559+W567+W575+W583+W591</f>
        <v>2265</v>
      </c>
      <c r="X495" s="33">
        <f t="shared" ref="X495:Z501" si="171">X503+X511+X591+X583</f>
        <v>0</v>
      </c>
      <c r="Y495" s="33">
        <f t="shared" si="171"/>
        <v>0</v>
      </c>
      <c r="Z495" s="33">
        <f t="shared" si="171"/>
        <v>0</v>
      </c>
      <c r="AA495" s="318"/>
      <c r="AB495" s="319"/>
      <c r="AC495" s="319"/>
      <c r="AD495" s="320"/>
      <c r="AE495" s="313"/>
    </row>
    <row r="496" spans="1:31" s="30" customFormat="1" ht="15.75" customHeight="1">
      <c r="A496" s="325"/>
      <c r="B496" s="326"/>
      <c r="C496" s="270"/>
      <c r="D496" s="84">
        <v>2015</v>
      </c>
      <c r="E496" s="33">
        <f t="shared" ref="E496:E501" si="172">SUM(F496:I496)</f>
        <v>0</v>
      </c>
      <c r="F496" s="33">
        <f t="shared" si="168"/>
        <v>0</v>
      </c>
      <c r="G496" s="33">
        <f t="shared" si="169"/>
        <v>0</v>
      </c>
      <c r="H496" s="33">
        <f t="shared" si="169"/>
        <v>0</v>
      </c>
      <c r="I496" s="86">
        <f t="shared" si="169"/>
        <v>0</v>
      </c>
      <c r="J496" s="263"/>
      <c r="K496" s="330"/>
      <c r="L496" s="330"/>
      <c r="M496" s="330"/>
      <c r="N496" s="270"/>
      <c r="O496" s="95">
        <f t="shared" si="157"/>
        <v>0</v>
      </c>
      <c r="P496" s="35">
        <f t="shared" si="157"/>
        <v>0</v>
      </c>
      <c r="Q496" s="35">
        <f t="shared" si="157"/>
        <v>0</v>
      </c>
      <c r="R496" s="35">
        <f t="shared" si="157"/>
        <v>0</v>
      </c>
      <c r="S496" s="96">
        <f t="shared" si="157"/>
        <v>0</v>
      </c>
      <c r="T496" s="263"/>
      <c r="U496" s="31">
        <v>2015</v>
      </c>
      <c r="V496" s="33">
        <f t="shared" ref="V496:V501" si="173">SUM(W496:Z496)</f>
        <v>0</v>
      </c>
      <c r="W496" s="33">
        <f t="shared" si="170"/>
        <v>0</v>
      </c>
      <c r="X496" s="33">
        <f t="shared" si="171"/>
        <v>0</v>
      </c>
      <c r="Y496" s="33">
        <f t="shared" si="171"/>
        <v>0</v>
      </c>
      <c r="Z496" s="33">
        <f t="shared" si="171"/>
        <v>0</v>
      </c>
      <c r="AA496" s="318"/>
      <c r="AB496" s="319"/>
      <c r="AC496" s="319"/>
      <c r="AD496" s="320"/>
      <c r="AE496" s="313"/>
    </row>
    <row r="497" spans="1:31" s="30" customFormat="1" ht="15.75" customHeight="1">
      <c r="A497" s="325"/>
      <c r="B497" s="326"/>
      <c r="C497" s="270"/>
      <c r="D497" s="84">
        <v>2016</v>
      </c>
      <c r="E497" s="33">
        <f t="shared" si="172"/>
        <v>0</v>
      </c>
      <c r="F497" s="33">
        <f t="shared" si="168"/>
        <v>0</v>
      </c>
      <c r="G497" s="33">
        <f t="shared" si="169"/>
        <v>0</v>
      </c>
      <c r="H497" s="33">
        <f t="shared" si="169"/>
        <v>0</v>
      </c>
      <c r="I497" s="86">
        <f t="shared" si="169"/>
        <v>0</v>
      </c>
      <c r="J497" s="263"/>
      <c r="K497" s="330"/>
      <c r="L497" s="330"/>
      <c r="M497" s="330"/>
      <c r="N497" s="270"/>
      <c r="O497" s="95">
        <f t="shared" si="157"/>
        <v>0</v>
      </c>
      <c r="P497" s="35">
        <f t="shared" si="157"/>
        <v>0</v>
      </c>
      <c r="Q497" s="35">
        <f t="shared" si="157"/>
        <v>0</v>
      </c>
      <c r="R497" s="35">
        <f t="shared" si="157"/>
        <v>0</v>
      </c>
      <c r="S497" s="96">
        <f t="shared" si="157"/>
        <v>0</v>
      </c>
      <c r="T497" s="263"/>
      <c r="U497" s="31">
        <v>2016</v>
      </c>
      <c r="V497" s="33">
        <f t="shared" si="173"/>
        <v>0</v>
      </c>
      <c r="W497" s="33">
        <f t="shared" si="170"/>
        <v>0</v>
      </c>
      <c r="X497" s="33">
        <f t="shared" si="171"/>
        <v>0</v>
      </c>
      <c r="Y497" s="33">
        <f t="shared" si="171"/>
        <v>0</v>
      </c>
      <c r="Z497" s="33">
        <f t="shared" si="171"/>
        <v>0</v>
      </c>
      <c r="AA497" s="318"/>
      <c r="AB497" s="319"/>
      <c r="AC497" s="319"/>
      <c r="AD497" s="320"/>
      <c r="AE497" s="313"/>
    </row>
    <row r="498" spans="1:31" s="30" customFormat="1" ht="15.75" customHeight="1">
      <c r="A498" s="325"/>
      <c r="B498" s="326"/>
      <c r="C498" s="270"/>
      <c r="D498" s="84">
        <v>2017</v>
      </c>
      <c r="E498" s="33">
        <f t="shared" si="172"/>
        <v>0</v>
      </c>
      <c r="F498" s="33">
        <f t="shared" si="168"/>
        <v>0</v>
      </c>
      <c r="G498" s="33">
        <f t="shared" si="169"/>
        <v>0</v>
      </c>
      <c r="H498" s="33">
        <f t="shared" si="169"/>
        <v>0</v>
      </c>
      <c r="I498" s="86">
        <f t="shared" si="169"/>
        <v>0</v>
      </c>
      <c r="J498" s="263"/>
      <c r="K498" s="330"/>
      <c r="L498" s="330"/>
      <c r="M498" s="330"/>
      <c r="N498" s="270"/>
      <c r="O498" s="95">
        <f t="shared" si="157"/>
        <v>0</v>
      </c>
      <c r="P498" s="35">
        <f t="shared" si="157"/>
        <v>0</v>
      </c>
      <c r="Q498" s="35">
        <f t="shared" si="157"/>
        <v>0</v>
      </c>
      <c r="R498" s="35">
        <f t="shared" si="157"/>
        <v>0</v>
      </c>
      <c r="S498" s="96">
        <f t="shared" si="157"/>
        <v>0</v>
      </c>
      <c r="T498" s="263"/>
      <c r="U498" s="31">
        <v>2017</v>
      </c>
      <c r="V498" s="33">
        <f t="shared" si="173"/>
        <v>0</v>
      </c>
      <c r="W498" s="33">
        <f t="shared" si="170"/>
        <v>0</v>
      </c>
      <c r="X498" s="33">
        <f t="shared" si="171"/>
        <v>0</v>
      </c>
      <c r="Y498" s="33">
        <f t="shared" si="171"/>
        <v>0</v>
      </c>
      <c r="Z498" s="33">
        <f t="shared" si="171"/>
        <v>0</v>
      </c>
      <c r="AA498" s="318"/>
      <c r="AB498" s="319"/>
      <c r="AC498" s="319"/>
      <c r="AD498" s="320"/>
      <c r="AE498" s="313"/>
    </row>
    <row r="499" spans="1:31" s="30" customFormat="1" ht="15.75" customHeight="1">
      <c r="A499" s="325"/>
      <c r="B499" s="326"/>
      <c r="C499" s="270"/>
      <c r="D499" s="84">
        <v>2018</v>
      </c>
      <c r="E499" s="33">
        <f t="shared" si="172"/>
        <v>53074.2</v>
      </c>
      <c r="F499" s="33">
        <f t="shared" si="168"/>
        <v>48587.199999999997</v>
      </c>
      <c r="G499" s="33">
        <f t="shared" si="169"/>
        <v>960</v>
      </c>
      <c r="H499" s="33">
        <f t="shared" si="169"/>
        <v>2887</v>
      </c>
      <c r="I499" s="86">
        <f t="shared" si="169"/>
        <v>640</v>
      </c>
      <c r="J499" s="263"/>
      <c r="K499" s="330"/>
      <c r="L499" s="330"/>
      <c r="M499" s="330"/>
      <c r="N499" s="270"/>
      <c r="O499" s="95">
        <f t="shared" si="157"/>
        <v>-53074.2</v>
      </c>
      <c r="P499" s="35">
        <f t="shared" si="157"/>
        <v>-48587.199999999997</v>
      </c>
      <c r="Q499" s="35">
        <f t="shared" si="157"/>
        <v>-960</v>
      </c>
      <c r="R499" s="35">
        <f t="shared" si="157"/>
        <v>-2887</v>
      </c>
      <c r="S499" s="96">
        <f t="shared" si="157"/>
        <v>-640</v>
      </c>
      <c r="T499" s="263"/>
      <c r="U499" s="31">
        <v>2018</v>
      </c>
      <c r="V499" s="33">
        <f t="shared" si="173"/>
        <v>0</v>
      </c>
      <c r="W499" s="33">
        <f t="shared" si="170"/>
        <v>0</v>
      </c>
      <c r="X499" s="33">
        <f t="shared" si="171"/>
        <v>0</v>
      </c>
      <c r="Y499" s="33">
        <f t="shared" si="171"/>
        <v>0</v>
      </c>
      <c r="Z499" s="33">
        <f t="shared" si="171"/>
        <v>0</v>
      </c>
      <c r="AA499" s="318"/>
      <c r="AB499" s="319"/>
      <c r="AC499" s="319"/>
      <c r="AD499" s="320"/>
      <c r="AE499" s="313"/>
    </row>
    <row r="500" spans="1:31" s="30" customFormat="1" ht="15.75" customHeight="1">
      <c r="A500" s="325"/>
      <c r="B500" s="326"/>
      <c r="C500" s="270"/>
      <c r="D500" s="84">
        <v>2019</v>
      </c>
      <c r="E500" s="33">
        <f t="shared" si="172"/>
        <v>15300</v>
      </c>
      <c r="F500" s="33">
        <f t="shared" si="168"/>
        <v>13070</v>
      </c>
      <c r="G500" s="33">
        <f t="shared" si="169"/>
        <v>480</v>
      </c>
      <c r="H500" s="33">
        <f t="shared" si="169"/>
        <v>1020</v>
      </c>
      <c r="I500" s="86">
        <f t="shared" si="169"/>
        <v>730</v>
      </c>
      <c r="J500" s="263"/>
      <c r="K500" s="330"/>
      <c r="L500" s="330"/>
      <c r="M500" s="330"/>
      <c r="N500" s="270"/>
      <c r="O500" s="95">
        <f t="shared" si="157"/>
        <v>53074.2</v>
      </c>
      <c r="P500" s="35">
        <f t="shared" si="157"/>
        <v>48587.199999999997</v>
      </c>
      <c r="Q500" s="35">
        <f t="shared" si="157"/>
        <v>960</v>
      </c>
      <c r="R500" s="35">
        <f t="shared" si="157"/>
        <v>2887</v>
      </c>
      <c r="S500" s="96">
        <f t="shared" si="157"/>
        <v>640</v>
      </c>
      <c r="T500" s="263"/>
      <c r="U500" s="31">
        <v>2019</v>
      </c>
      <c r="V500" s="33">
        <f t="shared" si="173"/>
        <v>68374.2</v>
      </c>
      <c r="W500" s="33">
        <f t="shared" si="170"/>
        <v>61657.2</v>
      </c>
      <c r="X500" s="33">
        <f t="shared" si="171"/>
        <v>1440</v>
      </c>
      <c r="Y500" s="33">
        <f t="shared" si="171"/>
        <v>3907</v>
      </c>
      <c r="Z500" s="33">
        <f t="shared" si="171"/>
        <v>1370</v>
      </c>
      <c r="AA500" s="318"/>
      <c r="AB500" s="319"/>
      <c r="AC500" s="319"/>
      <c r="AD500" s="320"/>
      <c r="AE500" s="313"/>
    </row>
    <row r="501" spans="1:31" s="30" customFormat="1" ht="15.75" customHeight="1">
      <c r="A501" s="325"/>
      <c r="B501" s="326"/>
      <c r="C501" s="270"/>
      <c r="D501" s="84">
        <v>2020</v>
      </c>
      <c r="E501" s="33">
        <f t="shared" si="172"/>
        <v>1600</v>
      </c>
      <c r="F501" s="33">
        <f t="shared" si="168"/>
        <v>480</v>
      </c>
      <c r="G501" s="33">
        <f t="shared" si="169"/>
        <v>480</v>
      </c>
      <c r="H501" s="33">
        <f t="shared" si="169"/>
        <v>320</v>
      </c>
      <c r="I501" s="86">
        <f t="shared" si="169"/>
        <v>320</v>
      </c>
      <c r="J501" s="263"/>
      <c r="K501" s="330"/>
      <c r="L501" s="330"/>
      <c r="M501" s="330"/>
      <c r="N501" s="270"/>
      <c r="O501" s="95">
        <f t="shared" si="157"/>
        <v>0</v>
      </c>
      <c r="P501" s="35">
        <f t="shared" si="157"/>
        <v>0</v>
      </c>
      <c r="Q501" s="35">
        <f t="shared" si="157"/>
        <v>0</v>
      </c>
      <c r="R501" s="35">
        <f t="shared" si="157"/>
        <v>0</v>
      </c>
      <c r="S501" s="96">
        <f t="shared" si="157"/>
        <v>0</v>
      </c>
      <c r="T501" s="263"/>
      <c r="U501" s="31">
        <v>2020</v>
      </c>
      <c r="V501" s="33">
        <f t="shared" si="173"/>
        <v>1600</v>
      </c>
      <c r="W501" s="33">
        <f t="shared" si="170"/>
        <v>480</v>
      </c>
      <c r="X501" s="33">
        <f t="shared" si="171"/>
        <v>480</v>
      </c>
      <c r="Y501" s="33">
        <f t="shared" si="171"/>
        <v>320</v>
      </c>
      <c r="Z501" s="33">
        <f t="shared" si="171"/>
        <v>320</v>
      </c>
      <c r="AA501" s="321"/>
      <c r="AB501" s="322"/>
      <c r="AC501" s="322"/>
      <c r="AD501" s="323"/>
      <c r="AE501" s="314"/>
    </row>
    <row r="502" spans="1:31" s="30" customFormat="1" ht="52.5" customHeight="1">
      <c r="A502" s="325" t="s">
        <v>151</v>
      </c>
      <c r="B502" s="326" t="s">
        <v>296</v>
      </c>
      <c r="C502" s="270" t="s">
        <v>80</v>
      </c>
      <c r="D502" s="84" t="s">
        <v>107</v>
      </c>
      <c r="E502" s="33">
        <f>SUM(E503:E509)</f>
        <v>18624.2</v>
      </c>
      <c r="F502" s="33">
        <f>SUM(F503:F509)</f>
        <v>16617.2</v>
      </c>
      <c r="G502" s="33">
        <f>SUM(G503:G509)</f>
        <v>0</v>
      </c>
      <c r="H502" s="33">
        <f>SUM(H503:H509)</f>
        <v>1597</v>
      </c>
      <c r="I502" s="86">
        <f>SUM(I503:I509)</f>
        <v>410</v>
      </c>
      <c r="J502" s="263" t="s">
        <v>333</v>
      </c>
      <c r="K502" s="330"/>
      <c r="L502" s="330"/>
      <c r="M502" s="330"/>
      <c r="N502" s="270"/>
      <c r="O502" s="95">
        <f t="shared" si="157"/>
        <v>0</v>
      </c>
      <c r="P502" s="35">
        <f t="shared" si="157"/>
        <v>0</v>
      </c>
      <c r="Q502" s="35">
        <f t="shared" si="157"/>
        <v>0</v>
      </c>
      <c r="R502" s="35">
        <f t="shared" si="157"/>
        <v>0</v>
      </c>
      <c r="S502" s="96">
        <f t="shared" si="157"/>
        <v>0</v>
      </c>
      <c r="T502" s="263"/>
      <c r="U502" s="31" t="s">
        <v>107</v>
      </c>
      <c r="V502" s="33">
        <f>SUM(V503:V509)</f>
        <v>18624.2</v>
      </c>
      <c r="W502" s="33">
        <f>SUM(W503:W509)</f>
        <v>16617.2</v>
      </c>
      <c r="X502" s="33">
        <f>SUM(X503:X509)</f>
        <v>0</v>
      </c>
      <c r="Y502" s="33">
        <f>SUM(Y503:Y509)</f>
        <v>1597</v>
      </c>
      <c r="Z502" s="33">
        <f>SUM(Z503:Z509)</f>
        <v>410</v>
      </c>
      <c r="AA502" s="315"/>
      <c r="AB502" s="316"/>
      <c r="AC502" s="316"/>
      <c r="AD502" s="317"/>
      <c r="AE502" s="312"/>
    </row>
    <row r="503" spans="1:31" s="30" customFormat="1" ht="15.75" customHeight="1">
      <c r="A503" s="325"/>
      <c r="B503" s="326"/>
      <c r="C503" s="270"/>
      <c r="D503" s="84">
        <v>2014</v>
      </c>
      <c r="E503" s="33">
        <f>SUM(F503:I503)</f>
        <v>0</v>
      </c>
      <c r="F503" s="33">
        <v>0</v>
      </c>
      <c r="G503" s="33">
        <v>0</v>
      </c>
      <c r="H503" s="33">
        <v>0</v>
      </c>
      <c r="I503" s="86">
        <v>0</v>
      </c>
      <c r="J503" s="263">
        <v>0</v>
      </c>
      <c r="K503" s="330"/>
      <c r="L503" s="330"/>
      <c r="M503" s="330"/>
      <c r="N503" s="270"/>
      <c r="O503" s="95">
        <f t="shared" si="157"/>
        <v>0</v>
      </c>
      <c r="P503" s="35">
        <f t="shared" si="157"/>
        <v>0</v>
      </c>
      <c r="Q503" s="35">
        <f t="shared" si="157"/>
        <v>0</v>
      </c>
      <c r="R503" s="35">
        <f t="shared" si="157"/>
        <v>0</v>
      </c>
      <c r="S503" s="96">
        <f t="shared" si="157"/>
        <v>0</v>
      </c>
      <c r="T503" s="263"/>
      <c r="U503" s="31">
        <v>2014</v>
      </c>
      <c r="V503" s="33">
        <f t="shared" ref="V503:V509" si="174">SUM(W503:Z503)</f>
        <v>0</v>
      </c>
      <c r="W503" s="33">
        <v>0</v>
      </c>
      <c r="X503" s="33">
        <v>0</v>
      </c>
      <c r="Y503" s="33">
        <v>0</v>
      </c>
      <c r="Z503" s="33">
        <v>0</v>
      </c>
      <c r="AA503" s="318"/>
      <c r="AB503" s="319"/>
      <c r="AC503" s="319"/>
      <c r="AD503" s="320"/>
      <c r="AE503" s="313"/>
    </row>
    <row r="504" spans="1:31" s="30" customFormat="1" ht="15.75" customHeight="1">
      <c r="A504" s="325"/>
      <c r="B504" s="326"/>
      <c r="C504" s="270"/>
      <c r="D504" s="84">
        <v>2015</v>
      </c>
      <c r="E504" s="33">
        <f t="shared" ref="E504:E509" si="175">SUM(F504:I504)</f>
        <v>0</v>
      </c>
      <c r="F504" s="33">
        <v>0</v>
      </c>
      <c r="G504" s="33">
        <v>0</v>
      </c>
      <c r="H504" s="33">
        <v>0</v>
      </c>
      <c r="I504" s="86">
        <v>0</v>
      </c>
      <c r="J504" s="263">
        <v>0</v>
      </c>
      <c r="K504" s="330"/>
      <c r="L504" s="330"/>
      <c r="M504" s="330"/>
      <c r="N504" s="270"/>
      <c r="O504" s="95">
        <f t="shared" si="157"/>
        <v>0</v>
      </c>
      <c r="P504" s="35">
        <f t="shared" si="157"/>
        <v>0</v>
      </c>
      <c r="Q504" s="35">
        <f t="shared" si="157"/>
        <v>0</v>
      </c>
      <c r="R504" s="35">
        <f t="shared" si="157"/>
        <v>0</v>
      </c>
      <c r="S504" s="96">
        <f t="shared" si="157"/>
        <v>0</v>
      </c>
      <c r="T504" s="263"/>
      <c r="U504" s="31">
        <v>2015</v>
      </c>
      <c r="V504" s="33">
        <f t="shared" si="174"/>
        <v>0</v>
      </c>
      <c r="W504" s="33">
        <v>0</v>
      </c>
      <c r="X504" s="33">
        <v>0</v>
      </c>
      <c r="Y504" s="33">
        <v>0</v>
      </c>
      <c r="Z504" s="33">
        <v>0</v>
      </c>
      <c r="AA504" s="318"/>
      <c r="AB504" s="319"/>
      <c r="AC504" s="319"/>
      <c r="AD504" s="320"/>
      <c r="AE504" s="313"/>
    </row>
    <row r="505" spans="1:31" s="30" customFormat="1" ht="15.75" customHeight="1">
      <c r="A505" s="325"/>
      <c r="B505" s="326"/>
      <c r="C505" s="270"/>
      <c r="D505" s="84">
        <v>2016</v>
      </c>
      <c r="E505" s="33">
        <f t="shared" si="175"/>
        <v>0</v>
      </c>
      <c r="F505" s="33">
        <v>0</v>
      </c>
      <c r="G505" s="33">
        <v>0</v>
      </c>
      <c r="H505" s="33">
        <v>0</v>
      </c>
      <c r="I505" s="86">
        <v>0</v>
      </c>
      <c r="J505" s="263">
        <v>0</v>
      </c>
      <c r="K505" s="330"/>
      <c r="L505" s="330"/>
      <c r="M505" s="330"/>
      <c r="N505" s="270"/>
      <c r="O505" s="95">
        <f t="shared" si="157"/>
        <v>0</v>
      </c>
      <c r="P505" s="35">
        <f t="shared" si="157"/>
        <v>0</v>
      </c>
      <c r="Q505" s="35">
        <f t="shared" si="157"/>
        <v>0</v>
      </c>
      <c r="R505" s="35">
        <f t="shared" si="157"/>
        <v>0</v>
      </c>
      <c r="S505" s="96">
        <f t="shared" si="157"/>
        <v>0</v>
      </c>
      <c r="T505" s="263"/>
      <c r="U505" s="31">
        <v>2016</v>
      </c>
      <c r="V505" s="33">
        <f t="shared" si="174"/>
        <v>0</v>
      </c>
      <c r="W505" s="33">
        <v>0</v>
      </c>
      <c r="X505" s="33">
        <v>0</v>
      </c>
      <c r="Y505" s="33">
        <v>0</v>
      </c>
      <c r="Z505" s="33">
        <v>0</v>
      </c>
      <c r="AA505" s="318"/>
      <c r="AB505" s="319"/>
      <c r="AC505" s="319"/>
      <c r="AD505" s="320"/>
      <c r="AE505" s="313"/>
    </row>
    <row r="506" spans="1:31" s="30" customFormat="1" ht="15.75" customHeight="1">
      <c r="A506" s="325"/>
      <c r="B506" s="326"/>
      <c r="C506" s="270"/>
      <c r="D506" s="84">
        <v>2017</v>
      </c>
      <c r="E506" s="33">
        <f>SUM(F506:I506)</f>
        <v>0</v>
      </c>
      <c r="F506" s="33">
        <v>0</v>
      </c>
      <c r="G506" s="33">
        <v>0</v>
      </c>
      <c r="H506" s="33">
        <v>0</v>
      </c>
      <c r="I506" s="86">
        <v>0</v>
      </c>
      <c r="J506" s="263">
        <v>0</v>
      </c>
      <c r="K506" s="330"/>
      <c r="L506" s="330"/>
      <c r="M506" s="330"/>
      <c r="N506" s="270"/>
      <c r="O506" s="95">
        <f t="shared" si="157"/>
        <v>0</v>
      </c>
      <c r="P506" s="35">
        <f t="shared" si="157"/>
        <v>0</v>
      </c>
      <c r="Q506" s="35">
        <f t="shared" si="157"/>
        <v>0</v>
      </c>
      <c r="R506" s="35">
        <f t="shared" si="157"/>
        <v>0</v>
      </c>
      <c r="S506" s="96">
        <f t="shared" si="157"/>
        <v>0</v>
      </c>
      <c r="T506" s="263"/>
      <c r="U506" s="31">
        <v>2017</v>
      </c>
      <c r="V506" s="33">
        <f t="shared" si="174"/>
        <v>0</v>
      </c>
      <c r="W506" s="33">
        <v>0</v>
      </c>
      <c r="X506" s="33">
        <v>0</v>
      </c>
      <c r="Y506" s="33">
        <v>0</v>
      </c>
      <c r="Z506" s="33">
        <v>0</v>
      </c>
      <c r="AA506" s="318"/>
      <c r="AB506" s="319"/>
      <c r="AC506" s="319"/>
      <c r="AD506" s="320"/>
      <c r="AE506" s="313"/>
    </row>
    <row r="507" spans="1:31" s="30" customFormat="1" ht="15.75" customHeight="1">
      <c r="A507" s="325"/>
      <c r="B507" s="326"/>
      <c r="C507" s="270"/>
      <c r="D507" s="84">
        <v>2018</v>
      </c>
      <c r="E507" s="33">
        <f t="shared" si="175"/>
        <v>4924.2</v>
      </c>
      <c r="F507" s="33">
        <v>4027.2</v>
      </c>
      <c r="G507" s="33">
        <v>0</v>
      </c>
      <c r="H507" s="33">
        <f>685+212</f>
        <v>897</v>
      </c>
      <c r="I507" s="86">
        <v>0</v>
      </c>
      <c r="J507" s="263">
        <v>2</v>
      </c>
      <c r="K507" s="330"/>
      <c r="L507" s="330"/>
      <c r="M507" s="330"/>
      <c r="N507" s="270"/>
      <c r="O507" s="95">
        <f t="shared" si="157"/>
        <v>-4924.2</v>
      </c>
      <c r="P507" s="35">
        <f t="shared" si="157"/>
        <v>-4027.2</v>
      </c>
      <c r="Q507" s="35">
        <f t="shared" si="157"/>
        <v>0</v>
      </c>
      <c r="R507" s="35">
        <f t="shared" si="157"/>
        <v>-897</v>
      </c>
      <c r="S507" s="96">
        <f t="shared" si="157"/>
        <v>0</v>
      </c>
      <c r="T507" s="263"/>
      <c r="U507" s="31">
        <v>2018</v>
      </c>
      <c r="V507" s="33">
        <f t="shared" si="174"/>
        <v>0</v>
      </c>
      <c r="W507" s="33">
        <v>0</v>
      </c>
      <c r="X507" s="33">
        <v>0</v>
      </c>
      <c r="Y507" s="33">
        <v>0</v>
      </c>
      <c r="Z507" s="33">
        <v>0</v>
      </c>
      <c r="AA507" s="318"/>
      <c r="AB507" s="319"/>
      <c r="AC507" s="319"/>
      <c r="AD507" s="320"/>
      <c r="AE507" s="313"/>
    </row>
    <row r="508" spans="1:31" s="30" customFormat="1" ht="15.75" customHeight="1">
      <c r="A508" s="325"/>
      <c r="B508" s="326"/>
      <c r="C508" s="270"/>
      <c r="D508" s="84">
        <v>2019</v>
      </c>
      <c r="E508" s="33">
        <f t="shared" si="175"/>
        <v>13700</v>
      </c>
      <c r="F508" s="33">
        <v>12590</v>
      </c>
      <c r="G508" s="33">
        <v>0</v>
      </c>
      <c r="H508" s="33">
        <v>700</v>
      </c>
      <c r="I508" s="86">
        <v>410</v>
      </c>
      <c r="J508" s="263">
        <v>2</v>
      </c>
      <c r="K508" s="330"/>
      <c r="L508" s="330"/>
      <c r="M508" s="330"/>
      <c r="N508" s="270"/>
      <c r="O508" s="95">
        <f t="shared" si="157"/>
        <v>4924.2000000000007</v>
      </c>
      <c r="P508" s="35">
        <f t="shared" si="157"/>
        <v>4027.2000000000007</v>
      </c>
      <c r="Q508" s="35">
        <f t="shared" si="157"/>
        <v>0</v>
      </c>
      <c r="R508" s="35">
        <f t="shared" si="157"/>
        <v>897</v>
      </c>
      <c r="S508" s="96">
        <f t="shared" si="157"/>
        <v>0</v>
      </c>
      <c r="T508" s="263"/>
      <c r="U508" s="31">
        <v>2019</v>
      </c>
      <c r="V508" s="33">
        <f t="shared" si="174"/>
        <v>18624.2</v>
      </c>
      <c r="W508" s="33">
        <f>12590+4027.2</f>
        <v>16617.2</v>
      </c>
      <c r="X508" s="33">
        <v>0</v>
      </c>
      <c r="Y508" s="33">
        <f>700+897</f>
        <v>1597</v>
      </c>
      <c r="Z508" s="33">
        <v>410</v>
      </c>
      <c r="AA508" s="318"/>
      <c r="AB508" s="319"/>
      <c r="AC508" s="319"/>
      <c r="AD508" s="320"/>
      <c r="AE508" s="313"/>
    </row>
    <row r="509" spans="1:31" s="30" customFormat="1" ht="15.75" customHeight="1">
      <c r="A509" s="325"/>
      <c r="B509" s="326"/>
      <c r="C509" s="270"/>
      <c r="D509" s="84">
        <v>2020</v>
      </c>
      <c r="E509" s="33">
        <f t="shared" si="175"/>
        <v>0</v>
      </c>
      <c r="F509" s="33">
        <v>0</v>
      </c>
      <c r="G509" s="33">
        <v>0</v>
      </c>
      <c r="H509" s="33">
        <v>0</v>
      </c>
      <c r="I509" s="86">
        <v>0</v>
      </c>
      <c r="J509" s="263">
        <v>0</v>
      </c>
      <c r="K509" s="330"/>
      <c r="L509" s="330"/>
      <c r="M509" s="330"/>
      <c r="N509" s="270"/>
      <c r="O509" s="95">
        <f t="shared" si="157"/>
        <v>0</v>
      </c>
      <c r="P509" s="35">
        <f t="shared" si="157"/>
        <v>0</v>
      </c>
      <c r="Q509" s="35">
        <f t="shared" si="157"/>
        <v>0</v>
      </c>
      <c r="R509" s="35">
        <f t="shared" si="157"/>
        <v>0</v>
      </c>
      <c r="S509" s="96">
        <f t="shared" si="157"/>
        <v>0</v>
      </c>
      <c r="T509" s="263"/>
      <c r="U509" s="31">
        <v>2020</v>
      </c>
      <c r="V509" s="33">
        <f t="shared" si="174"/>
        <v>0</v>
      </c>
      <c r="W509" s="33">
        <v>0</v>
      </c>
      <c r="X509" s="33">
        <v>0</v>
      </c>
      <c r="Y509" s="33">
        <v>0</v>
      </c>
      <c r="Z509" s="33">
        <v>0</v>
      </c>
      <c r="AA509" s="321"/>
      <c r="AB509" s="322"/>
      <c r="AC509" s="322"/>
      <c r="AD509" s="323"/>
      <c r="AE509" s="314"/>
    </row>
    <row r="510" spans="1:31" s="30" customFormat="1" ht="86.25" customHeight="1">
      <c r="A510" s="325" t="s">
        <v>152</v>
      </c>
      <c r="B510" s="326" t="s">
        <v>268</v>
      </c>
      <c r="C510" s="270" t="s">
        <v>80</v>
      </c>
      <c r="D510" s="84" t="s">
        <v>107</v>
      </c>
      <c r="E510" s="33">
        <f>SUM(E511:E517)</f>
        <v>5480</v>
      </c>
      <c r="F510" s="33">
        <f>SUM(F511:F517)</f>
        <v>5480</v>
      </c>
      <c r="G510" s="33">
        <f>SUM(G511:G517)</f>
        <v>0</v>
      </c>
      <c r="H510" s="33">
        <f>SUM(H511:H517)</f>
        <v>0</v>
      </c>
      <c r="I510" s="86">
        <f>SUM(I511:I517)</f>
        <v>0</v>
      </c>
      <c r="J510" s="242" t="s">
        <v>336</v>
      </c>
      <c r="K510" s="263"/>
      <c r="L510" s="270" t="s">
        <v>337</v>
      </c>
      <c r="M510" s="242"/>
      <c r="N510" s="242"/>
      <c r="O510" s="95">
        <f t="shared" si="157"/>
        <v>0</v>
      </c>
      <c r="P510" s="35">
        <f t="shared" si="157"/>
        <v>0</v>
      </c>
      <c r="Q510" s="35">
        <f t="shared" si="157"/>
        <v>0</v>
      </c>
      <c r="R510" s="35">
        <f t="shared" si="157"/>
        <v>0</v>
      </c>
      <c r="S510" s="96">
        <f t="shared" si="157"/>
        <v>0</v>
      </c>
      <c r="T510" s="263"/>
      <c r="U510" s="31" t="s">
        <v>107</v>
      </c>
      <c r="V510" s="33">
        <f>SUM(V511:V517)</f>
        <v>5480</v>
      </c>
      <c r="W510" s="33">
        <f>SUM(W511:W517)</f>
        <v>5480</v>
      </c>
      <c r="X510" s="33">
        <f>SUM(X511:X517)</f>
        <v>0</v>
      </c>
      <c r="Y510" s="33">
        <f>SUM(Y511:Y517)</f>
        <v>0</v>
      </c>
      <c r="Z510" s="33">
        <f>SUM(Z511:Z517)</f>
        <v>0</v>
      </c>
      <c r="AA510" s="315"/>
      <c r="AB510" s="316"/>
      <c r="AC510" s="316"/>
      <c r="AD510" s="317"/>
      <c r="AE510" s="312"/>
    </row>
    <row r="511" spans="1:31" s="30" customFormat="1" ht="14.45" customHeight="1">
      <c r="A511" s="325"/>
      <c r="B511" s="326"/>
      <c r="C511" s="270"/>
      <c r="D511" s="84">
        <v>2014</v>
      </c>
      <c r="E511" s="33">
        <f t="shared" ref="E511:E517" si="176">SUM(F511:I511)</f>
        <v>480</v>
      </c>
      <c r="F511" s="33">
        <v>480</v>
      </c>
      <c r="G511" s="33">
        <v>0</v>
      </c>
      <c r="H511" s="33">
        <v>0</v>
      </c>
      <c r="I511" s="86">
        <v>0</v>
      </c>
      <c r="J511" s="242">
        <v>1</v>
      </c>
      <c r="K511" s="263"/>
      <c r="L511" s="270">
        <v>0</v>
      </c>
      <c r="M511" s="242"/>
      <c r="N511" s="242"/>
      <c r="O511" s="95">
        <f t="shared" si="157"/>
        <v>0</v>
      </c>
      <c r="P511" s="35">
        <f t="shared" si="157"/>
        <v>0</v>
      </c>
      <c r="Q511" s="35">
        <f t="shared" si="157"/>
        <v>0</v>
      </c>
      <c r="R511" s="35">
        <f t="shared" si="157"/>
        <v>0</v>
      </c>
      <c r="S511" s="96">
        <f t="shared" si="157"/>
        <v>0</v>
      </c>
      <c r="T511" s="263"/>
      <c r="U511" s="31">
        <v>2014</v>
      </c>
      <c r="V511" s="33">
        <f t="shared" ref="V511:V517" si="177">SUM(W511:Z511)</f>
        <v>480</v>
      </c>
      <c r="W511" s="33">
        <v>480</v>
      </c>
      <c r="X511" s="33">
        <v>0</v>
      </c>
      <c r="Y511" s="33">
        <v>0</v>
      </c>
      <c r="Z511" s="33">
        <v>0</v>
      </c>
      <c r="AA511" s="318"/>
      <c r="AB511" s="319"/>
      <c r="AC511" s="319"/>
      <c r="AD511" s="320"/>
      <c r="AE511" s="313"/>
    </row>
    <row r="512" spans="1:31" s="30" customFormat="1" ht="15.75" customHeight="1">
      <c r="A512" s="325"/>
      <c r="B512" s="326"/>
      <c r="C512" s="270"/>
      <c r="D512" s="84">
        <v>2015</v>
      </c>
      <c r="E512" s="33">
        <f t="shared" si="176"/>
        <v>0</v>
      </c>
      <c r="F512" s="33">
        <v>0</v>
      </c>
      <c r="G512" s="33">
        <v>0</v>
      </c>
      <c r="H512" s="33">
        <v>0</v>
      </c>
      <c r="I512" s="86">
        <v>0</v>
      </c>
      <c r="J512" s="242">
        <v>0</v>
      </c>
      <c r="K512" s="263"/>
      <c r="L512" s="270">
        <v>0</v>
      </c>
      <c r="M512" s="242"/>
      <c r="N512" s="242"/>
      <c r="O512" s="95">
        <f t="shared" si="157"/>
        <v>0</v>
      </c>
      <c r="P512" s="35">
        <f t="shared" si="157"/>
        <v>0</v>
      </c>
      <c r="Q512" s="35">
        <f t="shared" si="157"/>
        <v>0</v>
      </c>
      <c r="R512" s="35">
        <f t="shared" si="157"/>
        <v>0</v>
      </c>
      <c r="S512" s="96">
        <f t="shared" si="157"/>
        <v>0</v>
      </c>
      <c r="T512" s="263"/>
      <c r="U512" s="31">
        <v>2015</v>
      </c>
      <c r="V512" s="33">
        <f t="shared" si="177"/>
        <v>0</v>
      </c>
      <c r="W512" s="33">
        <v>0</v>
      </c>
      <c r="X512" s="33">
        <v>0</v>
      </c>
      <c r="Y512" s="33">
        <v>0</v>
      </c>
      <c r="Z512" s="33">
        <v>0</v>
      </c>
      <c r="AA512" s="318"/>
      <c r="AB512" s="319"/>
      <c r="AC512" s="319"/>
      <c r="AD512" s="320"/>
      <c r="AE512" s="313"/>
    </row>
    <row r="513" spans="1:31" s="30" customFormat="1" ht="15.75" customHeight="1">
      <c r="A513" s="325"/>
      <c r="B513" s="326"/>
      <c r="C513" s="270"/>
      <c r="D513" s="84">
        <v>2016</v>
      </c>
      <c r="E513" s="33">
        <f t="shared" si="176"/>
        <v>0</v>
      </c>
      <c r="F513" s="33">
        <v>0</v>
      </c>
      <c r="G513" s="33">
        <v>0</v>
      </c>
      <c r="H513" s="33">
        <v>0</v>
      </c>
      <c r="I513" s="86">
        <v>0</v>
      </c>
      <c r="J513" s="242">
        <v>0</v>
      </c>
      <c r="K513" s="263"/>
      <c r="L513" s="330">
        <v>0</v>
      </c>
      <c r="M513" s="330"/>
      <c r="N513" s="270"/>
      <c r="O513" s="95">
        <f t="shared" si="157"/>
        <v>0</v>
      </c>
      <c r="P513" s="35">
        <f t="shared" si="157"/>
        <v>0</v>
      </c>
      <c r="Q513" s="35">
        <f t="shared" si="157"/>
        <v>0</v>
      </c>
      <c r="R513" s="35">
        <f t="shared" si="157"/>
        <v>0</v>
      </c>
      <c r="S513" s="96">
        <f t="shared" si="157"/>
        <v>0</v>
      </c>
      <c r="T513" s="263"/>
      <c r="U513" s="31">
        <v>2016</v>
      </c>
      <c r="V513" s="33">
        <f t="shared" si="177"/>
        <v>0</v>
      </c>
      <c r="W513" s="33">
        <v>0</v>
      </c>
      <c r="X513" s="33">
        <v>0</v>
      </c>
      <c r="Y513" s="33">
        <v>0</v>
      </c>
      <c r="Z513" s="33">
        <v>0</v>
      </c>
      <c r="AA513" s="318"/>
      <c r="AB513" s="319"/>
      <c r="AC513" s="319"/>
      <c r="AD513" s="320"/>
      <c r="AE513" s="313"/>
    </row>
    <row r="514" spans="1:31" s="30" customFormat="1" ht="15.75" customHeight="1">
      <c r="A514" s="325"/>
      <c r="B514" s="326"/>
      <c r="C514" s="270"/>
      <c r="D514" s="84">
        <v>2017</v>
      </c>
      <c r="E514" s="33">
        <f t="shared" si="176"/>
        <v>0</v>
      </c>
      <c r="F514" s="33">
        <v>0</v>
      </c>
      <c r="G514" s="33">
        <v>0</v>
      </c>
      <c r="H514" s="33">
        <v>0</v>
      </c>
      <c r="I514" s="86">
        <v>0</v>
      </c>
      <c r="J514" s="242">
        <v>0</v>
      </c>
      <c r="K514" s="263"/>
      <c r="L514" s="330">
        <v>0</v>
      </c>
      <c r="M514" s="330"/>
      <c r="N514" s="270"/>
      <c r="O514" s="95">
        <f t="shared" si="157"/>
        <v>0</v>
      </c>
      <c r="P514" s="35">
        <f t="shared" si="157"/>
        <v>0</v>
      </c>
      <c r="Q514" s="35">
        <f t="shared" si="157"/>
        <v>0</v>
      </c>
      <c r="R514" s="35">
        <f t="shared" si="157"/>
        <v>0</v>
      </c>
      <c r="S514" s="96">
        <f t="shared" si="157"/>
        <v>0</v>
      </c>
      <c r="T514" s="263"/>
      <c r="U514" s="31">
        <v>2017</v>
      </c>
      <c r="V514" s="33">
        <f t="shared" si="177"/>
        <v>0</v>
      </c>
      <c r="W514" s="33">
        <v>0</v>
      </c>
      <c r="X514" s="33">
        <v>0</v>
      </c>
      <c r="Y514" s="33">
        <v>0</v>
      </c>
      <c r="Z514" s="33">
        <v>0</v>
      </c>
      <c r="AA514" s="318"/>
      <c r="AB514" s="319"/>
      <c r="AC514" s="319"/>
      <c r="AD514" s="320"/>
      <c r="AE514" s="313"/>
    </row>
    <row r="515" spans="1:31" s="30" customFormat="1" ht="15.75" customHeight="1">
      <c r="A515" s="325"/>
      <c r="B515" s="326"/>
      <c r="C515" s="270"/>
      <c r="D515" s="84">
        <v>2018</v>
      </c>
      <c r="E515" s="33">
        <f t="shared" si="176"/>
        <v>5000</v>
      </c>
      <c r="F515" s="33">
        <v>5000</v>
      </c>
      <c r="G515" s="33">
        <v>0</v>
      </c>
      <c r="H515" s="33">
        <v>0</v>
      </c>
      <c r="I515" s="86">
        <v>0</v>
      </c>
      <c r="J515" s="242">
        <v>0</v>
      </c>
      <c r="K515" s="263"/>
      <c r="L515" s="330">
        <v>1</v>
      </c>
      <c r="M515" s="330"/>
      <c r="N515" s="270"/>
      <c r="O515" s="95">
        <f t="shared" si="157"/>
        <v>-5000</v>
      </c>
      <c r="P515" s="35">
        <f t="shared" si="157"/>
        <v>-5000</v>
      </c>
      <c r="Q515" s="35">
        <f t="shared" si="157"/>
        <v>0</v>
      </c>
      <c r="R515" s="35">
        <f t="shared" si="157"/>
        <v>0</v>
      </c>
      <c r="S515" s="96">
        <f t="shared" si="157"/>
        <v>0</v>
      </c>
      <c r="T515" s="263"/>
      <c r="U515" s="31">
        <v>2018</v>
      </c>
      <c r="V515" s="33">
        <f t="shared" si="177"/>
        <v>0</v>
      </c>
      <c r="W515" s="33">
        <v>0</v>
      </c>
      <c r="X515" s="33">
        <v>0</v>
      </c>
      <c r="Y515" s="33">
        <v>0</v>
      </c>
      <c r="Z515" s="33">
        <v>0</v>
      </c>
      <c r="AA515" s="318"/>
      <c r="AB515" s="319"/>
      <c r="AC515" s="319"/>
      <c r="AD515" s="320"/>
      <c r="AE515" s="313"/>
    </row>
    <row r="516" spans="1:31" s="30" customFormat="1" ht="15.75" customHeight="1">
      <c r="A516" s="325"/>
      <c r="B516" s="326"/>
      <c r="C516" s="270"/>
      <c r="D516" s="84">
        <v>2019</v>
      </c>
      <c r="E516" s="33">
        <f t="shared" si="176"/>
        <v>0</v>
      </c>
      <c r="F516" s="33">
        <v>0</v>
      </c>
      <c r="G516" s="33">
        <v>0</v>
      </c>
      <c r="H516" s="33">
        <v>0</v>
      </c>
      <c r="I516" s="86">
        <v>0</v>
      </c>
      <c r="J516" s="242">
        <v>0</v>
      </c>
      <c r="K516" s="263"/>
      <c r="L516" s="330">
        <v>0</v>
      </c>
      <c r="M516" s="330"/>
      <c r="N516" s="270"/>
      <c r="O516" s="95">
        <f t="shared" si="157"/>
        <v>5000</v>
      </c>
      <c r="P516" s="35">
        <f t="shared" si="157"/>
        <v>5000</v>
      </c>
      <c r="Q516" s="35">
        <f t="shared" si="157"/>
        <v>0</v>
      </c>
      <c r="R516" s="35">
        <f t="shared" si="157"/>
        <v>0</v>
      </c>
      <c r="S516" s="96">
        <f t="shared" si="157"/>
        <v>0</v>
      </c>
      <c r="T516" s="263"/>
      <c r="U516" s="31">
        <v>2019</v>
      </c>
      <c r="V516" s="33">
        <f t="shared" si="177"/>
        <v>5000</v>
      </c>
      <c r="W516" s="33">
        <v>5000</v>
      </c>
      <c r="X516" s="33">
        <v>0</v>
      </c>
      <c r="Y516" s="33">
        <v>0</v>
      </c>
      <c r="Z516" s="33">
        <v>0</v>
      </c>
      <c r="AA516" s="318"/>
      <c r="AB516" s="319"/>
      <c r="AC516" s="319"/>
      <c r="AD516" s="320"/>
      <c r="AE516" s="313"/>
    </row>
    <row r="517" spans="1:31" s="30" customFormat="1" ht="15.75" customHeight="1">
      <c r="A517" s="325"/>
      <c r="B517" s="326"/>
      <c r="C517" s="270"/>
      <c r="D517" s="84">
        <v>2020</v>
      </c>
      <c r="E517" s="33">
        <f t="shared" si="176"/>
        <v>0</v>
      </c>
      <c r="F517" s="33">
        <v>0</v>
      </c>
      <c r="G517" s="33">
        <v>0</v>
      </c>
      <c r="H517" s="33">
        <v>0</v>
      </c>
      <c r="I517" s="86">
        <v>0</v>
      </c>
      <c r="J517" s="242">
        <v>0</v>
      </c>
      <c r="K517" s="263"/>
      <c r="L517" s="330">
        <v>0</v>
      </c>
      <c r="M517" s="330"/>
      <c r="N517" s="270"/>
      <c r="O517" s="95">
        <f t="shared" ref="O517:S567" si="178">V517-E517</f>
        <v>0</v>
      </c>
      <c r="P517" s="35">
        <f t="shared" si="178"/>
        <v>0</v>
      </c>
      <c r="Q517" s="35">
        <f t="shared" si="178"/>
        <v>0</v>
      </c>
      <c r="R517" s="35">
        <f t="shared" si="178"/>
        <v>0</v>
      </c>
      <c r="S517" s="96">
        <f t="shared" si="178"/>
        <v>0</v>
      </c>
      <c r="T517" s="263"/>
      <c r="U517" s="31">
        <v>2020</v>
      </c>
      <c r="V517" s="33">
        <f t="shared" si="177"/>
        <v>0</v>
      </c>
      <c r="W517" s="33">
        <v>0</v>
      </c>
      <c r="X517" s="33">
        <v>0</v>
      </c>
      <c r="Y517" s="33">
        <v>0</v>
      </c>
      <c r="Z517" s="33">
        <v>0</v>
      </c>
      <c r="AA517" s="321"/>
      <c r="AB517" s="322"/>
      <c r="AC517" s="322"/>
      <c r="AD517" s="323"/>
      <c r="AE517" s="314"/>
    </row>
    <row r="518" spans="1:31" s="30" customFormat="1" ht="78" customHeight="1">
      <c r="A518" s="325" t="s">
        <v>153</v>
      </c>
      <c r="B518" s="326" t="s">
        <v>269</v>
      </c>
      <c r="C518" s="270" t="s">
        <v>80</v>
      </c>
      <c r="D518" s="84" t="s">
        <v>107</v>
      </c>
      <c r="E518" s="33">
        <f>SUM(E519:E525)</f>
        <v>500</v>
      </c>
      <c r="F518" s="33">
        <f>SUM(F519:F525)</f>
        <v>500</v>
      </c>
      <c r="G518" s="33">
        <f>SUM(G519:G525)</f>
        <v>0</v>
      </c>
      <c r="H518" s="33">
        <f>SUM(H519:H525)</f>
        <v>0</v>
      </c>
      <c r="I518" s="86">
        <f>SUM(I519:I525)</f>
        <v>0</v>
      </c>
      <c r="J518" s="242" t="s">
        <v>336</v>
      </c>
      <c r="K518" s="263"/>
      <c r="L518" s="270" t="s">
        <v>337</v>
      </c>
      <c r="M518" s="242"/>
      <c r="N518" s="242"/>
      <c r="O518" s="95">
        <f t="shared" si="178"/>
        <v>0</v>
      </c>
      <c r="P518" s="35">
        <f t="shared" si="178"/>
        <v>0</v>
      </c>
      <c r="Q518" s="35">
        <f t="shared" si="178"/>
        <v>0</v>
      </c>
      <c r="R518" s="35">
        <f t="shared" si="178"/>
        <v>0</v>
      </c>
      <c r="S518" s="96">
        <f t="shared" si="178"/>
        <v>0</v>
      </c>
      <c r="T518" s="263"/>
      <c r="U518" s="31" t="s">
        <v>107</v>
      </c>
      <c r="V518" s="33">
        <f>SUM(V519:V525)</f>
        <v>500</v>
      </c>
      <c r="W518" s="33">
        <f>SUM(W519:W525)</f>
        <v>500</v>
      </c>
      <c r="X518" s="33">
        <f>SUM(X519:X525)</f>
        <v>0</v>
      </c>
      <c r="Y518" s="33">
        <f>SUM(Y519:Y525)</f>
        <v>0</v>
      </c>
      <c r="Z518" s="33">
        <f>SUM(Z519:Z525)</f>
        <v>0</v>
      </c>
      <c r="AA518" s="315"/>
      <c r="AB518" s="316"/>
      <c r="AC518" s="316"/>
      <c r="AD518" s="317"/>
      <c r="AE518" s="312"/>
    </row>
    <row r="519" spans="1:31" s="30" customFormat="1" ht="14.45" customHeight="1">
      <c r="A519" s="325"/>
      <c r="B519" s="326"/>
      <c r="C519" s="270"/>
      <c r="D519" s="84">
        <v>2014</v>
      </c>
      <c r="E519" s="33">
        <f t="shared" ref="E519:E525" si="179">SUM(F519:I519)</f>
        <v>0</v>
      </c>
      <c r="F519" s="33">
        <v>0</v>
      </c>
      <c r="G519" s="33">
        <v>0</v>
      </c>
      <c r="H519" s="33">
        <v>0</v>
      </c>
      <c r="I519" s="86">
        <v>0</v>
      </c>
      <c r="J519" s="242">
        <v>0</v>
      </c>
      <c r="K519" s="263"/>
      <c r="L519" s="330">
        <v>0</v>
      </c>
      <c r="M519" s="330"/>
      <c r="N519" s="270"/>
      <c r="O519" s="95">
        <f t="shared" si="178"/>
        <v>0</v>
      </c>
      <c r="P519" s="35">
        <f t="shared" si="178"/>
        <v>0</v>
      </c>
      <c r="Q519" s="35">
        <f t="shared" si="178"/>
        <v>0</v>
      </c>
      <c r="R519" s="35">
        <f t="shared" si="178"/>
        <v>0</v>
      </c>
      <c r="S519" s="96">
        <f t="shared" si="178"/>
        <v>0</v>
      </c>
      <c r="T519" s="263"/>
      <c r="U519" s="31">
        <v>2014</v>
      </c>
      <c r="V519" s="33">
        <f t="shared" ref="V519:V525" si="180">SUM(W519:Z519)</f>
        <v>0</v>
      </c>
      <c r="W519" s="33">
        <v>0</v>
      </c>
      <c r="X519" s="33">
        <v>0</v>
      </c>
      <c r="Y519" s="33">
        <v>0</v>
      </c>
      <c r="Z519" s="33">
        <v>0</v>
      </c>
      <c r="AA519" s="318"/>
      <c r="AB519" s="319"/>
      <c r="AC519" s="319"/>
      <c r="AD519" s="320"/>
      <c r="AE519" s="313"/>
    </row>
    <row r="520" spans="1:31" s="30" customFormat="1" ht="15.75" customHeight="1">
      <c r="A520" s="325"/>
      <c r="B520" s="326"/>
      <c r="C520" s="270"/>
      <c r="D520" s="84">
        <v>2015</v>
      </c>
      <c r="E520" s="33">
        <f t="shared" si="179"/>
        <v>0</v>
      </c>
      <c r="F520" s="33">
        <v>0</v>
      </c>
      <c r="G520" s="33">
        <v>0</v>
      </c>
      <c r="H520" s="33">
        <v>0</v>
      </c>
      <c r="I520" s="86">
        <v>0</v>
      </c>
      <c r="J520" s="242">
        <v>0</v>
      </c>
      <c r="K520" s="263"/>
      <c r="L520" s="330">
        <v>0</v>
      </c>
      <c r="M520" s="330"/>
      <c r="N520" s="270"/>
      <c r="O520" s="95">
        <f t="shared" si="178"/>
        <v>0</v>
      </c>
      <c r="P520" s="35">
        <f t="shared" si="178"/>
        <v>0</v>
      </c>
      <c r="Q520" s="35">
        <f t="shared" si="178"/>
        <v>0</v>
      </c>
      <c r="R520" s="35">
        <f t="shared" si="178"/>
        <v>0</v>
      </c>
      <c r="S520" s="96">
        <f t="shared" si="178"/>
        <v>0</v>
      </c>
      <c r="T520" s="263"/>
      <c r="U520" s="31">
        <v>2015</v>
      </c>
      <c r="V520" s="33">
        <f t="shared" si="180"/>
        <v>0</v>
      </c>
      <c r="W520" s="33">
        <v>0</v>
      </c>
      <c r="X520" s="33">
        <v>0</v>
      </c>
      <c r="Y520" s="33">
        <v>0</v>
      </c>
      <c r="Z520" s="33">
        <v>0</v>
      </c>
      <c r="AA520" s="318"/>
      <c r="AB520" s="319"/>
      <c r="AC520" s="319"/>
      <c r="AD520" s="320"/>
      <c r="AE520" s="313"/>
    </row>
    <row r="521" spans="1:31" s="30" customFormat="1" ht="15.75" customHeight="1">
      <c r="A521" s="325"/>
      <c r="B521" s="326"/>
      <c r="C521" s="270"/>
      <c r="D521" s="84">
        <v>2016</v>
      </c>
      <c r="E521" s="33">
        <f t="shared" si="179"/>
        <v>0</v>
      </c>
      <c r="F521" s="33">
        <v>0</v>
      </c>
      <c r="G521" s="33">
        <v>0</v>
      </c>
      <c r="H521" s="33">
        <v>0</v>
      </c>
      <c r="I521" s="86">
        <v>0</v>
      </c>
      <c r="J521" s="242">
        <v>0</v>
      </c>
      <c r="K521" s="263"/>
      <c r="L521" s="330">
        <v>0</v>
      </c>
      <c r="M521" s="330"/>
      <c r="N521" s="270"/>
      <c r="O521" s="95">
        <f t="shared" si="178"/>
        <v>0</v>
      </c>
      <c r="P521" s="35">
        <f t="shared" si="178"/>
        <v>0</v>
      </c>
      <c r="Q521" s="35">
        <f t="shared" si="178"/>
        <v>0</v>
      </c>
      <c r="R521" s="35">
        <f t="shared" si="178"/>
        <v>0</v>
      </c>
      <c r="S521" s="96">
        <f t="shared" si="178"/>
        <v>0</v>
      </c>
      <c r="T521" s="263"/>
      <c r="U521" s="31">
        <v>2016</v>
      </c>
      <c r="V521" s="33">
        <f t="shared" si="180"/>
        <v>0</v>
      </c>
      <c r="W521" s="33">
        <v>0</v>
      </c>
      <c r="X521" s="33">
        <v>0</v>
      </c>
      <c r="Y521" s="33">
        <v>0</v>
      </c>
      <c r="Z521" s="33">
        <v>0</v>
      </c>
      <c r="AA521" s="318"/>
      <c r="AB521" s="319"/>
      <c r="AC521" s="319"/>
      <c r="AD521" s="320"/>
      <c r="AE521" s="313"/>
    </row>
    <row r="522" spans="1:31" s="30" customFormat="1" ht="15.75" customHeight="1">
      <c r="A522" s="325"/>
      <c r="B522" s="326"/>
      <c r="C522" s="270"/>
      <c r="D522" s="84">
        <v>2017</v>
      </c>
      <c r="E522" s="33">
        <f t="shared" si="179"/>
        <v>0</v>
      </c>
      <c r="F522" s="33">
        <v>0</v>
      </c>
      <c r="G522" s="33">
        <v>0</v>
      </c>
      <c r="H522" s="33">
        <v>0</v>
      </c>
      <c r="I522" s="86">
        <v>0</v>
      </c>
      <c r="J522" s="242">
        <v>0</v>
      </c>
      <c r="K522" s="263"/>
      <c r="L522" s="330">
        <v>0</v>
      </c>
      <c r="M522" s="330"/>
      <c r="N522" s="270"/>
      <c r="O522" s="95">
        <f t="shared" si="178"/>
        <v>0</v>
      </c>
      <c r="P522" s="35">
        <f t="shared" si="178"/>
        <v>0</v>
      </c>
      <c r="Q522" s="35">
        <f t="shared" si="178"/>
        <v>0</v>
      </c>
      <c r="R522" s="35">
        <f t="shared" si="178"/>
        <v>0</v>
      </c>
      <c r="S522" s="96">
        <f t="shared" si="178"/>
        <v>0</v>
      </c>
      <c r="T522" s="263"/>
      <c r="U522" s="31">
        <v>2017</v>
      </c>
      <c r="V522" s="33">
        <f t="shared" si="180"/>
        <v>0</v>
      </c>
      <c r="W522" s="33">
        <v>0</v>
      </c>
      <c r="X522" s="33">
        <v>0</v>
      </c>
      <c r="Y522" s="33">
        <v>0</v>
      </c>
      <c r="Z522" s="33">
        <v>0</v>
      </c>
      <c r="AA522" s="318"/>
      <c r="AB522" s="319"/>
      <c r="AC522" s="319"/>
      <c r="AD522" s="320"/>
      <c r="AE522" s="313"/>
    </row>
    <row r="523" spans="1:31" s="30" customFormat="1" ht="15.75" customHeight="1">
      <c r="A523" s="325"/>
      <c r="B523" s="326"/>
      <c r="C523" s="270"/>
      <c r="D523" s="84">
        <v>2018</v>
      </c>
      <c r="E523" s="33">
        <f t="shared" si="179"/>
        <v>500</v>
      </c>
      <c r="F523" s="33">
        <v>500</v>
      </c>
      <c r="G523" s="33">
        <v>0</v>
      </c>
      <c r="H523" s="33">
        <v>0</v>
      </c>
      <c r="I523" s="86">
        <v>0</v>
      </c>
      <c r="J523" s="242">
        <v>1</v>
      </c>
      <c r="K523" s="263"/>
      <c r="L523" s="330">
        <v>0</v>
      </c>
      <c r="M523" s="330"/>
      <c r="N523" s="270"/>
      <c r="O523" s="95">
        <f t="shared" si="178"/>
        <v>-500</v>
      </c>
      <c r="P523" s="35">
        <f t="shared" si="178"/>
        <v>-500</v>
      </c>
      <c r="Q523" s="35">
        <f t="shared" si="178"/>
        <v>0</v>
      </c>
      <c r="R523" s="35">
        <f t="shared" si="178"/>
        <v>0</v>
      </c>
      <c r="S523" s="96">
        <f t="shared" si="178"/>
        <v>0</v>
      </c>
      <c r="T523" s="263"/>
      <c r="U523" s="31">
        <v>2018</v>
      </c>
      <c r="V523" s="33">
        <f t="shared" si="180"/>
        <v>0</v>
      </c>
      <c r="W523" s="33">
        <v>0</v>
      </c>
      <c r="X523" s="33">
        <v>0</v>
      </c>
      <c r="Y523" s="33">
        <v>0</v>
      </c>
      <c r="Z523" s="33">
        <v>0</v>
      </c>
      <c r="AA523" s="318"/>
      <c r="AB523" s="319"/>
      <c r="AC523" s="319"/>
      <c r="AD523" s="320"/>
      <c r="AE523" s="313"/>
    </row>
    <row r="524" spans="1:31" s="30" customFormat="1" ht="15.75" customHeight="1">
      <c r="A524" s="325"/>
      <c r="B524" s="326"/>
      <c r="C524" s="270"/>
      <c r="D524" s="84">
        <v>2019</v>
      </c>
      <c r="E524" s="33">
        <f t="shared" si="179"/>
        <v>0</v>
      </c>
      <c r="F524" s="33">
        <v>0</v>
      </c>
      <c r="G524" s="33">
        <v>0</v>
      </c>
      <c r="H524" s="33">
        <v>0</v>
      </c>
      <c r="I524" s="86">
        <v>0</v>
      </c>
      <c r="J524" s="242">
        <v>0</v>
      </c>
      <c r="K524" s="263"/>
      <c r="L524" s="330">
        <v>0</v>
      </c>
      <c r="M524" s="330"/>
      <c r="N524" s="270"/>
      <c r="O524" s="95">
        <f t="shared" si="178"/>
        <v>500</v>
      </c>
      <c r="P524" s="35">
        <f t="shared" si="178"/>
        <v>500</v>
      </c>
      <c r="Q524" s="35">
        <f t="shared" si="178"/>
        <v>0</v>
      </c>
      <c r="R524" s="35">
        <f t="shared" si="178"/>
        <v>0</v>
      </c>
      <c r="S524" s="96">
        <f t="shared" si="178"/>
        <v>0</v>
      </c>
      <c r="T524" s="263"/>
      <c r="U524" s="31">
        <v>2019</v>
      </c>
      <c r="V524" s="33">
        <f t="shared" si="180"/>
        <v>500</v>
      </c>
      <c r="W524" s="33">
        <v>500</v>
      </c>
      <c r="X524" s="33">
        <v>0</v>
      </c>
      <c r="Y524" s="33">
        <v>0</v>
      </c>
      <c r="Z524" s="33">
        <v>0</v>
      </c>
      <c r="AA524" s="318"/>
      <c r="AB524" s="319"/>
      <c r="AC524" s="319"/>
      <c r="AD524" s="320"/>
      <c r="AE524" s="313"/>
    </row>
    <row r="525" spans="1:31" s="30" customFormat="1" ht="15.75" customHeight="1">
      <c r="A525" s="325"/>
      <c r="B525" s="326"/>
      <c r="C525" s="270"/>
      <c r="D525" s="84">
        <v>2020</v>
      </c>
      <c r="E525" s="33">
        <f t="shared" si="179"/>
        <v>0</v>
      </c>
      <c r="F525" s="33">
        <v>0</v>
      </c>
      <c r="G525" s="33">
        <v>0</v>
      </c>
      <c r="H525" s="33">
        <v>0</v>
      </c>
      <c r="I525" s="86">
        <v>0</v>
      </c>
      <c r="J525" s="242">
        <v>0</v>
      </c>
      <c r="K525" s="263"/>
      <c r="L525" s="330">
        <v>0</v>
      </c>
      <c r="M525" s="330"/>
      <c r="N525" s="270"/>
      <c r="O525" s="95">
        <f t="shared" si="178"/>
        <v>0</v>
      </c>
      <c r="P525" s="35">
        <f t="shared" si="178"/>
        <v>0</v>
      </c>
      <c r="Q525" s="35">
        <f t="shared" si="178"/>
        <v>0</v>
      </c>
      <c r="R525" s="35">
        <f t="shared" si="178"/>
        <v>0</v>
      </c>
      <c r="S525" s="96">
        <f t="shared" si="178"/>
        <v>0</v>
      </c>
      <c r="T525" s="263"/>
      <c r="U525" s="31">
        <v>2020</v>
      </c>
      <c r="V525" s="33">
        <f t="shared" si="180"/>
        <v>0</v>
      </c>
      <c r="W525" s="33">
        <v>0</v>
      </c>
      <c r="X525" s="33">
        <v>0</v>
      </c>
      <c r="Y525" s="33">
        <v>0</v>
      </c>
      <c r="Z525" s="33">
        <v>0</v>
      </c>
      <c r="AA525" s="321"/>
      <c r="AB525" s="322"/>
      <c r="AC525" s="322"/>
      <c r="AD525" s="323"/>
      <c r="AE525" s="314"/>
    </row>
    <row r="526" spans="1:31" s="30" customFormat="1" ht="78" customHeight="1">
      <c r="A526" s="325" t="s">
        <v>223</v>
      </c>
      <c r="B526" s="326" t="s">
        <v>270</v>
      </c>
      <c r="C526" s="270" t="s">
        <v>80</v>
      </c>
      <c r="D526" s="84" t="s">
        <v>107</v>
      </c>
      <c r="E526" s="33">
        <f>SUM(E527:E533)</f>
        <v>5480</v>
      </c>
      <c r="F526" s="33">
        <f>SUM(F527:F533)</f>
        <v>5480</v>
      </c>
      <c r="G526" s="33">
        <f>SUM(G527:G533)</f>
        <v>0</v>
      </c>
      <c r="H526" s="33">
        <f>SUM(H527:H533)</f>
        <v>0</v>
      </c>
      <c r="I526" s="86">
        <f>SUM(I527:I533)</f>
        <v>0</v>
      </c>
      <c r="J526" s="242" t="s">
        <v>336</v>
      </c>
      <c r="K526" s="263"/>
      <c r="L526" s="270" t="s">
        <v>337</v>
      </c>
      <c r="M526" s="242"/>
      <c r="N526" s="242"/>
      <c r="O526" s="95">
        <f t="shared" si="178"/>
        <v>0</v>
      </c>
      <c r="P526" s="35">
        <f t="shared" si="178"/>
        <v>0</v>
      </c>
      <c r="Q526" s="35">
        <f t="shared" si="178"/>
        <v>0</v>
      </c>
      <c r="R526" s="35">
        <f t="shared" si="178"/>
        <v>0</v>
      </c>
      <c r="S526" s="96">
        <f t="shared" si="178"/>
        <v>0</v>
      </c>
      <c r="T526" s="263"/>
      <c r="U526" s="31" t="s">
        <v>107</v>
      </c>
      <c r="V526" s="33">
        <f>SUM(V527:V533)</f>
        <v>5480</v>
      </c>
      <c r="W526" s="33">
        <f>SUM(W527:W533)</f>
        <v>5480</v>
      </c>
      <c r="X526" s="33">
        <f>SUM(X527:X533)</f>
        <v>0</v>
      </c>
      <c r="Y526" s="33">
        <f>SUM(Y527:Y533)</f>
        <v>0</v>
      </c>
      <c r="Z526" s="33">
        <f>SUM(Z527:Z533)</f>
        <v>0</v>
      </c>
      <c r="AA526" s="315"/>
      <c r="AB526" s="316"/>
      <c r="AC526" s="316"/>
      <c r="AD526" s="317"/>
      <c r="AE526" s="312"/>
    </row>
    <row r="527" spans="1:31" s="30" customFormat="1" ht="14.45" customHeight="1">
      <c r="A527" s="325"/>
      <c r="B527" s="326"/>
      <c r="C527" s="270"/>
      <c r="D527" s="84">
        <v>2014</v>
      </c>
      <c r="E527" s="33">
        <f t="shared" ref="E527:E533" si="181">SUM(F527:I527)</f>
        <v>480</v>
      </c>
      <c r="F527" s="33">
        <v>480</v>
      </c>
      <c r="G527" s="33">
        <v>0</v>
      </c>
      <c r="H527" s="33">
        <v>0</v>
      </c>
      <c r="I527" s="86">
        <v>0</v>
      </c>
      <c r="J527" s="242">
        <v>1</v>
      </c>
      <c r="K527" s="263"/>
      <c r="L527" s="330">
        <v>0</v>
      </c>
      <c r="M527" s="330"/>
      <c r="N527" s="270"/>
      <c r="O527" s="95">
        <f t="shared" si="178"/>
        <v>0</v>
      </c>
      <c r="P527" s="35">
        <f t="shared" si="178"/>
        <v>0</v>
      </c>
      <c r="Q527" s="35">
        <f t="shared" si="178"/>
        <v>0</v>
      </c>
      <c r="R527" s="35">
        <f t="shared" si="178"/>
        <v>0</v>
      </c>
      <c r="S527" s="96">
        <f t="shared" si="178"/>
        <v>0</v>
      </c>
      <c r="T527" s="263"/>
      <c r="U527" s="31">
        <v>2014</v>
      </c>
      <c r="V527" s="33">
        <f t="shared" ref="V527:V533" si="182">SUM(W527:Z527)</f>
        <v>480</v>
      </c>
      <c r="W527" s="33">
        <v>480</v>
      </c>
      <c r="X527" s="33">
        <v>0</v>
      </c>
      <c r="Y527" s="33">
        <v>0</v>
      </c>
      <c r="Z527" s="33">
        <v>0</v>
      </c>
      <c r="AA527" s="318"/>
      <c r="AB527" s="319"/>
      <c r="AC527" s="319"/>
      <c r="AD527" s="320"/>
      <c r="AE527" s="313"/>
    </row>
    <row r="528" spans="1:31" s="30" customFormat="1" ht="15.75" customHeight="1">
      <c r="A528" s="325"/>
      <c r="B528" s="326"/>
      <c r="C528" s="270"/>
      <c r="D528" s="84">
        <v>2015</v>
      </c>
      <c r="E528" s="33">
        <f t="shared" si="181"/>
        <v>0</v>
      </c>
      <c r="F528" s="33">
        <v>0</v>
      </c>
      <c r="G528" s="33">
        <v>0</v>
      </c>
      <c r="H528" s="33">
        <v>0</v>
      </c>
      <c r="I528" s="86">
        <v>0</v>
      </c>
      <c r="J528" s="242">
        <v>0</v>
      </c>
      <c r="K528" s="263"/>
      <c r="L528" s="330">
        <v>0</v>
      </c>
      <c r="M528" s="330"/>
      <c r="N528" s="270"/>
      <c r="O528" s="95">
        <f t="shared" si="178"/>
        <v>0</v>
      </c>
      <c r="P528" s="35">
        <f t="shared" si="178"/>
        <v>0</v>
      </c>
      <c r="Q528" s="35">
        <f t="shared" si="178"/>
        <v>0</v>
      </c>
      <c r="R528" s="35">
        <f t="shared" si="178"/>
        <v>0</v>
      </c>
      <c r="S528" s="96">
        <f t="shared" si="178"/>
        <v>0</v>
      </c>
      <c r="T528" s="263"/>
      <c r="U528" s="31">
        <v>2015</v>
      </c>
      <c r="V528" s="33">
        <f t="shared" si="182"/>
        <v>0</v>
      </c>
      <c r="W528" s="33">
        <v>0</v>
      </c>
      <c r="X528" s="33">
        <v>0</v>
      </c>
      <c r="Y528" s="33">
        <v>0</v>
      </c>
      <c r="Z528" s="33">
        <v>0</v>
      </c>
      <c r="AA528" s="318"/>
      <c r="AB528" s="319"/>
      <c r="AC528" s="319"/>
      <c r="AD528" s="320"/>
      <c r="AE528" s="313"/>
    </row>
    <row r="529" spans="1:31" s="30" customFormat="1" ht="15.75" customHeight="1">
      <c r="A529" s="325"/>
      <c r="B529" s="326"/>
      <c r="C529" s="270"/>
      <c r="D529" s="84">
        <v>2016</v>
      </c>
      <c r="E529" s="33">
        <f t="shared" si="181"/>
        <v>0</v>
      </c>
      <c r="F529" s="33">
        <v>0</v>
      </c>
      <c r="G529" s="33">
        <v>0</v>
      </c>
      <c r="H529" s="33">
        <v>0</v>
      </c>
      <c r="I529" s="86">
        <v>0</v>
      </c>
      <c r="J529" s="242">
        <v>0</v>
      </c>
      <c r="K529" s="263"/>
      <c r="L529" s="330">
        <v>0</v>
      </c>
      <c r="M529" s="330"/>
      <c r="N529" s="270"/>
      <c r="O529" s="95">
        <f t="shared" si="178"/>
        <v>0</v>
      </c>
      <c r="P529" s="35">
        <f t="shared" si="178"/>
        <v>0</v>
      </c>
      <c r="Q529" s="35">
        <f t="shared" si="178"/>
        <v>0</v>
      </c>
      <c r="R529" s="35">
        <f t="shared" si="178"/>
        <v>0</v>
      </c>
      <c r="S529" s="96">
        <f t="shared" si="178"/>
        <v>0</v>
      </c>
      <c r="T529" s="263"/>
      <c r="U529" s="31">
        <v>2016</v>
      </c>
      <c r="V529" s="33">
        <f t="shared" si="182"/>
        <v>0</v>
      </c>
      <c r="W529" s="33">
        <v>0</v>
      </c>
      <c r="X529" s="33">
        <v>0</v>
      </c>
      <c r="Y529" s="33">
        <v>0</v>
      </c>
      <c r="Z529" s="33">
        <v>0</v>
      </c>
      <c r="AA529" s="318"/>
      <c r="AB529" s="319"/>
      <c r="AC529" s="319"/>
      <c r="AD529" s="320"/>
      <c r="AE529" s="313"/>
    </row>
    <row r="530" spans="1:31" s="30" customFormat="1" ht="15.75" customHeight="1">
      <c r="A530" s="325"/>
      <c r="B530" s="326"/>
      <c r="C530" s="270"/>
      <c r="D530" s="84">
        <v>2017</v>
      </c>
      <c r="E530" s="33">
        <f t="shared" si="181"/>
        <v>0</v>
      </c>
      <c r="F530" s="33">
        <v>0</v>
      </c>
      <c r="G530" s="33">
        <v>0</v>
      </c>
      <c r="H530" s="33">
        <v>0</v>
      </c>
      <c r="I530" s="86">
        <v>0</v>
      </c>
      <c r="J530" s="242">
        <v>0</v>
      </c>
      <c r="K530" s="263"/>
      <c r="L530" s="330">
        <v>0</v>
      </c>
      <c r="M530" s="330"/>
      <c r="N530" s="270"/>
      <c r="O530" s="95">
        <f t="shared" si="178"/>
        <v>0</v>
      </c>
      <c r="P530" s="35">
        <f t="shared" si="178"/>
        <v>0</v>
      </c>
      <c r="Q530" s="35">
        <f t="shared" si="178"/>
        <v>0</v>
      </c>
      <c r="R530" s="35">
        <f t="shared" si="178"/>
        <v>0</v>
      </c>
      <c r="S530" s="96">
        <f t="shared" si="178"/>
        <v>0</v>
      </c>
      <c r="T530" s="263"/>
      <c r="U530" s="31">
        <v>2017</v>
      </c>
      <c r="V530" s="33">
        <f t="shared" si="182"/>
        <v>0</v>
      </c>
      <c r="W530" s="33">
        <v>0</v>
      </c>
      <c r="X530" s="33">
        <v>0</v>
      </c>
      <c r="Y530" s="33">
        <v>0</v>
      </c>
      <c r="Z530" s="33">
        <v>0</v>
      </c>
      <c r="AA530" s="318"/>
      <c r="AB530" s="319"/>
      <c r="AC530" s="319"/>
      <c r="AD530" s="320"/>
      <c r="AE530" s="313"/>
    </row>
    <row r="531" spans="1:31" s="30" customFormat="1" ht="15.75" customHeight="1">
      <c r="A531" s="325"/>
      <c r="B531" s="326"/>
      <c r="C531" s="270"/>
      <c r="D531" s="84">
        <v>2018</v>
      </c>
      <c r="E531" s="33">
        <f t="shared" si="181"/>
        <v>5000</v>
      </c>
      <c r="F531" s="33">
        <v>5000</v>
      </c>
      <c r="G531" s="33">
        <v>0</v>
      </c>
      <c r="H531" s="33">
        <v>0</v>
      </c>
      <c r="I531" s="86">
        <v>0</v>
      </c>
      <c r="J531" s="242">
        <v>0</v>
      </c>
      <c r="K531" s="263"/>
      <c r="L531" s="330">
        <v>1</v>
      </c>
      <c r="M531" s="330"/>
      <c r="N531" s="270"/>
      <c r="O531" s="95">
        <f t="shared" si="178"/>
        <v>-5000</v>
      </c>
      <c r="P531" s="35">
        <f t="shared" si="178"/>
        <v>-5000</v>
      </c>
      <c r="Q531" s="35">
        <f t="shared" si="178"/>
        <v>0</v>
      </c>
      <c r="R531" s="35">
        <f t="shared" si="178"/>
        <v>0</v>
      </c>
      <c r="S531" s="96">
        <f t="shared" si="178"/>
        <v>0</v>
      </c>
      <c r="T531" s="263"/>
      <c r="U531" s="31">
        <v>2018</v>
      </c>
      <c r="V531" s="33">
        <f t="shared" si="182"/>
        <v>0</v>
      </c>
      <c r="W531" s="33">
        <v>0</v>
      </c>
      <c r="X531" s="33">
        <v>0</v>
      </c>
      <c r="Y531" s="33">
        <v>0</v>
      </c>
      <c r="Z531" s="33">
        <v>0</v>
      </c>
      <c r="AA531" s="318"/>
      <c r="AB531" s="319"/>
      <c r="AC531" s="319"/>
      <c r="AD531" s="320"/>
      <c r="AE531" s="313"/>
    </row>
    <row r="532" spans="1:31" s="30" customFormat="1" ht="15.75" customHeight="1">
      <c r="A532" s="325"/>
      <c r="B532" s="326"/>
      <c r="C532" s="270"/>
      <c r="D532" s="84">
        <v>2019</v>
      </c>
      <c r="E532" s="33">
        <f t="shared" si="181"/>
        <v>0</v>
      </c>
      <c r="F532" s="33">
        <v>0</v>
      </c>
      <c r="G532" s="33">
        <v>0</v>
      </c>
      <c r="H532" s="33">
        <v>0</v>
      </c>
      <c r="I532" s="86">
        <v>0</v>
      </c>
      <c r="J532" s="242">
        <v>0</v>
      </c>
      <c r="K532" s="263"/>
      <c r="L532" s="330">
        <v>0</v>
      </c>
      <c r="M532" s="330"/>
      <c r="N532" s="270"/>
      <c r="O532" s="95">
        <f t="shared" si="178"/>
        <v>5000</v>
      </c>
      <c r="P532" s="35">
        <f t="shared" si="178"/>
        <v>5000</v>
      </c>
      <c r="Q532" s="35">
        <f t="shared" si="178"/>
        <v>0</v>
      </c>
      <c r="R532" s="35">
        <f t="shared" si="178"/>
        <v>0</v>
      </c>
      <c r="S532" s="96">
        <f t="shared" si="178"/>
        <v>0</v>
      </c>
      <c r="T532" s="263"/>
      <c r="U532" s="31">
        <v>2019</v>
      </c>
      <c r="V532" s="33">
        <f t="shared" si="182"/>
        <v>5000</v>
      </c>
      <c r="W532" s="33">
        <v>5000</v>
      </c>
      <c r="X532" s="33">
        <v>0</v>
      </c>
      <c r="Y532" s="33">
        <v>0</v>
      </c>
      <c r="Z532" s="33">
        <v>0</v>
      </c>
      <c r="AA532" s="318"/>
      <c r="AB532" s="319"/>
      <c r="AC532" s="319"/>
      <c r="AD532" s="320"/>
      <c r="AE532" s="313"/>
    </row>
    <row r="533" spans="1:31" s="30" customFormat="1" ht="15.75" customHeight="1">
      <c r="A533" s="325"/>
      <c r="B533" s="326"/>
      <c r="C533" s="270"/>
      <c r="D533" s="84">
        <v>2020</v>
      </c>
      <c r="E533" s="33">
        <f t="shared" si="181"/>
        <v>0</v>
      </c>
      <c r="F533" s="33">
        <v>0</v>
      </c>
      <c r="G533" s="33">
        <v>0</v>
      </c>
      <c r="H533" s="33">
        <v>0</v>
      </c>
      <c r="I533" s="86">
        <v>0</v>
      </c>
      <c r="J533" s="242">
        <v>0</v>
      </c>
      <c r="K533" s="263"/>
      <c r="L533" s="330">
        <v>0</v>
      </c>
      <c r="M533" s="330"/>
      <c r="N533" s="270"/>
      <c r="O533" s="95">
        <f t="shared" si="178"/>
        <v>0</v>
      </c>
      <c r="P533" s="35">
        <f t="shared" si="178"/>
        <v>0</v>
      </c>
      <c r="Q533" s="35">
        <f t="shared" si="178"/>
        <v>0</v>
      </c>
      <c r="R533" s="35">
        <f t="shared" si="178"/>
        <v>0</v>
      </c>
      <c r="S533" s="96">
        <f t="shared" si="178"/>
        <v>0</v>
      </c>
      <c r="T533" s="263"/>
      <c r="U533" s="31">
        <v>2020</v>
      </c>
      <c r="V533" s="33">
        <f t="shared" si="182"/>
        <v>0</v>
      </c>
      <c r="W533" s="33">
        <v>0</v>
      </c>
      <c r="X533" s="33">
        <v>0</v>
      </c>
      <c r="Y533" s="33">
        <v>0</v>
      </c>
      <c r="Z533" s="33">
        <v>0</v>
      </c>
      <c r="AA533" s="321"/>
      <c r="AB533" s="322"/>
      <c r="AC533" s="322"/>
      <c r="AD533" s="323"/>
      <c r="AE533" s="314"/>
    </row>
    <row r="534" spans="1:31" s="30" customFormat="1" ht="89.25" customHeight="1">
      <c r="A534" s="325" t="s">
        <v>260</v>
      </c>
      <c r="B534" s="326" t="s">
        <v>373</v>
      </c>
      <c r="C534" s="270" t="s">
        <v>80</v>
      </c>
      <c r="D534" s="84" t="s">
        <v>107</v>
      </c>
      <c r="E534" s="33">
        <f>SUM(E535:E541)</f>
        <v>5435</v>
      </c>
      <c r="F534" s="33">
        <f>SUM(F535:F541)</f>
        <v>5435</v>
      </c>
      <c r="G534" s="33">
        <f>SUM(G535:G541)</f>
        <v>0</v>
      </c>
      <c r="H534" s="33">
        <f>SUM(H535:H541)</f>
        <v>0</v>
      </c>
      <c r="I534" s="86">
        <f>SUM(I535:I541)</f>
        <v>0</v>
      </c>
      <c r="J534" s="242" t="s">
        <v>336</v>
      </c>
      <c r="K534" s="263"/>
      <c r="L534" s="270" t="s">
        <v>337</v>
      </c>
      <c r="M534" s="242"/>
      <c r="N534" s="242"/>
      <c r="O534" s="95">
        <f t="shared" si="178"/>
        <v>0</v>
      </c>
      <c r="P534" s="35">
        <f t="shared" si="178"/>
        <v>0</v>
      </c>
      <c r="Q534" s="35">
        <f t="shared" si="178"/>
        <v>0</v>
      </c>
      <c r="R534" s="35">
        <f t="shared" si="178"/>
        <v>0</v>
      </c>
      <c r="S534" s="96">
        <f t="shared" si="178"/>
        <v>0</v>
      </c>
      <c r="T534" s="263"/>
      <c r="U534" s="31" t="s">
        <v>107</v>
      </c>
      <c r="V534" s="33">
        <f>SUM(V535:V541)</f>
        <v>5435</v>
      </c>
      <c r="W534" s="33">
        <f>SUM(W535:W541)</f>
        <v>5435</v>
      </c>
      <c r="X534" s="33">
        <f>SUM(X535:X541)</f>
        <v>0</v>
      </c>
      <c r="Y534" s="33">
        <f>SUM(Y535:Y541)</f>
        <v>0</v>
      </c>
      <c r="Z534" s="33">
        <f>SUM(Z535:Z541)</f>
        <v>0</v>
      </c>
      <c r="AA534" s="315"/>
      <c r="AB534" s="316"/>
      <c r="AC534" s="316"/>
      <c r="AD534" s="317"/>
      <c r="AE534" s="312"/>
    </row>
    <row r="535" spans="1:31" s="30" customFormat="1" ht="14.45" customHeight="1">
      <c r="A535" s="325"/>
      <c r="B535" s="326"/>
      <c r="C535" s="270"/>
      <c r="D535" s="84">
        <v>2014</v>
      </c>
      <c r="E535" s="33">
        <f t="shared" ref="E535:E541" si="183">SUM(F535:I535)</f>
        <v>435</v>
      </c>
      <c r="F535" s="33">
        <v>435</v>
      </c>
      <c r="G535" s="33">
        <v>0</v>
      </c>
      <c r="H535" s="33">
        <v>0</v>
      </c>
      <c r="I535" s="86">
        <v>0</v>
      </c>
      <c r="J535" s="242">
        <v>1</v>
      </c>
      <c r="K535" s="263"/>
      <c r="L535" s="270">
        <v>0</v>
      </c>
      <c r="M535" s="242"/>
      <c r="N535" s="242"/>
      <c r="O535" s="95">
        <f t="shared" si="178"/>
        <v>0</v>
      </c>
      <c r="P535" s="35">
        <f t="shared" si="178"/>
        <v>0</v>
      </c>
      <c r="Q535" s="35">
        <f t="shared" si="178"/>
        <v>0</v>
      </c>
      <c r="R535" s="35">
        <f t="shared" si="178"/>
        <v>0</v>
      </c>
      <c r="S535" s="96">
        <f t="shared" si="178"/>
        <v>0</v>
      </c>
      <c r="T535" s="263"/>
      <c r="U535" s="31">
        <v>2014</v>
      </c>
      <c r="V535" s="33">
        <f t="shared" ref="V535:V541" si="184">SUM(W535:Z535)</f>
        <v>435</v>
      </c>
      <c r="W535" s="33">
        <v>435</v>
      </c>
      <c r="X535" s="33">
        <v>0</v>
      </c>
      <c r="Y535" s="33">
        <v>0</v>
      </c>
      <c r="Z535" s="33">
        <v>0</v>
      </c>
      <c r="AA535" s="318"/>
      <c r="AB535" s="319"/>
      <c r="AC535" s="319"/>
      <c r="AD535" s="320"/>
      <c r="AE535" s="313"/>
    </row>
    <row r="536" spans="1:31" s="30" customFormat="1" ht="15.75" customHeight="1">
      <c r="A536" s="325"/>
      <c r="B536" s="326"/>
      <c r="C536" s="270"/>
      <c r="D536" s="84">
        <v>2015</v>
      </c>
      <c r="E536" s="33">
        <f t="shared" si="183"/>
        <v>0</v>
      </c>
      <c r="F536" s="33">
        <v>0</v>
      </c>
      <c r="G536" s="33">
        <v>0</v>
      </c>
      <c r="H536" s="33">
        <v>0</v>
      </c>
      <c r="I536" s="86">
        <v>0</v>
      </c>
      <c r="J536" s="242">
        <v>0</v>
      </c>
      <c r="K536" s="263"/>
      <c r="L536" s="270">
        <v>0</v>
      </c>
      <c r="M536" s="242"/>
      <c r="N536" s="242"/>
      <c r="O536" s="95">
        <f t="shared" si="178"/>
        <v>0</v>
      </c>
      <c r="P536" s="35">
        <f t="shared" si="178"/>
        <v>0</v>
      </c>
      <c r="Q536" s="35">
        <f t="shared" si="178"/>
        <v>0</v>
      </c>
      <c r="R536" s="35">
        <f t="shared" si="178"/>
        <v>0</v>
      </c>
      <c r="S536" s="96">
        <f t="shared" si="178"/>
        <v>0</v>
      </c>
      <c r="T536" s="263"/>
      <c r="U536" s="31">
        <v>2015</v>
      </c>
      <c r="V536" s="33">
        <f t="shared" si="184"/>
        <v>0</v>
      </c>
      <c r="W536" s="33">
        <v>0</v>
      </c>
      <c r="X536" s="33">
        <v>0</v>
      </c>
      <c r="Y536" s="33">
        <v>0</v>
      </c>
      <c r="Z536" s="33">
        <v>0</v>
      </c>
      <c r="AA536" s="318"/>
      <c r="AB536" s="319"/>
      <c r="AC536" s="319"/>
      <c r="AD536" s="320"/>
      <c r="AE536" s="313"/>
    </row>
    <row r="537" spans="1:31" s="30" customFormat="1" ht="15.75" customHeight="1">
      <c r="A537" s="325"/>
      <c r="B537" s="326"/>
      <c r="C537" s="270"/>
      <c r="D537" s="84">
        <v>2016</v>
      </c>
      <c r="E537" s="33">
        <f t="shared" si="183"/>
        <v>0</v>
      </c>
      <c r="F537" s="33">
        <v>0</v>
      </c>
      <c r="G537" s="33">
        <v>0</v>
      </c>
      <c r="H537" s="33">
        <v>0</v>
      </c>
      <c r="I537" s="86">
        <v>0</v>
      </c>
      <c r="J537" s="242">
        <v>0</v>
      </c>
      <c r="K537" s="263"/>
      <c r="L537" s="270">
        <v>0</v>
      </c>
      <c r="M537" s="242"/>
      <c r="N537" s="242"/>
      <c r="O537" s="95">
        <f t="shared" si="178"/>
        <v>0</v>
      </c>
      <c r="P537" s="35">
        <f t="shared" si="178"/>
        <v>0</v>
      </c>
      <c r="Q537" s="35">
        <f t="shared" si="178"/>
        <v>0</v>
      </c>
      <c r="R537" s="35">
        <f t="shared" si="178"/>
        <v>0</v>
      </c>
      <c r="S537" s="96">
        <f t="shared" si="178"/>
        <v>0</v>
      </c>
      <c r="T537" s="263"/>
      <c r="U537" s="31">
        <v>2016</v>
      </c>
      <c r="V537" s="33">
        <f t="shared" si="184"/>
        <v>0</v>
      </c>
      <c r="W537" s="33">
        <v>0</v>
      </c>
      <c r="X537" s="33">
        <v>0</v>
      </c>
      <c r="Y537" s="33">
        <v>0</v>
      </c>
      <c r="Z537" s="33">
        <v>0</v>
      </c>
      <c r="AA537" s="318"/>
      <c r="AB537" s="319"/>
      <c r="AC537" s="319"/>
      <c r="AD537" s="320"/>
      <c r="AE537" s="313"/>
    </row>
    <row r="538" spans="1:31" s="30" customFormat="1" ht="15.75" customHeight="1">
      <c r="A538" s="325"/>
      <c r="B538" s="326"/>
      <c r="C538" s="270"/>
      <c r="D538" s="84">
        <v>2017</v>
      </c>
      <c r="E538" s="33">
        <f t="shared" si="183"/>
        <v>0</v>
      </c>
      <c r="F538" s="33">
        <v>0</v>
      </c>
      <c r="G538" s="33">
        <v>0</v>
      </c>
      <c r="H538" s="33">
        <v>0</v>
      </c>
      <c r="I538" s="86">
        <v>0</v>
      </c>
      <c r="J538" s="242">
        <v>0</v>
      </c>
      <c r="K538" s="263"/>
      <c r="L538" s="270">
        <v>0</v>
      </c>
      <c r="M538" s="242"/>
      <c r="N538" s="242"/>
      <c r="O538" s="95">
        <f t="shared" si="178"/>
        <v>0</v>
      </c>
      <c r="P538" s="35">
        <f t="shared" si="178"/>
        <v>0</v>
      </c>
      <c r="Q538" s="35">
        <f t="shared" si="178"/>
        <v>0</v>
      </c>
      <c r="R538" s="35">
        <f t="shared" si="178"/>
        <v>0</v>
      </c>
      <c r="S538" s="96">
        <f t="shared" si="178"/>
        <v>0</v>
      </c>
      <c r="T538" s="263"/>
      <c r="U538" s="31">
        <v>2017</v>
      </c>
      <c r="V538" s="33">
        <f t="shared" si="184"/>
        <v>0</v>
      </c>
      <c r="W538" s="33">
        <v>0</v>
      </c>
      <c r="X538" s="33">
        <v>0</v>
      </c>
      <c r="Y538" s="33">
        <v>0</v>
      </c>
      <c r="Z538" s="33">
        <v>0</v>
      </c>
      <c r="AA538" s="318"/>
      <c r="AB538" s="319"/>
      <c r="AC538" s="319"/>
      <c r="AD538" s="320"/>
      <c r="AE538" s="313"/>
    </row>
    <row r="539" spans="1:31" s="30" customFormat="1" ht="15.75" customHeight="1">
      <c r="A539" s="325"/>
      <c r="B539" s="326"/>
      <c r="C539" s="270"/>
      <c r="D539" s="84">
        <v>2018</v>
      </c>
      <c r="E539" s="33">
        <f t="shared" si="183"/>
        <v>5000</v>
      </c>
      <c r="F539" s="33">
        <v>5000</v>
      </c>
      <c r="G539" s="33">
        <v>0</v>
      </c>
      <c r="H539" s="33">
        <v>0</v>
      </c>
      <c r="I539" s="86">
        <v>0</v>
      </c>
      <c r="J539" s="242">
        <v>0</v>
      </c>
      <c r="K539" s="263"/>
      <c r="L539" s="270">
        <v>1</v>
      </c>
      <c r="M539" s="242"/>
      <c r="N539" s="242"/>
      <c r="O539" s="95">
        <f t="shared" si="178"/>
        <v>-5000</v>
      </c>
      <c r="P539" s="35">
        <f t="shared" si="178"/>
        <v>-5000</v>
      </c>
      <c r="Q539" s="35">
        <f t="shared" si="178"/>
        <v>0</v>
      </c>
      <c r="R539" s="35">
        <f t="shared" si="178"/>
        <v>0</v>
      </c>
      <c r="S539" s="96">
        <f t="shared" si="178"/>
        <v>0</v>
      </c>
      <c r="T539" s="263"/>
      <c r="U539" s="31">
        <v>2018</v>
      </c>
      <c r="V539" s="33">
        <f t="shared" si="184"/>
        <v>0</v>
      </c>
      <c r="W539" s="33">
        <v>0</v>
      </c>
      <c r="X539" s="33">
        <v>0</v>
      </c>
      <c r="Y539" s="33">
        <v>0</v>
      </c>
      <c r="Z539" s="33">
        <v>0</v>
      </c>
      <c r="AA539" s="318"/>
      <c r="AB539" s="319"/>
      <c r="AC539" s="319"/>
      <c r="AD539" s="320"/>
      <c r="AE539" s="313"/>
    </row>
    <row r="540" spans="1:31" s="30" customFormat="1" ht="15.75" customHeight="1">
      <c r="A540" s="325"/>
      <c r="B540" s="326"/>
      <c r="C540" s="270"/>
      <c r="D540" s="84">
        <v>2019</v>
      </c>
      <c r="E540" s="33">
        <f t="shared" si="183"/>
        <v>0</v>
      </c>
      <c r="F540" s="33">
        <v>0</v>
      </c>
      <c r="G540" s="33">
        <v>0</v>
      </c>
      <c r="H540" s="33">
        <v>0</v>
      </c>
      <c r="I540" s="86">
        <v>0</v>
      </c>
      <c r="J540" s="242">
        <v>0</v>
      </c>
      <c r="K540" s="263"/>
      <c r="L540" s="270">
        <v>0</v>
      </c>
      <c r="M540" s="242"/>
      <c r="N540" s="242"/>
      <c r="O540" s="95">
        <f t="shared" si="178"/>
        <v>5000</v>
      </c>
      <c r="P540" s="35">
        <f t="shared" si="178"/>
        <v>5000</v>
      </c>
      <c r="Q540" s="35">
        <f t="shared" si="178"/>
        <v>0</v>
      </c>
      <c r="R540" s="35">
        <f t="shared" si="178"/>
        <v>0</v>
      </c>
      <c r="S540" s="96">
        <f t="shared" si="178"/>
        <v>0</v>
      </c>
      <c r="T540" s="263"/>
      <c r="U540" s="31">
        <v>2019</v>
      </c>
      <c r="V540" s="33">
        <f t="shared" si="184"/>
        <v>5000</v>
      </c>
      <c r="W540" s="33">
        <v>5000</v>
      </c>
      <c r="X540" s="33">
        <v>0</v>
      </c>
      <c r="Y540" s="33">
        <v>0</v>
      </c>
      <c r="Z540" s="33">
        <v>0</v>
      </c>
      <c r="AA540" s="318"/>
      <c r="AB540" s="319"/>
      <c r="AC540" s="319"/>
      <c r="AD540" s="320"/>
      <c r="AE540" s="313"/>
    </row>
    <row r="541" spans="1:31" s="30" customFormat="1" ht="15.75" customHeight="1">
      <c r="A541" s="325"/>
      <c r="B541" s="326"/>
      <c r="C541" s="270"/>
      <c r="D541" s="84">
        <v>2020</v>
      </c>
      <c r="E541" s="33">
        <f t="shared" si="183"/>
        <v>0</v>
      </c>
      <c r="F541" s="33">
        <v>0</v>
      </c>
      <c r="G541" s="33">
        <v>0</v>
      </c>
      <c r="H541" s="33">
        <v>0</v>
      </c>
      <c r="I541" s="86">
        <v>0</v>
      </c>
      <c r="J541" s="242">
        <v>0</v>
      </c>
      <c r="K541" s="263"/>
      <c r="L541" s="270">
        <v>0</v>
      </c>
      <c r="M541" s="242"/>
      <c r="N541" s="242"/>
      <c r="O541" s="95">
        <f t="shared" si="178"/>
        <v>0</v>
      </c>
      <c r="P541" s="35">
        <f t="shared" si="178"/>
        <v>0</v>
      </c>
      <c r="Q541" s="35">
        <f t="shared" si="178"/>
        <v>0</v>
      </c>
      <c r="R541" s="35">
        <f t="shared" si="178"/>
        <v>0</v>
      </c>
      <c r="S541" s="96">
        <f t="shared" si="178"/>
        <v>0</v>
      </c>
      <c r="T541" s="263"/>
      <c r="U541" s="31">
        <v>2020</v>
      </c>
      <c r="V541" s="33">
        <f t="shared" si="184"/>
        <v>0</v>
      </c>
      <c r="W541" s="33">
        <v>0</v>
      </c>
      <c r="X541" s="33">
        <v>0</v>
      </c>
      <c r="Y541" s="33">
        <v>0</v>
      </c>
      <c r="Z541" s="33">
        <v>0</v>
      </c>
      <c r="AA541" s="321"/>
      <c r="AB541" s="322"/>
      <c r="AC541" s="322"/>
      <c r="AD541" s="323"/>
      <c r="AE541" s="314"/>
    </row>
    <row r="542" spans="1:31" s="30" customFormat="1" ht="103.5" customHeight="1">
      <c r="A542" s="325" t="s">
        <v>261</v>
      </c>
      <c r="B542" s="326" t="s">
        <v>271</v>
      </c>
      <c r="C542" s="270" t="s">
        <v>80</v>
      </c>
      <c r="D542" s="84" t="s">
        <v>107</v>
      </c>
      <c r="E542" s="33">
        <f>SUM(E543:E549)</f>
        <v>500</v>
      </c>
      <c r="F542" s="33">
        <f>SUM(F543:F549)</f>
        <v>500</v>
      </c>
      <c r="G542" s="33">
        <f>SUM(G543:G549)</f>
        <v>0</v>
      </c>
      <c r="H542" s="33">
        <f>SUM(H543:H549)</f>
        <v>0</v>
      </c>
      <c r="I542" s="86">
        <f>SUM(I543:I549)</f>
        <v>0</v>
      </c>
      <c r="J542" s="242" t="s">
        <v>336</v>
      </c>
      <c r="K542" s="263"/>
      <c r="L542" s="270" t="s">
        <v>337</v>
      </c>
      <c r="M542" s="242"/>
      <c r="N542" s="242"/>
      <c r="O542" s="95">
        <f t="shared" si="178"/>
        <v>0</v>
      </c>
      <c r="P542" s="35">
        <f t="shared" si="178"/>
        <v>0</v>
      </c>
      <c r="Q542" s="35">
        <f t="shared" si="178"/>
        <v>0</v>
      </c>
      <c r="R542" s="35">
        <f t="shared" si="178"/>
        <v>0</v>
      </c>
      <c r="S542" s="96">
        <f t="shared" si="178"/>
        <v>0</v>
      </c>
      <c r="T542" s="263"/>
      <c r="U542" s="31" t="s">
        <v>107</v>
      </c>
      <c r="V542" s="33">
        <f>SUM(V543:V549)</f>
        <v>500</v>
      </c>
      <c r="W542" s="33">
        <f>SUM(W543:W549)</f>
        <v>500</v>
      </c>
      <c r="X542" s="33">
        <f>SUM(X543:X549)</f>
        <v>0</v>
      </c>
      <c r="Y542" s="33">
        <f>SUM(Y543:Y549)</f>
        <v>0</v>
      </c>
      <c r="Z542" s="33">
        <f>SUM(Z543:Z549)</f>
        <v>0</v>
      </c>
      <c r="AA542" s="315"/>
      <c r="AB542" s="316"/>
      <c r="AC542" s="316"/>
      <c r="AD542" s="317"/>
      <c r="AE542" s="312"/>
    </row>
    <row r="543" spans="1:31" s="30" customFormat="1" ht="14.45" customHeight="1">
      <c r="A543" s="325"/>
      <c r="B543" s="326"/>
      <c r="C543" s="270"/>
      <c r="D543" s="84">
        <v>2014</v>
      </c>
      <c r="E543" s="33">
        <f t="shared" ref="E543:E549" si="185">SUM(F543:I543)</f>
        <v>0</v>
      </c>
      <c r="F543" s="33">
        <v>0</v>
      </c>
      <c r="G543" s="33">
        <v>0</v>
      </c>
      <c r="H543" s="33">
        <v>0</v>
      </c>
      <c r="I543" s="86">
        <v>0</v>
      </c>
      <c r="J543" s="242">
        <v>0</v>
      </c>
      <c r="K543" s="263"/>
      <c r="L543" s="270">
        <v>0</v>
      </c>
      <c r="M543" s="242"/>
      <c r="N543" s="242"/>
      <c r="O543" s="95">
        <f t="shared" si="178"/>
        <v>0</v>
      </c>
      <c r="P543" s="35">
        <f t="shared" si="178"/>
        <v>0</v>
      </c>
      <c r="Q543" s="35">
        <f t="shared" si="178"/>
        <v>0</v>
      </c>
      <c r="R543" s="35">
        <f t="shared" si="178"/>
        <v>0</v>
      </c>
      <c r="S543" s="96">
        <f t="shared" si="178"/>
        <v>0</v>
      </c>
      <c r="T543" s="263"/>
      <c r="U543" s="31">
        <v>2014</v>
      </c>
      <c r="V543" s="33">
        <f t="shared" ref="V543:V549" si="186">SUM(W543:Z543)</f>
        <v>0</v>
      </c>
      <c r="W543" s="33">
        <v>0</v>
      </c>
      <c r="X543" s="33">
        <v>0</v>
      </c>
      <c r="Y543" s="33">
        <v>0</v>
      </c>
      <c r="Z543" s="33">
        <v>0</v>
      </c>
      <c r="AA543" s="318"/>
      <c r="AB543" s="319"/>
      <c r="AC543" s="319"/>
      <c r="AD543" s="320"/>
      <c r="AE543" s="313"/>
    </row>
    <row r="544" spans="1:31" s="30" customFormat="1" ht="15.75" customHeight="1">
      <c r="A544" s="325"/>
      <c r="B544" s="326"/>
      <c r="C544" s="270"/>
      <c r="D544" s="84">
        <v>2015</v>
      </c>
      <c r="E544" s="33">
        <f t="shared" si="185"/>
        <v>0</v>
      </c>
      <c r="F544" s="33">
        <v>0</v>
      </c>
      <c r="G544" s="33">
        <v>0</v>
      </c>
      <c r="H544" s="33">
        <v>0</v>
      </c>
      <c r="I544" s="86">
        <v>0</v>
      </c>
      <c r="J544" s="242">
        <v>0</v>
      </c>
      <c r="K544" s="263"/>
      <c r="L544" s="270">
        <v>0</v>
      </c>
      <c r="M544" s="242"/>
      <c r="N544" s="242"/>
      <c r="O544" s="95">
        <f t="shared" si="178"/>
        <v>0</v>
      </c>
      <c r="P544" s="35">
        <f t="shared" si="178"/>
        <v>0</v>
      </c>
      <c r="Q544" s="35">
        <f t="shared" si="178"/>
        <v>0</v>
      </c>
      <c r="R544" s="35">
        <f t="shared" si="178"/>
        <v>0</v>
      </c>
      <c r="S544" s="96">
        <f t="shared" si="178"/>
        <v>0</v>
      </c>
      <c r="T544" s="263"/>
      <c r="U544" s="31">
        <v>2015</v>
      </c>
      <c r="V544" s="33">
        <f t="shared" si="186"/>
        <v>0</v>
      </c>
      <c r="W544" s="33">
        <v>0</v>
      </c>
      <c r="X544" s="33">
        <v>0</v>
      </c>
      <c r="Y544" s="33">
        <v>0</v>
      </c>
      <c r="Z544" s="33">
        <v>0</v>
      </c>
      <c r="AA544" s="318"/>
      <c r="AB544" s="319"/>
      <c r="AC544" s="319"/>
      <c r="AD544" s="320"/>
      <c r="AE544" s="313"/>
    </row>
    <row r="545" spans="1:31" s="30" customFormat="1" ht="15.75" customHeight="1">
      <c r="A545" s="325"/>
      <c r="B545" s="326"/>
      <c r="C545" s="270"/>
      <c r="D545" s="84">
        <v>2016</v>
      </c>
      <c r="E545" s="33">
        <f t="shared" si="185"/>
        <v>0</v>
      </c>
      <c r="F545" s="33">
        <v>0</v>
      </c>
      <c r="G545" s="33">
        <v>0</v>
      </c>
      <c r="H545" s="33">
        <v>0</v>
      </c>
      <c r="I545" s="86">
        <v>0</v>
      </c>
      <c r="J545" s="242">
        <v>0</v>
      </c>
      <c r="K545" s="263"/>
      <c r="L545" s="270">
        <v>0</v>
      </c>
      <c r="M545" s="242"/>
      <c r="N545" s="242"/>
      <c r="O545" s="95">
        <f t="shared" si="178"/>
        <v>0</v>
      </c>
      <c r="P545" s="35">
        <f t="shared" si="178"/>
        <v>0</v>
      </c>
      <c r="Q545" s="35">
        <f t="shared" si="178"/>
        <v>0</v>
      </c>
      <c r="R545" s="35">
        <f t="shared" si="178"/>
        <v>0</v>
      </c>
      <c r="S545" s="96">
        <f t="shared" si="178"/>
        <v>0</v>
      </c>
      <c r="T545" s="263"/>
      <c r="U545" s="31">
        <v>2016</v>
      </c>
      <c r="V545" s="33">
        <f t="shared" si="186"/>
        <v>0</v>
      </c>
      <c r="W545" s="33">
        <v>0</v>
      </c>
      <c r="X545" s="33">
        <v>0</v>
      </c>
      <c r="Y545" s="33">
        <v>0</v>
      </c>
      <c r="Z545" s="33">
        <v>0</v>
      </c>
      <c r="AA545" s="318"/>
      <c r="AB545" s="319"/>
      <c r="AC545" s="319"/>
      <c r="AD545" s="320"/>
      <c r="AE545" s="313"/>
    </row>
    <row r="546" spans="1:31" s="30" customFormat="1" ht="15.75" customHeight="1">
      <c r="A546" s="325"/>
      <c r="B546" s="326"/>
      <c r="C546" s="270"/>
      <c r="D546" s="84">
        <v>2017</v>
      </c>
      <c r="E546" s="33">
        <f t="shared" si="185"/>
        <v>0</v>
      </c>
      <c r="F546" s="33">
        <v>0</v>
      </c>
      <c r="G546" s="33">
        <v>0</v>
      </c>
      <c r="H546" s="33">
        <v>0</v>
      </c>
      <c r="I546" s="86">
        <v>0</v>
      </c>
      <c r="J546" s="242">
        <v>0</v>
      </c>
      <c r="K546" s="263"/>
      <c r="L546" s="270">
        <v>0</v>
      </c>
      <c r="M546" s="242"/>
      <c r="N546" s="242"/>
      <c r="O546" s="95">
        <f t="shared" si="178"/>
        <v>0</v>
      </c>
      <c r="P546" s="35">
        <f t="shared" si="178"/>
        <v>0</v>
      </c>
      <c r="Q546" s="35">
        <f t="shared" si="178"/>
        <v>0</v>
      </c>
      <c r="R546" s="35">
        <f t="shared" si="178"/>
        <v>0</v>
      </c>
      <c r="S546" s="96">
        <f t="shared" si="178"/>
        <v>0</v>
      </c>
      <c r="T546" s="263"/>
      <c r="U546" s="31">
        <v>2017</v>
      </c>
      <c r="V546" s="33">
        <f t="shared" si="186"/>
        <v>0</v>
      </c>
      <c r="W546" s="33">
        <v>0</v>
      </c>
      <c r="X546" s="33">
        <v>0</v>
      </c>
      <c r="Y546" s="33">
        <v>0</v>
      </c>
      <c r="Z546" s="33">
        <v>0</v>
      </c>
      <c r="AA546" s="318"/>
      <c r="AB546" s="319"/>
      <c r="AC546" s="319"/>
      <c r="AD546" s="320"/>
      <c r="AE546" s="313"/>
    </row>
    <row r="547" spans="1:31" s="30" customFormat="1" ht="15.75" customHeight="1">
      <c r="A547" s="325"/>
      <c r="B547" s="326"/>
      <c r="C547" s="270"/>
      <c r="D547" s="84">
        <v>2018</v>
      </c>
      <c r="E547" s="33">
        <f t="shared" si="185"/>
        <v>500</v>
      </c>
      <c r="F547" s="33">
        <v>500</v>
      </c>
      <c r="G547" s="33">
        <v>0</v>
      </c>
      <c r="H547" s="33">
        <v>0</v>
      </c>
      <c r="I547" s="86">
        <v>0</v>
      </c>
      <c r="J547" s="242">
        <v>1</v>
      </c>
      <c r="K547" s="263"/>
      <c r="L547" s="270">
        <v>0</v>
      </c>
      <c r="M547" s="242"/>
      <c r="N547" s="242"/>
      <c r="O547" s="95">
        <f t="shared" si="178"/>
        <v>-500</v>
      </c>
      <c r="P547" s="35">
        <f t="shared" si="178"/>
        <v>-500</v>
      </c>
      <c r="Q547" s="35">
        <f t="shared" si="178"/>
        <v>0</v>
      </c>
      <c r="R547" s="35">
        <f t="shared" si="178"/>
        <v>0</v>
      </c>
      <c r="S547" s="96">
        <f t="shared" si="178"/>
        <v>0</v>
      </c>
      <c r="T547" s="263"/>
      <c r="U547" s="31">
        <v>2018</v>
      </c>
      <c r="V547" s="33">
        <f t="shared" si="186"/>
        <v>0</v>
      </c>
      <c r="W547" s="33">
        <v>0</v>
      </c>
      <c r="X547" s="33">
        <v>0</v>
      </c>
      <c r="Y547" s="33">
        <v>0</v>
      </c>
      <c r="Z547" s="33">
        <v>0</v>
      </c>
      <c r="AA547" s="318"/>
      <c r="AB547" s="319"/>
      <c r="AC547" s="319"/>
      <c r="AD547" s="320"/>
      <c r="AE547" s="313"/>
    </row>
    <row r="548" spans="1:31" s="30" customFormat="1" ht="15.75" customHeight="1">
      <c r="A548" s="325"/>
      <c r="B548" s="326"/>
      <c r="C548" s="270"/>
      <c r="D548" s="84">
        <v>2019</v>
      </c>
      <c r="E548" s="33">
        <f t="shared" si="185"/>
        <v>0</v>
      </c>
      <c r="F548" s="33">
        <v>0</v>
      </c>
      <c r="G548" s="33">
        <v>0</v>
      </c>
      <c r="H548" s="33">
        <v>0</v>
      </c>
      <c r="I548" s="86">
        <v>0</v>
      </c>
      <c r="J548" s="242">
        <v>0</v>
      </c>
      <c r="K548" s="263"/>
      <c r="L548" s="270">
        <v>0</v>
      </c>
      <c r="M548" s="242"/>
      <c r="N548" s="242"/>
      <c r="O548" s="95">
        <f t="shared" si="178"/>
        <v>500</v>
      </c>
      <c r="P548" s="35">
        <f t="shared" si="178"/>
        <v>500</v>
      </c>
      <c r="Q548" s="35">
        <f t="shared" si="178"/>
        <v>0</v>
      </c>
      <c r="R548" s="35">
        <f t="shared" si="178"/>
        <v>0</v>
      </c>
      <c r="S548" s="96">
        <f t="shared" si="178"/>
        <v>0</v>
      </c>
      <c r="T548" s="263"/>
      <c r="U548" s="31">
        <v>2019</v>
      </c>
      <c r="V548" s="33">
        <f t="shared" si="186"/>
        <v>500</v>
      </c>
      <c r="W548" s="33">
        <v>500</v>
      </c>
      <c r="X548" s="33">
        <v>0</v>
      </c>
      <c r="Y548" s="33">
        <v>0</v>
      </c>
      <c r="Z548" s="33">
        <v>0</v>
      </c>
      <c r="AA548" s="318"/>
      <c r="AB548" s="319"/>
      <c r="AC548" s="319"/>
      <c r="AD548" s="320"/>
      <c r="AE548" s="313"/>
    </row>
    <row r="549" spans="1:31" s="30" customFormat="1" ht="15.75" customHeight="1">
      <c r="A549" s="325"/>
      <c r="B549" s="326"/>
      <c r="C549" s="270"/>
      <c r="D549" s="84">
        <v>2020</v>
      </c>
      <c r="E549" s="33">
        <f t="shared" si="185"/>
        <v>0</v>
      </c>
      <c r="F549" s="33">
        <v>0</v>
      </c>
      <c r="G549" s="33">
        <v>0</v>
      </c>
      <c r="H549" s="33">
        <v>0</v>
      </c>
      <c r="I549" s="86">
        <v>0</v>
      </c>
      <c r="J549" s="242">
        <v>0</v>
      </c>
      <c r="K549" s="263"/>
      <c r="L549" s="270">
        <v>0</v>
      </c>
      <c r="M549" s="242"/>
      <c r="N549" s="242"/>
      <c r="O549" s="95">
        <f t="shared" si="178"/>
        <v>0</v>
      </c>
      <c r="P549" s="35">
        <f t="shared" si="178"/>
        <v>0</v>
      </c>
      <c r="Q549" s="35">
        <f t="shared" si="178"/>
        <v>0</v>
      </c>
      <c r="R549" s="35">
        <f t="shared" si="178"/>
        <v>0</v>
      </c>
      <c r="S549" s="96">
        <f t="shared" si="178"/>
        <v>0</v>
      </c>
      <c r="T549" s="263"/>
      <c r="U549" s="31">
        <v>2020</v>
      </c>
      <c r="V549" s="33">
        <f t="shared" si="186"/>
        <v>0</v>
      </c>
      <c r="W549" s="33">
        <v>0</v>
      </c>
      <c r="X549" s="33">
        <v>0</v>
      </c>
      <c r="Y549" s="33">
        <v>0</v>
      </c>
      <c r="Z549" s="33">
        <v>0</v>
      </c>
      <c r="AA549" s="321"/>
      <c r="AB549" s="322"/>
      <c r="AC549" s="322"/>
      <c r="AD549" s="323"/>
      <c r="AE549" s="314"/>
    </row>
    <row r="550" spans="1:31" s="30" customFormat="1" ht="96.75" customHeight="1">
      <c r="A550" s="325" t="s">
        <v>262</v>
      </c>
      <c r="B550" s="326" t="s">
        <v>374</v>
      </c>
      <c r="C550" s="270" t="s">
        <v>80</v>
      </c>
      <c r="D550" s="84" t="s">
        <v>107</v>
      </c>
      <c r="E550" s="33">
        <f>SUM(E551:E557)</f>
        <v>5435</v>
      </c>
      <c r="F550" s="33">
        <f>SUM(F551:F557)</f>
        <v>5435</v>
      </c>
      <c r="G550" s="33">
        <f>SUM(G551:G557)</f>
        <v>0</v>
      </c>
      <c r="H550" s="33">
        <f>SUM(H551:H557)</f>
        <v>0</v>
      </c>
      <c r="I550" s="86">
        <f>SUM(I551:I557)</f>
        <v>0</v>
      </c>
      <c r="J550" s="242" t="s">
        <v>336</v>
      </c>
      <c r="K550" s="263"/>
      <c r="L550" s="270" t="s">
        <v>337</v>
      </c>
      <c r="M550" s="242"/>
      <c r="N550" s="242"/>
      <c r="O550" s="95">
        <f t="shared" si="178"/>
        <v>0</v>
      </c>
      <c r="P550" s="35">
        <f t="shared" si="178"/>
        <v>0</v>
      </c>
      <c r="Q550" s="35">
        <f t="shared" si="178"/>
        <v>0</v>
      </c>
      <c r="R550" s="35">
        <f t="shared" si="178"/>
        <v>0</v>
      </c>
      <c r="S550" s="96">
        <f t="shared" si="178"/>
        <v>0</v>
      </c>
      <c r="T550" s="263"/>
      <c r="U550" s="31" t="s">
        <v>107</v>
      </c>
      <c r="V550" s="33">
        <f>SUM(V551:V557)</f>
        <v>5435</v>
      </c>
      <c r="W550" s="33">
        <f>SUM(W551:W557)</f>
        <v>5435</v>
      </c>
      <c r="X550" s="33">
        <f>SUM(X551:X557)</f>
        <v>0</v>
      </c>
      <c r="Y550" s="33">
        <f>SUM(Y551:Y557)</f>
        <v>0</v>
      </c>
      <c r="Z550" s="33">
        <f>SUM(Z551:Z557)</f>
        <v>0</v>
      </c>
      <c r="AA550" s="315"/>
      <c r="AB550" s="316"/>
      <c r="AC550" s="316"/>
      <c r="AD550" s="317"/>
      <c r="AE550" s="312"/>
    </row>
    <row r="551" spans="1:31" s="30" customFormat="1" ht="14.45" customHeight="1">
      <c r="A551" s="325"/>
      <c r="B551" s="326"/>
      <c r="C551" s="270"/>
      <c r="D551" s="84">
        <v>2014</v>
      </c>
      <c r="E551" s="33">
        <f t="shared" ref="E551:E557" si="187">SUM(F551:I551)</f>
        <v>435</v>
      </c>
      <c r="F551" s="33">
        <v>435</v>
      </c>
      <c r="G551" s="33">
        <v>0</v>
      </c>
      <c r="H551" s="33">
        <v>0</v>
      </c>
      <c r="I551" s="86">
        <v>0</v>
      </c>
      <c r="J551" s="242">
        <v>1</v>
      </c>
      <c r="K551" s="263"/>
      <c r="L551" s="270">
        <v>0</v>
      </c>
      <c r="M551" s="242"/>
      <c r="N551" s="242"/>
      <c r="O551" s="95">
        <f t="shared" si="178"/>
        <v>0</v>
      </c>
      <c r="P551" s="35">
        <f t="shared" si="178"/>
        <v>0</v>
      </c>
      <c r="Q551" s="35">
        <f t="shared" si="178"/>
        <v>0</v>
      </c>
      <c r="R551" s="35">
        <f t="shared" si="178"/>
        <v>0</v>
      </c>
      <c r="S551" s="96">
        <f t="shared" si="178"/>
        <v>0</v>
      </c>
      <c r="T551" s="263"/>
      <c r="U551" s="31">
        <v>2014</v>
      </c>
      <c r="V551" s="33">
        <f t="shared" ref="V551:V557" si="188">SUM(W551:Z551)</f>
        <v>435</v>
      </c>
      <c r="W551" s="33">
        <v>435</v>
      </c>
      <c r="X551" s="33">
        <v>0</v>
      </c>
      <c r="Y551" s="33">
        <v>0</v>
      </c>
      <c r="Z551" s="33">
        <v>0</v>
      </c>
      <c r="AA551" s="318"/>
      <c r="AB551" s="319"/>
      <c r="AC551" s="319"/>
      <c r="AD551" s="320"/>
      <c r="AE551" s="313"/>
    </row>
    <row r="552" spans="1:31" s="30" customFormat="1" ht="15.75" customHeight="1">
      <c r="A552" s="325"/>
      <c r="B552" s="326"/>
      <c r="C552" s="270"/>
      <c r="D552" s="84">
        <v>2015</v>
      </c>
      <c r="E552" s="33">
        <f t="shared" si="187"/>
        <v>0</v>
      </c>
      <c r="F552" s="33">
        <v>0</v>
      </c>
      <c r="G552" s="33">
        <v>0</v>
      </c>
      <c r="H552" s="33">
        <v>0</v>
      </c>
      <c r="I552" s="86">
        <v>0</v>
      </c>
      <c r="J552" s="242">
        <v>0</v>
      </c>
      <c r="K552" s="263"/>
      <c r="L552" s="270">
        <v>0</v>
      </c>
      <c r="M552" s="242"/>
      <c r="N552" s="242"/>
      <c r="O552" s="95">
        <f t="shared" si="178"/>
        <v>0</v>
      </c>
      <c r="P552" s="35">
        <f t="shared" si="178"/>
        <v>0</v>
      </c>
      <c r="Q552" s="35">
        <f t="shared" si="178"/>
        <v>0</v>
      </c>
      <c r="R552" s="35">
        <f t="shared" si="178"/>
        <v>0</v>
      </c>
      <c r="S552" s="96">
        <f t="shared" si="178"/>
        <v>0</v>
      </c>
      <c r="T552" s="263"/>
      <c r="U552" s="31">
        <v>2015</v>
      </c>
      <c r="V552" s="33">
        <f t="shared" si="188"/>
        <v>0</v>
      </c>
      <c r="W552" s="33">
        <v>0</v>
      </c>
      <c r="X552" s="33">
        <v>0</v>
      </c>
      <c r="Y552" s="33">
        <v>0</v>
      </c>
      <c r="Z552" s="33">
        <v>0</v>
      </c>
      <c r="AA552" s="318"/>
      <c r="AB552" s="319"/>
      <c r="AC552" s="319"/>
      <c r="AD552" s="320"/>
      <c r="AE552" s="313"/>
    </row>
    <row r="553" spans="1:31" s="30" customFormat="1" ht="15.75" customHeight="1">
      <c r="A553" s="325"/>
      <c r="B553" s="326"/>
      <c r="C553" s="270"/>
      <c r="D553" s="84">
        <v>2016</v>
      </c>
      <c r="E553" s="33">
        <f t="shared" si="187"/>
        <v>0</v>
      </c>
      <c r="F553" s="33">
        <v>0</v>
      </c>
      <c r="G553" s="33">
        <v>0</v>
      </c>
      <c r="H553" s="33">
        <v>0</v>
      </c>
      <c r="I553" s="86">
        <v>0</v>
      </c>
      <c r="J553" s="242">
        <v>0</v>
      </c>
      <c r="K553" s="263"/>
      <c r="L553" s="270">
        <v>0</v>
      </c>
      <c r="M553" s="242"/>
      <c r="N553" s="242"/>
      <c r="O553" s="95">
        <f t="shared" si="178"/>
        <v>0</v>
      </c>
      <c r="P553" s="35">
        <f t="shared" si="178"/>
        <v>0</v>
      </c>
      <c r="Q553" s="35">
        <f t="shared" si="178"/>
        <v>0</v>
      </c>
      <c r="R553" s="35">
        <f t="shared" si="178"/>
        <v>0</v>
      </c>
      <c r="S553" s="96">
        <f t="shared" si="178"/>
        <v>0</v>
      </c>
      <c r="T553" s="263"/>
      <c r="U553" s="31">
        <v>2016</v>
      </c>
      <c r="V553" s="33">
        <f t="shared" si="188"/>
        <v>0</v>
      </c>
      <c r="W553" s="33">
        <v>0</v>
      </c>
      <c r="X553" s="33">
        <v>0</v>
      </c>
      <c r="Y553" s="33">
        <v>0</v>
      </c>
      <c r="Z553" s="33">
        <v>0</v>
      </c>
      <c r="AA553" s="318"/>
      <c r="AB553" s="319"/>
      <c r="AC553" s="319"/>
      <c r="AD553" s="320"/>
      <c r="AE553" s="313"/>
    </row>
    <row r="554" spans="1:31" s="30" customFormat="1" ht="15.75" customHeight="1">
      <c r="A554" s="325"/>
      <c r="B554" s="326"/>
      <c r="C554" s="270"/>
      <c r="D554" s="84">
        <v>2017</v>
      </c>
      <c r="E554" s="33">
        <f t="shared" si="187"/>
        <v>0</v>
      </c>
      <c r="F554" s="33">
        <v>0</v>
      </c>
      <c r="G554" s="33">
        <v>0</v>
      </c>
      <c r="H554" s="33">
        <v>0</v>
      </c>
      <c r="I554" s="86">
        <v>0</v>
      </c>
      <c r="J554" s="242">
        <v>0</v>
      </c>
      <c r="K554" s="263"/>
      <c r="L554" s="270">
        <v>0</v>
      </c>
      <c r="M554" s="242"/>
      <c r="N554" s="242"/>
      <c r="O554" s="95">
        <f t="shared" si="178"/>
        <v>0</v>
      </c>
      <c r="P554" s="35">
        <f t="shared" si="178"/>
        <v>0</v>
      </c>
      <c r="Q554" s="35">
        <f t="shared" si="178"/>
        <v>0</v>
      </c>
      <c r="R554" s="35">
        <f t="shared" si="178"/>
        <v>0</v>
      </c>
      <c r="S554" s="96">
        <f t="shared" si="178"/>
        <v>0</v>
      </c>
      <c r="T554" s="263"/>
      <c r="U554" s="31">
        <v>2017</v>
      </c>
      <c r="V554" s="33">
        <f t="shared" si="188"/>
        <v>0</v>
      </c>
      <c r="W554" s="33">
        <v>0</v>
      </c>
      <c r="X554" s="33">
        <v>0</v>
      </c>
      <c r="Y554" s="33">
        <v>0</v>
      </c>
      <c r="Z554" s="33">
        <v>0</v>
      </c>
      <c r="AA554" s="318"/>
      <c r="AB554" s="319"/>
      <c r="AC554" s="319"/>
      <c r="AD554" s="320"/>
      <c r="AE554" s="313"/>
    </row>
    <row r="555" spans="1:31" s="30" customFormat="1" ht="15.75" customHeight="1">
      <c r="A555" s="325"/>
      <c r="B555" s="326"/>
      <c r="C555" s="270"/>
      <c r="D555" s="84">
        <v>2018</v>
      </c>
      <c r="E555" s="33">
        <f t="shared" si="187"/>
        <v>5000</v>
      </c>
      <c r="F555" s="33">
        <v>5000</v>
      </c>
      <c r="G555" s="33">
        <v>0</v>
      </c>
      <c r="H555" s="33">
        <v>0</v>
      </c>
      <c r="I555" s="86">
        <v>0</v>
      </c>
      <c r="J555" s="242">
        <v>0</v>
      </c>
      <c r="K555" s="263"/>
      <c r="L555" s="270">
        <v>1</v>
      </c>
      <c r="M555" s="242"/>
      <c r="N555" s="242"/>
      <c r="O555" s="95">
        <f t="shared" si="178"/>
        <v>-5000</v>
      </c>
      <c r="P555" s="35">
        <f t="shared" si="178"/>
        <v>-5000</v>
      </c>
      <c r="Q555" s="35">
        <f t="shared" si="178"/>
        <v>0</v>
      </c>
      <c r="R555" s="35">
        <f t="shared" si="178"/>
        <v>0</v>
      </c>
      <c r="S555" s="96">
        <f t="shared" si="178"/>
        <v>0</v>
      </c>
      <c r="T555" s="263"/>
      <c r="U555" s="31">
        <v>2018</v>
      </c>
      <c r="V555" s="33">
        <f t="shared" si="188"/>
        <v>0</v>
      </c>
      <c r="W555" s="33">
        <v>0</v>
      </c>
      <c r="X555" s="33">
        <v>0</v>
      </c>
      <c r="Y555" s="33">
        <v>0</v>
      </c>
      <c r="Z555" s="33">
        <v>0</v>
      </c>
      <c r="AA555" s="318"/>
      <c r="AB555" s="319"/>
      <c r="AC555" s="319"/>
      <c r="AD555" s="320"/>
      <c r="AE555" s="313"/>
    </row>
    <row r="556" spans="1:31" s="30" customFormat="1" ht="15.75" customHeight="1">
      <c r="A556" s="325"/>
      <c r="B556" s="326"/>
      <c r="C556" s="270"/>
      <c r="D556" s="84">
        <v>2019</v>
      </c>
      <c r="E556" s="33">
        <f t="shared" si="187"/>
        <v>0</v>
      </c>
      <c r="F556" s="33">
        <v>0</v>
      </c>
      <c r="G556" s="33">
        <v>0</v>
      </c>
      <c r="H556" s="33">
        <v>0</v>
      </c>
      <c r="I556" s="86">
        <v>0</v>
      </c>
      <c r="J556" s="242">
        <v>0</v>
      </c>
      <c r="K556" s="263"/>
      <c r="L556" s="270">
        <v>0</v>
      </c>
      <c r="M556" s="242"/>
      <c r="N556" s="242"/>
      <c r="O556" s="95">
        <f t="shared" si="178"/>
        <v>5000</v>
      </c>
      <c r="P556" s="35">
        <f t="shared" si="178"/>
        <v>5000</v>
      </c>
      <c r="Q556" s="35">
        <f t="shared" si="178"/>
        <v>0</v>
      </c>
      <c r="R556" s="35">
        <f t="shared" si="178"/>
        <v>0</v>
      </c>
      <c r="S556" s="96">
        <f t="shared" si="178"/>
        <v>0</v>
      </c>
      <c r="T556" s="263"/>
      <c r="U556" s="31">
        <v>2019</v>
      </c>
      <c r="V556" s="33">
        <f t="shared" si="188"/>
        <v>5000</v>
      </c>
      <c r="W556" s="33">
        <v>5000</v>
      </c>
      <c r="X556" s="33">
        <v>0</v>
      </c>
      <c r="Y556" s="33">
        <v>0</v>
      </c>
      <c r="Z556" s="33">
        <v>0</v>
      </c>
      <c r="AA556" s="318"/>
      <c r="AB556" s="319"/>
      <c r="AC556" s="319"/>
      <c r="AD556" s="320"/>
      <c r="AE556" s="313"/>
    </row>
    <row r="557" spans="1:31" s="30" customFormat="1" ht="15.75" customHeight="1">
      <c r="A557" s="325"/>
      <c r="B557" s="326"/>
      <c r="C557" s="270"/>
      <c r="D557" s="84">
        <v>2020</v>
      </c>
      <c r="E557" s="33">
        <f t="shared" si="187"/>
        <v>0</v>
      </c>
      <c r="F557" s="33">
        <v>0</v>
      </c>
      <c r="G557" s="33">
        <v>0</v>
      </c>
      <c r="H557" s="33">
        <v>0</v>
      </c>
      <c r="I557" s="86">
        <v>0</v>
      </c>
      <c r="J557" s="242">
        <v>0</v>
      </c>
      <c r="K557" s="263"/>
      <c r="L557" s="270">
        <v>0</v>
      </c>
      <c r="M557" s="242"/>
      <c r="N557" s="242"/>
      <c r="O557" s="95">
        <f t="shared" si="178"/>
        <v>0</v>
      </c>
      <c r="P557" s="35">
        <f t="shared" si="178"/>
        <v>0</v>
      </c>
      <c r="Q557" s="35">
        <f t="shared" si="178"/>
        <v>0</v>
      </c>
      <c r="R557" s="35">
        <f t="shared" si="178"/>
        <v>0</v>
      </c>
      <c r="S557" s="96">
        <f t="shared" si="178"/>
        <v>0</v>
      </c>
      <c r="T557" s="263"/>
      <c r="U557" s="31">
        <v>2020</v>
      </c>
      <c r="V557" s="33">
        <f t="shared" si="188"/>
        <v>0</v>
      </c>
      <c r="W557" s="33">
        <v>0</v>
      </c>
      <c r="X557" s="33">
        <v>0</v>
      </c>
      <c r="Y557" s="33">
        <v>0</v>
      </c>
      <c r="Z557" s="33">
        <v>0</v>
      </c>
      <c r="AA557" s="321"/>
      <c r="AB557" s="322"/>
      <c r="AC557" s="322"/>
      <c r="AD557" s="323"/>
      <c r="AE557" s="314"/>
    </row>
    <row r="558" spans="1:31" s="30" customFormat="1" ht="84.75" customHeight="1">
      <c r="A558" s="325" t="s">
        <v>263</v>
      </c>
      <c r="B558" s="326" t="s">
        <v>375</v>
      </c>
      <c r="C558" s="270" t="s">
        <v>80</v>
      </c>
      <c r="D558" s="84" t="s">
        <v>107</v>
      </c>
      <c r="E558" s="33">
        <f>SUM(E559:E565)</f>
        <v>5435</v>
      </c>
      <c r="F558" s="33">
        <f>SUM(F559:F565)</f>
        <v>5435</v>
      </c>
      <c r="G558" s="33">
        <f>SUM(G559:G565)</f>
        <v>0</v>
      </c>
      <c r="H558" s="33">
        <f>SUM(H559:H565)</f>
        <v>0</v>
      </c>
      <c r="I558" s="86">
        <f>SUM(I559:I565)</f>
        <v>0</v>
      </c>
      <c r="J558" s="242" t="s">
        <v>336</v>
      </c>
      <c r="K558" s="263"/>
      <c r="L558" s="270" t="s">
        <v>337</v>
      </c>
      <c r="M558" s="242"/>
      <c r="N558" s="242"/>
      <c r="O558" s="95">
        <f t="shared" si="178"/>
        <v>0</v>
      </c>
      <c r="P558" s="35">
        <f t="shared" si="178"/>
        <v>0</v>
      </c>
      <c r="Q558" s="35">
        <f t="shared" si="178"/>
        <v>0</v>
      </c>
      <c r="R558" s="35">
        <f t="shared" si="178"/>
        <v>0</v>
      </c>
      <c r="S558" s="96">
        <f t="shared" si="178"/>
        <v>0</v>
      </c>
      <c r="T558" s="263"/>
      <c r="U558" s="31" t="s">
        <v>107</v>
      </c>
      <c r="V558" s="33">
        <f>SUM(V559:V565)</f>
        <v>5435</v>
      </c>
      <c r="W558" s="33">
        <f>SUM(W559:W565)</f>
        <v>5435</v>
      </c>
      <c r="X558" s="33">
        <f>SUM(X559:X565)</f>
        <v>0</v>
      </c>
      <c r="Y558" s="33">
        <f>SUM(Y559:Y565)</f>
        <v>0</v>
      </c>
      <c r="Z558" s="33">
        <f>SUM(Z559:Z565)</f>
        <v>0</v>
      </c>
      <c r="AA558" s="315"/>
      <c r="AB558" s="316"/>
      <c r="AC558" s="316"/>
      <c r="AD558" s="317"/>
      <c r="AE558" s="312"/>
    </row>
    <row r="559" spans="1:31" s="30" customFormat="1" ht="14.45" customHeight="1">
      <c r="A559" s="325"/>
      <c r="B559" s="326"/>
      <c r="C559" s="270"/>
      <c r="D559" s="84">
        <v>2014</v>
      </c>
      <c r="E559" s="33">
        <f t="shared" ref="E559:E565" si="189">SUM(F559:I559)</f>
        <v>435</v>
      </c>
      <c r="F559" s="33">
        <v>435</v>
      </c>
      <c r="G559" s="33">
        <v>0</v>
      </c>
      <c r="H559" s="33">
        <v>0</v>
      </c>
      <c r="I559" s="86">
        <v>0</v>
      </c>
      <c r="J559" s="242">
        <v>1</v>
      </c>
      <c r="K559" s="263"/>
      <c r="L559" s="270">
        <v>0</v>
      </c>
      <c r="M559" s="242"/>
      <c r="N559" s="242"/>
      <c r="O559" s="95">
        <f t="shared" si="178"/>
        <v>0</v>
      </c>
      <c r="P559" s="35">
        <f t="shared" si="178"/>
        <v>0</v>
      </c>
      <c r="Q559" s="35">
        <f t="shared" si="178"/>
        <v>0</v>
      </c>
      <c r="R559" s="35">
        <f t="shared" si="178"/>
        <v>0</v>
      </c>
      <c r="S559" s="96">
        <f t="shared" si="178"/>
        <v>0</v>
      </c>
      <c r="T559" s="263"/>
      <c r="U559" s="31">
        <v>2014</v>
      </c>
      <c r="V559" s="33">
        <f t="shared" ref="V559:V565" si="190">SUM(W559:Z559)</f>
        <v>435</v>
      </c>
      <c r="W559" s="33">
        <v>435</v>
      </c>
      <c r="X559" s="33">
        <v>0</v>
      </c>
      <c r="Y559" s="33">
        <v>0</v>
      </c>
      <c r="Z559" s="33">
        <v>0</v>
      </c>
      <c r="AA559" s="318"/>
      <c r="AB559" s="319"/>
      <c r="AC559" s="319"/>
      <c r="AD559" s="320"/>
      <c r="AE559" s="313"/>
    </row>
    <row r="560" spans="1:31" s="30" customFormat="1" ht="15.75" customHeight="1">
      <c r="A560" s="325"/>
      <c r="B560" s="326"/>
      <c r="C560" s="270"/>
      <c r="D560" s="84">
        <v>2015</v>
      </c>
      <c r="E560" s="33">
        <f t="shared" si="189"/>
        <v>0</v>
      </c>
      <c r="F560" s="33">
        <v>0</v>
      </c>
      <c r="G560" s="33">
        <v>0</v>
      </c>
      <c r="H560" s="33">
        <v>0</v>
      </c>
      <c r="I560" s="86">
        <v>0</v>
      </c>
      <c r="J560" s="242">
        <v>0</v>
      </c>
      <c r="K560" s="263"/>
      <c r="L560" s="270">
        <v>0</v>
      </c>
      <c r="M560" s="242"/>
      <c r="N560" s="242"/>
      <c r="O560" s="95">
        <f t="shared" si="178"/>
        <v>0</v>
      </c>
      <c r="P560" s="35">
        <f t="shared" si="178"/>
        <v>0</v>
      </c>
      <c r="Q560" s="35">
        <f t="shared" si="178"/>
        <v>0</v>
      </c>
      <c r="R560" s="35">
        <f t="shared" si="178"/>
        <v>0</v>
      </c>
      <c r="S560" s="96">
        <f t="shared" si="178"/>
        <v>0</v>
      </c>
      <c r="T560" s="263"/>
      <c r="U560" s="31">
        <v>2015</v>
      </c>
      <c r="V560" s="33">
        <f t="shared" si="190"/>
        <v>0</v>
      </c>
      <c r="W560" s="33">
        <v>0</v>
      </c>
      <c r="X560" s="33">
        <v>0</v>
      </c>
      <c r="Y560" s="33">
        <v>0</v>
      </c>
      <c r="Z560" s="33">
        <v>0</v>
      </c>
      <c r="AA560" s="318"/>
      <c r="AB560" s="319"/>
      <c r="AC560" s="319"/>
      <c r="AD560" s="320"/>
      <c r="AE560" s="313"/>
    </row>
    <row r="561" spans="1:31" s="30" customFormat="1" ht="15.75" customHeight="1">
      <c r="A561" s="325"/>
      <c r="B561" s="326"/>
      <c r="C561" s="270"/>
      <c r="D561" s="84">
        <v>2016</v>
      </c>
      <c r="E561" s="33">
        <f t="shared" si="189"/>
        <v>0</v>
      </c>
      <c r="F561" s="33">
        <v>0</v>
      </c>
      <c r="G561" s="33">
        <v>0</v>
      </c>
      <c r="H561" s="33">
        <v>0</v>
      </c>
      <c r="I561" s="86">
        <v>0</v>
      </c>
      <c r="J561" s="242">
        <v>0</v>
      </c>
      <c r="K561" s="263"/>
      <c r="L561" s="270">
        <v>0</v>
      </c>
      <c r="M561" s="242"/>
      <c r="N561" s="242"/>
      <c r="O561" s="95">
        <f t="shared" si="178"/>
        <v>0</v>
      </c>
      <c r="P561" s="35">
        <f t="shared" si="178"/>
        <v>0</v>
      </c>
      <c r="Q561" s="35">
        <f t="shared" si="178"/>
        <v>0</v>
      </c>
      <c r="R561" s="35">
        <f t="shared" si="178"/>
        <v>0</v>
      </c>
      <c r="S561" s="96">
        <f t="shared" si="178"/>
        <v>0</v>
      </c>
      <c r="T561" s="263"/>
      <c r="U561" s="31">
        <v>2016</v>
      </c>
      <c r="V561" s="33">
        <f t="shared" si="190"/>
        <v>0</v>
      </c>
      <c r="W561" s="33">
        <v>0</v>
      </c>
      <c r="X561" s="33">
        <v>0</v>
      </c>
      <c r="Y561" s="33">
        <v>0</v>
      </c>
      <c r="Z561" s="33">
        <v>0</v>
      </c>
      <c r="AA561" s="318"/>
      <c r="AB561" s="319"/>
      <c r="AC561" s="319"/>
      <c r="AD561" s="320"/>
      <c r="AE561" s="313"/>
    </row>
    <row r="562" spans="1:31" s="30" customFormat="1" ht="15.75" customHeight="1">
      <c r="A562" s="325"/>
      <c r="B562" s="326"/>
      <c r="C562" s="270"/>
      <c r="D562" s="84">
        <v>2017</v>
      </c>
      <c r="E562" s="33">
        <f t="shared" si="189"/>
        <v>0</v>
      </c>
      <c r="F562" s="33">
        <v>0</v>
      </c>
      <c r="G562" s="33">
        <v>0</v>
      </c>
      <c r="H562" s="33">
        <v>0</v>
      </c>
      <c r="I562" s="86">
        <v>0</v>
      </c>
      <c r="J562" s="242">
        <v>0</v>
      </c>
      <c r="K562" s="263"/>
      <c r="L562" s="270">
        <v>0</v>
      </c>
      <c r="M562" s="242"/>
      <c r="N562" s="242"/>
      <c r="O562" s="95">
        <f t="shared" si="178"/>
        <v>0</v>
      </c>
      <c r="P562" s="35">
        <f t="shared" si="178"/>
        <v>0</v>
      </c>
      <c r="Q562" s="35">
        <f t="shared" si="178"/>
        <v>0</v>
      </c>
      <c r="R562" s="35">
        <f t="shared" si="178"/>
        <v>0</v>
      </c>
      <c r="S562" s="96">
        <f t="shared" si="178"/>
        <v>0</v>
      </c>
      <c r="T562" s="263"/>
      <c r="U562" s="31">
        <v>2017</v>
      </c>
      <c r="V562" s="33">
        <f t="shared" si="190"/>
        <v>0</v>
      </c>
      <c r="W562" s="33">
        <v>0</v>
      </c>
      <c r="X562" s="33">
        <v>0</v>
      </c>
      <c r="Y562" s="33">
        <v>0</v>
      </c>
      <c r="Z562" s="33">
        <v>0</v>
      </c>
      <c r="AA562" s="318"/>
      <c r="AB562" s="319"/>
      <c r="AC562" s="319"/>
      <c r="AD562" s="320"/>
      <c r="AE562" s="313"/>
    </row>
    <row r="563" spans="1:31" s="30" customFormat="1" ht="15.75" customHeight="1">
      <c r="A563" s="325"/>
      <c r="B563" s="326"/>
      <c r="C563" s="270"/>
      <c r="D563" s="84">
        <v>2018</v>
      </c>
      <c r="E563" s="33">
        <f t="shared" si="189"/>
        <v>5000</v>
      </c>
      <c r="F563" s="33">
        <v>5000</v>
      </c>
      <c r="G563" s="33">
        <v>0</v>
      </c>
      <c r="H563" s="33">
        <v>0</v>
      </c>
      <c r="I563" s="86">
        <v>0</v>
      </c>
      <c r="J563" s="242">
        <v>0</v>
      </c>
      <c r="K563" s="263"/>
      <c r="L563" s="270">
        <v>1</v>
      </c>
      <c r="M563" s="242"/>
      <c r="N563" s="242"/>
      <c r="O563" s="95">
        <f t="shared" si="178"/>
        <v>-5000</v>
      </c>
      <c r="P563" s="35">
        <f t="shared" si="178"/>
        <v>-5000</v>
      </c>
      <c r="Q563" s="35">
        <f t="shared" si="178"/>
        <v>0</v>
      </c>
      <c r="R563" s="35">
        <f t="shared" si="178"/>
        <v>0</v>
      </c>
      <c r="S563" s="96">
        <f t="shared" si="178"/>
        <v>0</v>
      </c>
      <c r="T563" s="263"/>
      <c r="U563" s="31">
        <v>2018</v>
      </c>
      <c r="V563" s="33">
        <f t="shared" si="190"/>
        <v>0</v>
      </c>
      <c r="W563" s="33">
        <v>0</v>
      </c>
      <c r="X563" s="33">
        <v>0</v>
      </c>
      <c r="Y563" s="33">
        <v>0</v>
      </c>
      <c r="Z563" s="33">
        <v>0</v>
      </c>
      <c r="AA563" s="318"/>
      <c r="AB563" s="319"/>
      <c r="AC563" s="319"/>
      <c r="AD563" s="320"/>
      <c r="AE563" s="313"/>
    </row>
    <row r="564" spans="1:31" s="30" customFormat="1" ht="15.75" customHeight="1">
      <c r="A564" s="325"/>
      <c r="B564" s="326"/>
      <c r="C564" s="270"/>
      <c r="D564" s="84">
        <v>2019</v>
      </c>
      <c r="E564" s="33">
        <f t="shared" si="189"/>
        <v>0</v>
      </c>
      <c r="F564" s="33">
        <v>0</v>
      </c>
      <c r="G564" s="33">
        <v>0</v>
      </c>
      <c r="H564" s="33">
        <v>0</v>
      </c>
      <c r="I564" s="86">
        <v>0</v>
      </c>
      <c r="J564" s="242">
        <v>0</v>
      </c>
      <c r="K564" s="263"/>
      <c r="L564" s="270">
        <v>0</v>
      </c>
      <c r="M564" s="242"/>
      <c r="N564" s="242"/>
      <c r="O564" s="95">
        <f t="shared" si="178"/>
        <v>5000</v>
      </c>
      <c r="P564" s="35">
        <f t="shared" si="178"/>
        <v>5000</v>
      </c>
      <c r="Q564" s="35">
        <f t="shared" si="178"/>
        <v>0</v>
      </c>
      <c r="R564" s="35">
        <f t="shared" si="178"/>
        <v>0</v>
      </c>
      <c r="S564" s="96">
        <f t="shared" si="178"/>
        <v>0</v>
      </c>
      <c r="T564" s="263"/>
      <c r="U564" s="31">
        <v>2019</v>
      </c>
      <c r="V564" s="33">
        <f t="shared" si="190"/>
        <v>5000</v>
      </c>
      <c r="W564" s="33">
        <v>5000</v>
      </c>
      <c r="X564" s="33">
        <v>0</v>
      </c>
      <c r="Y564" s="33">
        <v>0</v>
      </c>
      <c r="Z564" s="33">
        <v>0</v>
      </c>
      <c r="AA564" s="318"/>
      <c r="AB564" s="319"/>
      <c r="AC564" s="319"/>
      <c r="AD564" s="320"/>
      <c r="AE564" s="313"/>
    </row>
    <row r="565" spans="1:31" s="30" customFormat="1" ht="15.75" customHeight="1">
      <c r="A565" s="325"/>
      <c r="B565" s="326"/>
      <c r="C565" s="270"/>
      <c r="D565" s="84">
        <v>2020</v>
      </c>
      <c r="E565" s="33">
        <f t="shared" si="189"/>
        <v>0</v>
      </c>
      <c r="F565" s="33">
        <v>0</v>
      </c>
      <c r="G565" s="33">
        <v>0</v>
      </c>
      <c r="H565" s="33">
        <v>0</v>
      </c>
      <c r="I565" s="86">
        <v>0</v>
      </c>
      <c r="J565" s="242">
        <v>0</v>
      </c>
      <c r="K565" s="263"/>
      <c r="L565" s="270">
        <v>0</v>
      </c>
      <c r="M565" s="242"/>
      <c r="N565" s="242"/>
      <c r="O565" s="95">
        <f t="shared" si="178"/>
        <v>0</v>
      </c>
      <c r="P565" s="35">
        <f t="shared" si="178"/>
        <v>0</v>
      </c>
      <c r="Q565" s="35">
        <f t="shared" si="178"/>
        <v>0</v>
      </c>
      <c r="R565" s="35">
        <f t="shared" si="178"/>
        <v>0</v>
      </c>
      <c r="S565" s="96">
        <f t="shared" si="178"/>
        <v>0</v>
      </c>
      <c r="T565" s="263"/>
      <c r="U565" s="31">
        <v>2020</v>
      </c>
      <c r="V565" s="33">
        <f t="shared" si="190"/>
        <v>0</v>
      </c>
      <c r="W565" s="33">
        <v>0</v>
      </c>
      <c r="X565" s="33">
        <v>0</v>
      </c>
      <c r="Y565" s="33">
        <v>0</v>
      </c>
      <c r="Z565" s="33">
        <v>0</v>
      </c>
      <c r="AA565" s="321"/>
      <c r="AB565" s="322"/>
      <c r="AC565" s="322"/>
      <c r="AD565" s="323"/>
      <c r="AE565" s="314"/>
    </row>
    <row r="566" spans="1:31" s="30" customFormat="1" ht="115.5" customHeight="1">
      <c r="A566" s="325" t="s">
        <v>264</v>
      </c>
      <c r="B566" s="326" t="s">
        <v>272</v>
      </c>
      <c r="C566" s="270" t="s">
        <v>80</v>
      </c>
      <c r="D566" s="84" t="s">
        <v>107</v>
      </c>
      <c r="E566" s="33">
        <f>SUM(E567:E573)</f>
        <v>500</v>
      </c>
      <c r="F566" s="33">
        <f>SUM(F567:F573)</f>
        <v>500</v>
      </c>
      <c r="G566" s="33">
        <f>SUM(G567:G573)</f>
        <v>0</v>
      </c>
      <c r="H566" s="33">
        <f>SUM(H567:H573)</f>
        <v>0</v>
      </c>
      <c r="I566" s="86">
        <f>SUM(I567:I573)</f>
        <v>0</v>
      </c>
      <c r="J566" s="242" t="s">
        <v>336</v>
      </c>
      <c r="K566" s="263"/>
      <c r="L566" s="270" t="s">
        <v>337</v>
      </c>
      <c r="M566" s="242"/>
      <c r="N566" s="242"/>
      <c r="O566" s="95">
        <f t="shared" si="178"/>
        <v>0</v>
      </c>
      <c r="P566" s="35">
        <f t="shared" si="178"/>
        <v>0</v>
      </c>
      <c r="Q566" s="35">
        <f t="shared" si="178"/>
        <v>0</v>
      </c>
      <c r="R566" s="35">
        <f t="shared" si="178"/>
        <v>0</v>
      </c>
      <c r="S566" s="96">
        <f t="shared" si="178"/>
        <v>0</v>
      </c>
      <c r="T566" s="263"/>
      <c r="U566" s="31" t="s">
        <v>107</v>
      </c>
      <c r="V566" s="33">
        <f>SUM(V567:V573)</f>
        <v>500</v>
      </c>
      <c r="W566" s="33">
        <f>SUM(W567:W573)</f>
        <v>500</v>
      </c>
      <c r="X566" s="33">
        <f>SUM(X567:X573)</f>
        <v>0</v>
      </c>
      <c r="Y566" s="33">
        <f>SUM(Y567:Y573)</f>
        <v>0</v>
      </c>
      <c r="Z566" s="33">
        <f>SUM(Z567:Z573)</f>
        <v>0</v>
      </c>
      <c r="AA566" s="315"/>
      <c r="AB566" s="316"/>
      <c r="AC566" s="316"/>
      <c r="AD566" s="317"/>
      <c r="AE566" s="312"/>
    </row>
    <row r="567" spans="1:31" s="30" customFormat="1" ht="14.45" customHeight="1">
      <c r="A567" s="325"/>
      <c r="B567" s="326"/>
      <c r="C567" s="270"/>
      <c r="D567" s="84">
        <v>2014</v>
      </c>
      <c r="E567" s="33">
        <f t="shared" ref="E567:E573" si="191">SUM(F567:I567)</f>
        <v>0</v>
      </c>
      <c r="F567" s="33">
        <v>0</v>
      </c>
      <c r="G567" s="33">
        <v>0</v>
      </c>
      <c r="H567" s="33">
        <v>0</v>
      </c>
      <c r="I567" s="86">
        <v>0</v>
      </c>
      <c r="J567" s="242">
        <v>0</v>
      </c>
      <c r="K567" s="263"/>
      <c r="L567" s="270">
        <v>0</v>
      </c>
      <c r="M567" s="242"/>
      <c r="N567" s="242"/>
      <c r="O567" s="95">
        <f t="shared" si="178"/>
        <v>0</v>
      </c>
      <c r="P567" s="35">
        <f t="shared" si="178"/>
        <v>0</v>
      </c>
      <c r="Q567" s="35">
        <f t="shared" si="178"/>
        <v>0</v>
      </c>
      <c r="R567" s="35">
        <f t="shared" si="178"/>
        <v>0</v>
      </c>
      <c r="S567" s="96">
        <f t="shared" si="178"/>
        <v>0</v>
      </c>
      <c r="T567" s="263"/>
      <c r="U567" s="31">
        <v>2014</v>
      </c>
      <c r="V567" s="33">
        <f t="shared" ref="V567:V573" si="192">SUM(W567:Z567)</f>
        <v>0</v>
      </c>
      <c r="W567" s="33">
        <v>0</v>
      </c>
      <c r="X567" s="33">
        <v>0</v>
      </c>
      <c r="Y567" s="33">
        <v>0</v>
      </c>
      <c r="Z567" s="33">
        <v>0</v>
      </c>
      <c r="AA567" s="318"/>
      <c r="AB567" s="319"/>
      <c r="AC567" s="319"/>
      <c r="AD567" s="320"/>
      <c r="AE567" s="313"/>
    </row>
    <row r="568" spans="1:31" s="30" customFormat="1" ht="15.75" customHeight="1">
      <c r="A568" s="325"/>
      <c r="B568" s="326"/>
      <c r="C568" s="270"/>
      <c r="D568" s="84">
        <v>2015</v>
      </c>
      <c r="E568" s="33">
        <f t="shared" si="191"/>
        <v>0</v>
      </c>
      <c r="F568" s="33">
        <v>0</v>
      </c>
      <c r="G568" s="33">
        <v>0</v>
      </c>
      <c r="H568" s="33">
        <v>0</v>
      </c>
      <c r="I568" s="86">
        <v>0</v>
      </c>
      <c r="J568" s="242">
        <v>0</v>
      </c>
      <c r="K568" s="263"/>
      <c r="L568" s="270">
        <v>0</v>
      </c>
      <c r="M568" s="242"/>
      <c r="N568" s="242"/>
      <c r="O568" s="95">
        <f t="shared" ref="O568:S618" si="193">V568-E568</f>
        <v>0</v>
      </c>
      <c r="P568" s="35">
        <f t="shared" si="193"/>
        <v>0</v>
      </c>
      <c r="Q568" s="35">
        <f t="shared" si="193"/>
        <v>0</v>
      </c>
      <c r="R568" s="35">
        <f t="shared" si="193"/>
        <v>0</v>
      </c>
      <c r="S568" s="96">
        <f t="shared" si="193"/>
        <v>0</v>
      </c>
      <c r="T568" s="263"/>
      <c r="U568" s="31">
        <v>2015</v>
      </c>
      <c r="V568" s="33">
        <f t="shared" si="192"/>
        <v>0</v>
      </c>
      <c r="W568" s="33">
        <v>0</v>
      </c>
      <c r="X568" s="33">
        <v>0</v>
      </c>
      <c r="Y568" s="33">
        <v>0</v>
      </c>
      <c r="Z568" s="33">
        <v>0</v>
      </c>
      <c r="AA568" s="318"/>
      <c r="AB568" s="319"/>
      <c r="AC568" s="319"/>
      <c r="AD568" s="320"/>
      <c r="AE568" s="313"/>
    </row>
    <row r="569" spans="1:31" s="30" customFormat="1" ht="15.75" customHeight="1">
      <c r="A569" s="325"/>
      <c r="B569" s="326"/>
      <c r="C569" s="270"/>
      <c r="D569" s="84">
        <v>2016</v>
      </c>
      <c r="E569" s="33">
        <f t="shared" si="191"/>
        <v>0</v>
      </c>
      <c r="F569" s="33">
        <v>0</v>
      </c>
      <c r="G569" s="33">
        <v>0</v>
      </c>
      <c r="H569" s="33">
        <v>0</v>
      </c>
      <c r="I569" s="86">
        <v>0</v>
      </c>
      <c r="J569" s="242">
        <v>0</v>
      </c>
      <c r="K569" s="263"/>
      <c r="L569" s="270">
        <v>0</v>
      </c>
      <c r="M569" s="242"/>
      <c r="N569" s="242"/>
      <c r="O569" s="95">
        <f t="shared" si="193"/>
        <v>0</v>
      </c>
      <c r="P569" s="35">
        <f t="shared" si="193"/>
        <v>0</v>
      </c>
      <c r="Q569" s="35">
        <f t="shared" si="193"/>
        <v>0</v>
      </c>
      <c r="R569" s="35">
        <f t="shared" si="193"/>
        <v>0</v>
      </c>
      <c r="S569" s="96">
        <f t="shared" si="193"/>
        <v>0</v>
      </c>
      <c r="T569" s="263"/>
      <c r="U569" s="31">
        <v>2016</v>
      </c>
      <c r="V569" s="33">
        <f t="shared" si="192"/>
        <v>0</v>
      </c>
      <c r="W569" s="33">
        <v>0</v>
      </c>
      <c r="X569" s="33">
        <v>0</v>
      </c>
      <c r="Y569" s="33">
        <v>0</v>
      </c>
      <c r="Z569" s="33">
        <v>0</v>
      </c>
      <c r="AA569" s="318"/>
      <c r="AB569" s="319"/>
      <c r="AC569" s="319"/>
      <c r="AD569" s="320"/>
      <c r="AE569" s="313"/>
    </row>
    <row r="570" spans="1:31" s="30" customFormat="1" ht="15.75" customHeight="1">
      <c r="A570" s="325"/>
      <c r="B570" s="326"/>
      <c r="C570" s="270"/>
      <c r="D570" s="84">
        <v>2017</v>
      </c>
      <c r="E570" s="33">
        <f t="shared" si="191"/>
        <v>0</v>
      </c>
      <c r="F570" s="33">
        <v>0</v>
      </c>
      <c r="G570" s="33">
        <v>0</v>
      </c>
      <c r="H570" s="33">
        <v>0</v>
      </c>
      <c r="I570" s="86">
        <v>0</v>
      </c>
      <c r="J570" s="242">
        <v>0</v>
      </c>
      <c r="K570" s="263"/>
      <c r="L570" s="270">
        <v>0</v>
      </c>
      <c r="M570" s="242"/>
      <c r="N570" s="242"/>
      <c r="O570" s="95">
        <f t="shared" si="193"/>
        <v>0</v>
      </c>
      <c r="P570" s="35">
        <f t="shared" si="193"/>
        <v>0</v>
      </c>
      <c r="Q570" s="35">
        <f t="shared" si="193"/>
        <v>0</v>
      </c>
      <c r="R570" s="35">
        <f t="shared" si="193"/>
        <v>0</v>
      </c>
      <c r="S570" s="96">
        <f t="shared" si="193"/>
        <v>0</v>
      </c>
      <c r="T570" s="263"/>
      <c r="U570" s="31">
        <v>2017</v>
      </c>
      <c r="V570" s="33">
        <f t="shared" si="192"/>
        <v>0</v>
      </c>
      <c r="W570" s="33">
        <v>0</v>
      </c>
      <c r="X570" s="33">
        <v>0</v>
      </c>
      <c r="Y570" s="33">
        <v>0</v>
      </c>
      <c r="Z570" s="33">
        <v>0</v>
      </c>
      <c r="AA570" s="318"/>
      <c r="AB570" s="319"/>
      <c r="AC570" s="319"/>
      <c r="AD570" s="320"/>
      <c r="AE570" s="313"/>
    </row>
    <row r="571" spans="1:31" s="30" customFormat="1" ht="15.75" customHeight="1">
      <c r="A571" s="325"/>
      <c r="B571" s="326"/>
      <c r="C571" s="270"/>
      <c r="D571" s="84">
        <v>2018</v>
      </c>
      <c r="E571" s="33">
        <f t="shared" si="191"/>
        <v>500</v>
      </c>
      <c r="F571" s="33">
        <v>500</v>
      </c>
      <c r="G571" s="33">
        <v>0</v>
      </c>
      <c r="H571" s="33">
        <v>0</v>
      </c>
      <c r="I571" s="86">
        <v>0</v>
      </c>
      <c r="J571" s="242">
        <v>1</v>
      </c>
      <c r="K571" s="263"/>
      <c r="L571" s="270">
        <v>0</v>
      </c>
      <c r="M571" s="242"/>
      <c r="N571" s="242"/>
      <c r="O571" s="95">
        <f t="shared" si="193"/>
        <v>-500</v>
      </c>
      <c r="P571" s="35">
        <f t="shared" si="193"/>
        <v>-500</v>
      </c>
      <c r="Q571" s="35">
        <f t="shared" si="193"/>
        <v>0</v>
      </c>
      <c r="R571" s="35">
        <f t="shared" si="193"/>
        <v>0</v>
      </c>
      <c r="S571" s="96">
        <f t="shared" si="193"/>
        <v>0</v>
      </c>
      <c r="T571" s="263"/>
      <c r="U571" s="31">
        <v>2018</v>
      </c>
      <c r="V571" s="33">
        <f t="shared" si="192"/>
        <v>0</v>
      </c>
      <c r="W571" s="33">
        <v>0</v>
      </c>
      <c r="X571" s="33">
        <v>0</v>
      </c>
      <c r="Y571" s="33">
        <v>0</v>
      </c>
      <c r="Z571" s="33">
        <v>0</v>
      </c>
      <c r="AA571" s="318"/>
      <c r="AB571" s="319"/>
      <c r="AC571" s="319"/>
      <c r="AD571" s="320"/>
      <c r="AE571" s="313"/>
    </row>
    <row r="572" spans="1:31" s="30" customFormat="1" ht="15.75" customHeight="1">
      <c r="A572" s="325"/>
      <c r="B572" s="326"/>
      <c r="C572" s="270"/>
      <c r="D572" s="84">
        <v>2019</v>
      </c>
      <c r="E572" s="33">
        <f t="shared" si="191"/>
        <v>0</v>
      </c>
      <c r="F572" s="33">
        <v>0</v>
      </c>
      <c r="G572" s="33">
        <v>0</v>
      </c>
      <c r="H572" s="33">
        <v>0</v>
      </c>
      <c r="I572" s="86">
        <v>0</v>
      </c>
      <c r="J572" s="242">
        <v>0</v>
      </c>
      <c r="K572" s="263"/>
      <c r="L572" s="270">
        <v>0</v>
      </c>
      <c r="M572" s="242"/>
      <c r="N572" s="242"/>
      <c r="O572" s="95">
        <f t="shared" si="193"/>
        <v>500</v>
      </c>
      <c r="P572" s="35">
        <f t="shared" si="193"/>
        <v>500</v>
      </c>
      <c r="Q572" s="35">
        <f t="shared" si="193"/>
        <v>0</v>
      </c>
      <c r="R572" s="35">
        <f t="shared" si="193"/>
        <v>0</v>
      </c>
      <c r="S572" s="96">
        <f t="shared" si="193"/>
        <v>0</v>
      </c>
      <c r="T572" s="263"/>
      <c r="U572" s="31">
        <v>2019</v>
      </c>
      <c r="V572" s="33">
        <f t="shared" si="192"/>
        <v>500</v>
      </c>
      <c r="W572" s="33">
        <v>500</v>
      </c>
      <c r="X572" s="33">
        <v>0</v>
      </c>
      <c r="Y572" s="33">
        <v>0</v>
      </c>
      <c r="Z572" s="33">
        <v>0</v>
      </c>
      <c r="AA572" s="318"/>
      <c r="AB572" s="319"/>
      <c r="AC572" s="319"/>
      <c r="AD572" s="320"/>
      <c r="AE572" s="313"/>
    </row>
    <row r="573" spans="1:31" s="30" customFormat="1" ht="15.75" customHeight="1">
      <c r="A573" s="325"/>
      <c r="B573" s="326"/>
      <c r="C573" s="270"/>
      <c r="D573" s="84">
        <v>2020</v>
      </c>
      <c r="E573" s="33">
        <f t="shared" si="191"/>
        <v>0</v>
      </c>
      <c r="F573" s="33">
        <v>0</v>
      </c>
      <c r="G573" s="33">
        <v>0</v>
      </c>
      <c r="H573" s="33">
        <v>0</v>
      </c>
      <c r="I573" s="86">
        <v>0</v>
      </c>
      <c r="J573" s="242">
        <v>0</v>
      </c>
      <c r="K573" s="263"/>
      <c r="L573" s="270">
        <v>0</v>
      </c>
      <c r="M573" s="242"/>
      <c r="N573" s="242"/>
      <c r="O573" s="95">
        <f t="shared" si="193"/>
        <v>0</v>
      </c>
      <c r="P573" s="35">
        <f t="shared" si="193"/>
        <v>0</v>
      </c>
      <c r="Q573" s="35">
        <f t="shared" si="193"/>
        <v>0</v>
      </c>
      <c r="R573" s="35">
        <f t="shared" si="193"/>
        <v>0</v>
      </c>
      <c r="S573" s="96">
        <f t="shared" si="193"/>
        <v>0</v>
      </c>
      <c r="T573" s="263"/>
      <c r="U573" s="31">
        <v>2020</v>
      </c>
      <c r="V573" s="33">
        <f t="shared" si="192"/>
        <v>0</v>
      </c>
      <c r="W573" s="33">
        <v>0</v>
      </c>
      <c r="X573" s="33">
        <v>0</v>
      </c>
      <c r="Y573" s="33">
        <v>0</v>
      </c>
      <c r="Z573" s="33">
        <v>0</v>
      </c>
      <c r="AA573" s="321"/>
      <c r="AB573" s="322"/>
      <c r="AC573" s="322"/>
      <c r="AD573" s="323"/>
      <c r="AE573" s="314"/>
    </row>
    <row r="574" spans="1:31" s="30" customFormat="1" ht="86.25" customHeight="1">
      <c r="A574" s="325" t="s">
        <v>265</v>
      </c>
      <c r="B574" s="326" t="s">
        <v>273</v>
      </c>
      <c r="C574" s="270" t="s">
        <v>80</v>
      </c>
      <c r="D574" s="84" t="s">
        <v>107</v>
      </c>
      <c r="E574" s="33">
        <f>SUM(E575:E581)</f>
        <v>500</v>
      </c>
      <c r="F574" s="33">
        <f>SUM(F575:F581)</f>
        <v>500</v>
      </c>
      <c r="G574" s="33">
        <f>SUM(G575:G581)</f>
        <v>0</v>
      </c>
      <c r="H574" s="33">
        <f>SUM(H575:H581)</f>
        <v>0</v>
      </c>
      <c r="I574" s="86">
        <f>SUM(I575:I581)</f>
        <v>0</v>
      </c>
      <c r="J574" s="242" t="s">
        <v>336</v>
      </c>
      <c r="K574" s="263"/>
      <c r="L574" s="270" t="s">
        <v>337</v>
      </c>
      <c r="M574" s="242"/>
      <c r="N574" s="242"/>
      <c r="O574" s="95">
        <f t="shared" si="193"/>
        <v>0</v>
      </c>
      <c r="P574" s="35">
        <f t="shared" si="193"/>
        <v>0</v>
      </c>
      <c r="Q574" s="35">
        <f t="shared" si="193"/>
        <v>0</v>
      </c>
      <c r="R574" s="35">
        <f t="shared" si="193"/>
        <v>0</v>
      </c>
      <c r="S574" s="96">
        <f t="shared" si="193"/>
        <v>0</v>
      </c>
      <c r="T574" s="263"/>
      <c r="U574" s="31" t="s">
        <v>107</v>
      </c>
      <c r="V574" s="33">
        <f>SUM(V575:V581)</f>
        <v>500</v>
      </c>
      <c r="W574" s="33">
        <f>SUM(W575:W581)</f>
        <v>500</v>
      </c>
      <c r="X574" s="33">
        <f>SUM(X575:X581)</f>
        <v>0</v>
      </c>
      <c r="Y574" s="33">
        <f>SUM(Y575:Y581)</f>
        <v>0</v>
      </c>
      <c r="Z574" s="33">
        <f>SUM(Z575:Z581)</f>
        <v>0</v>
      </c>
      <c r="AA574" s="315"/>
      <c r="AB574" s="316"/>
      <c r="AC574" s="316"/>
      <c r="AD574" s="317"/>
      <c r="AE574" s="312"/>
    </row>
    <row r="575" spans="1:31" s="30" customFormat="1" ht="14.45" customHeight="1">
      <c r="A575" s="325"/>
      <c r="B575" s="326"/>
      <c r="C575" s="270"/>
      <c r="D575" s="84">
        <v>2014</v>
      </c>
      <c r="E575" s="33">
        <f t="shared" ref="E575:E581" si="194">SUM(F575:I575)</f>
        <v>0</v>
      </c>
      <c r="F575" s="33">
        <v>0</v>
      </c>
      <c r="G575" s="33">
        <v>0</v>
      </c>
      <c r="H575" s="33">
        <v>0</v>
      </c>
      <c r="I575" s="86">
        <v>0</v>
      </c>
      <c r="J575" s="242">
        <v>0</v>
      </c>
      <c r="K575" s="263"/>
      <c r="L575" s="270">
        <v>0</v>
      </c>
      <c r="M575" s="242"/>
      <c r="N575" s="242"/>
      <c r="O575" s="95">
        <f t="shared" si="193"/>
        <v>0</v>
      </c>
      <c r="P575" s="35">
        <f t="shared" si="193"/>
        <v>0</v>
      </c>
      <c r="Q575" s="35">
        <f t="shared" si="193"/>
        <v>0</v>
      </c>
      <c r="R575" s="35">
        <f t="shared" si="193"/>
        <v>0</v>
      </c>
      <c r="S575" s="96">
        <f t="shared" si="193"/>
        <v>0</v>
      </c>
      <c r="T575" s="263"/>
      <c r="U575" s="31">
        <v>2014</v>
      </c>
      <c r="V575" s="33">
        <f t="shared" ref="V575:V581" si="195">SUM(W575:Z575)</f>
        <v>0</v>
      </c>
      <c r="W575" s="33">
        <v>0</v>
      </c>
      <c r="X575" s="33">
        <v>0</v>
      </c>
      <c r="Y575" s="33">
        <v>0</v>
      </c>
      <c r="Z575" s="33">
        <v>0</v>
      </c>
      <c r="AA575" s="318"/>
      <c r="AB575" s="319"/>
      <c r="AC575" s="319"/>
      <c r="AD575" s="320"/>
      <c r="AE575" s="313"/>
    </row>
    <row r="576" spans="1:31" s="30" customFormat="1" ht="15.75" customHeight="1">
      <c r="A576" s="325"/>
      <c r="B576" s="326"/>
      <c r="C576" s="270"/>
      <c r="D576" s="84">
        <v>2015</v>
      </c>
      <c r="E576" s="33">
        <f t="shared" si="194"/>
        <v>0</v>
      </c>
      <c r="F576" s="33">
        <v>0</v>
      </c>
      <c r="G576" s="33">
        <v>0</v>
      </c>
      <c r="H576" s="33">
        <v>0</v>
      </c>
      <c r="I576" s="86">
        <v>0</v>
      </c>
      <c r="J576" s="242">
        <v>0</v>
      </c>
      <c r="K576" s="263"/>
      <c r="L576" s="270">
        <v>0</v>
      </c>
      <c r="M576" s="242"/>
      <c r="N576" s="242"/>
      <c r="O576" s="95">
        <f t="shared" si="193"/>
        <v>0</v>
      </c>
      <c r="P576" s="35">
        <f t="shared" si="193"/>
        <v>0</v>
      </c>
      <c r="Q576" s="35">
        <f t="shared" si="193"/>
        <v>0</v>
      </c>
      <c r="R576" s="35">
        <f t="shared" si="193"/>
        <v>0</v>
      </c>
      <c r="S576" s="96">
        <f t="shared" si="193"/>
        <v>0</v>
      </c>
      <c r="T576" s="263"/>
      <c r="U576" s="31">
        <v>2015</v>
      </c>
      <c r="V576" s="33">
        <f t="shared" si="195"/>
        <v>0</v>
      </c>
      <c r="W576" s="33">
        <v>0</v>
      </c>
      <c r="X576" s="33">
        <v>0</v>
      </c>
      <c r="Y576" s="33">
        <v>0</v>
      </c>
      <c r="Z576" s="33">
        <v>0</v>
      </c>
      <c r="AA576" s="318"/>
      <c r="AB576" s="319"/>
      <c r="AC576" s="319"/>
      <c r="AD576" s="320"/>
      <c r="AE576" s="313"/>
    </row>
    <row r="577" spans="1:31" s="30" customFormat="1" ht="15.75" customHeight="1">
      <c r="A577" s="325"/>
      <c r="B577" s="326"/>
      <c r="C577" s="270"/>
      <c r="D577" s="84">
        <v>2016</v>
      </c>
      <c r="E577" s="33">
        <f t="shared" si="194"/>
        <v>0</v>
      </c>
      <c r="F577" s="33">
        <v>0</v>
      </c>
      <c r="G577" s="33">
        <v>0</v>
      </c>
      <c r="H577" s="33">
        <v>0</v>
      </c>
      <c r="I577" s="86">
        <v>0</v>
      </c>
      <c r="J577" s="242">
        <v>0</v>
      </c>
      <c r="K577" s="263"/>
      <c r="L577" s="270">
        <v>0</v>
      </c>
      <c r="M577" s="242"/>
      <c r="N577" s="242"/>
      <c r="O577" s="95">
        <f t="shared" si="193"/>
        <v>0</v>
      </c>
      <c r="P577" s="35">
        <f t="shared" si="193"/>
        <v>0</v>
      </c>
      <c r="Q577" s="35">
        <f t="shared" si="193"/>
        <v>0</v>
      </c>
      <c r="R577" s="35">
        <f t="shared" si="193"/>
        <v>0</v>
      </c>
      <c r="S577" s="96">
        <f t="shared" si="193"/>
        <v>0</v>
      </c>
      <c r="T577" s="263"/>
      <c r="U577" s="31">
        <v>2016</v>
      </c>
      <c r="V577" s="33">
        <f t="shared" si="195"/>
        <v>0</v>
      </c>
      <c r="W577" s="33">
        <v>0</v>
      </c>
      <c r="X577" s="33">
        <v>0</v>
      </c>
      <c r="Y577" s="33">
        <v>0</v>
      </c>
      <c r="Z577" s="33">
        <v>0</v>
      </c>
      <c r="AA577" s="318"/>
      <c r="AB577" s="319"/>
      <c r="AC577" s="319"/>
      <c r="AD577" s="320"/>
      <c r="AE577" s="313"/>
    </row>
    <row r="578" spans="1:31" s="30" customFormat="1" ht="15.75" customHeight="1">
      <c r="A578" s="325"/>
      <c r="B578" s="326"/>
      <c r="C578" s="270"/>
      <c r="D578" s="84">
        <v>2017</v>
      </c>
      <c r="E578" s="33">
        <f t="shared" si="194"/>
        <v>0</v>
      </c>
      <c r="F578" s="33">
        <v>0</v>
      </c>
      <c r="G578" s="33">
        <v>0</v>
      </c>
      <c r="H578" s="33">
        <v>0</v>
      </c>
      <c r="I578" s="86">
        <v>0</v>
      </c>
      <c r="J578" s="242">
        <v>0</v>
      </c>
      <c r="K578" s="263"/>
      <c r="L578" s="270">
        <v>0</v>
      </c>
      <c r="M578" s="242"/>
      <c r="N578" s="242"/>
      <c r="O578" s="95">
        <f t="shared" si="193"/>
        <v>0</v>
      </c>
      <c r="P578" s="35">
        <f t="shared" si="193"/>
        <v>0</v>
      </c>
      <c r="Q578" s="35">
        <f t="shared" si="193"/>
        <v>0</v>
      </c>
      <c r="R578" s="35">
        <f t="shared" si="193"/>
        <v>0</v>
      </c>
      <c r="S578" s="96">
        <f t="shared" si="193"/>
        <v>0</v>
      </c>
      <c r="T578" s="263"/>
      <c r="U578" s="31">
        <v>2017</v>
      </c>
      <c r="V578" s="33">
        <f t="shared" si="195"/>
        <v>0</v>
      </c>
      <c r="W578" s="33">
        <v>0</v>
      </c>
      <c r="X578" s="33">
        <v>0</v>
      </c>
      <c r="Y578" s="33">
        <v>0</v>
      </c>
      <c r="Z578" s="33">
        <v>0</v>
      </c>
      <c r="AA578" s="318"/>
      <c r="AB578" s="319"/>
      <c r="AC578" s="319"/>
      <c r="AD578" s="320"/>
      <c r="AE578" s="313"/>
    </row>
    <row r="579" spans="1:31" s="30" customFormat="1" ht="15.75" customHeight="1">
      <c r="A579" s="325"/>
      <c r="B579" s="326"/>
      <c r="C579" s="270"/>
      <c r="D579" s="84">
        <v>2018</v>
      </c>
      <c r="E579" s="33">
        <f t="shared" si="194"/>
        <v>500</v>
      </c>
      <c r="F579" s="33">
        <v>500</v>
      </c>
      <c r="G579" s="33">
        <v>0</v>
      </c>
      <c r="H579" s="33">
        <v>0</v>
      </c>
      <c r="I579" s="86">
        <v>0</v>
      </c>
      <c r="J579" s="242">
        <v>1</v>
      </c>
      <c r="K579" s="263"/>
      <c r="L579" s="270">
        <v>0</v>
      </c>
      <c r="M579" s="242"/>
      <c r="N579" s="242"/>
      <c r="O579" s="95">
        <f t="shared" si="193"/>
        <v>-500</v>
      </c>
      <c r="P579" s="35">
        <f t="shared" si="193"/>
        <v>-500</v>
      </c>
      <c r="Q579" s="35">
        <f t="shared" si="193"/>
        <v>0</v>
      </c>
      <c r="R579" s="35">
        <f t="shared" si="193"/>
        <v>0</v>
      </c>
      <c r="S579" s="96">
        <f t="shared" si="193"/>
        <v>0</v>
      </c>
      <c r="T579" s="263"/>
      <c r="U579" s="31">
        <v>2018</v>
      </c>
      <c r="V579" s="33">
        <f t="shared" si="195"/>
        <v>0</v>
      </c>
      <c r="W579" s="33">
        <v>0</v>
      </c>
      <c r="X579" s="33">
        <v>0</v>
      </c>
      <c r="Y579" s="33">
        <v>0</v>
      </c>
      <c r="Z579" s="33">
        <v>0</v>
      </c>
      <c r="AA579" s="318"/>
      <c r="AB579" s="319"/>
      <c r="AC579" s="319"/>
      <c r="AD579" s="320"/>
      <c r="AE579" s="313"/>
    </row>
    <row r="580" spans="1:31" s="30" customFormat="1" ht="15.75" customHeight="1">
      <c r="A580" s="325"/>
      <c r="B580" s="326"/>
      <c r="C580" s="270"/>
      <c r="D580" s="84">
        <v>2019</v>
      </c>
      <c r="E580" s="33">
        <f t="shared" si="194"/>
        <v>0</v>
      </c>
      <c r="F580" s="33">
        <v>0</v>
      </c>
      <c r="G580" s="33">
        <v>0</v>
      </c>
      <c r="H580" s="33">
        <v>0</v>
      </c>
      <c r="I580" s="86">
        <v>0</v>
      </c>
      <c r="J580" s="242">
        <v>0</v>
      </c>
      <c r="K580" s="263"/>
      <c r="L580" s="270">
        <v>0</v>
      </c>
      <c r="M580" s="242"/>
      <c r="N580" s="242"/>
      <c r="O580" s="95">
        <f t="shared" si="193"/>
        <v>500</v>
      </c>
      <c r="P580" s="35">
        <f t="shared" si="193"/>
        <v>500</v>
      </c>
      <c r="Q580" s="35">
        <f t="shared" si="193"/>
        <v>0</v>
      </c>
      <c r="R580" s="35">
        <f t="shared" si="193"/>
        <v>0</v>
      </c>
      <c r="S580" s="96">
        <f t="shared" si="193"/>
        <v>0</v>
      </c>
      <c r="T580" s="263"/>
      <c r="U580" s="31">
        <v>2019</v>
      </c>
      <c r="V580" s="33">
        <f t="shared" si="195"/>
        <v>500</v>
      </c>
      <c r="W580" s="33">
        <v>500</v>
      </c>
      <c r="X580" s="33">
        <v>0</v>
      </c>
      <c r="Y580" s="33">
        <v>0</v>
      </c>
      <c r="Z580" s="33">
        <v>0</v>
      </c>
      <c r="AA580" s="318"/>
      <c r="AB580" s="319"/>
      <c r="AC580" s="319"/>
      <c r="AD580" s="320"/>
      <c r="AE580" s="313"/>
    </row>
    <row r="581" spans="1:31" s="30" customFormat="1" ht="15.75" customHeight="1">
      <c r="A581" s="325"/>
      <c r="B581" s="326"/>
      <c r="C581" s="270"/>
      <c r="D581" s="84">
        <v>2020</v>
      </c>
      <c r="E581" s="33">
        <f t="shared" si="194"/>
        <v>0</v>
      </c>
      <c r="F581" s="33">
        <v>0</v>
      </c>
      <c r="G581" s="33">
        <v>0</v>
      </c>
      <c r="H581" s="33">
        <v>0</v>
      </c>
      <c r="I581" s="86">
        <v>0</v>
      </c>
      <c r="J581" s="242">
        <v>0</v>
      </c>
      <c r="K581" s="263"/>
      <c r="L581" s="270">
        <v>0</v>
      </c>
      <c r="M581" s="242"/>
      <c r="N581" s="242"/>
      <c r="O581" s="95">
        <f t="shared" si="193"/>
        <v>0</v>
      </c>
      <c r="P581" s="35">
        <f t="shared" si="193"/>
        <v>0</v>
      </c>
      <c r="Q581" s="35">
        <f t="shared" si="193"/>
        <v>0</v>
      </c>
      <c r="R581" s="35">
        <f t="shared" si="193"/>
        <v>0</v>
      </c>
      <c r="S581" s="96">
        <f t="shared" si="193"/>
        <v>0</v>
      </c>
      <c r="T581" s="263"/>
      <c r="U581" s="31">
        <v>2020</v>
      </c>
      <c r="V581" s="33">
        <f t="shared" si="195"/>
        <v>0</v>
      </c>
      <c r="W581" s="33">
        <v>0</v>
      </c>
      <c r="X581" s="33">
        <v>0</v>
      </c>
      <c r="Y581" s="33">
        <v>0</v>
      </c>
      <c r="Z581" s="33">
        <v>0</v>
      </c>
      <c r="AA581" s="321"/>
      <c r="AB581" s="322"/>
      <c r="AC581" s="322"/>
      <c r="AD581" s="323"/>
      <c r="AE581" s="314"/>
    </row>
    <row r="582" spans="1:31" s="30" customFormat="1" ht="50.25" customHeight="1">
      <c r="A582" s="325" t="s">
        <v>266</v>
      </c>
      <c r="B582" s="326" t="s">
        <v>224</v>
      </c>
      <c r="C582" s="270" t="s">
        <v>80</v>
      </c>
      <c r="D582" s="84" t="s">
        <v>107</v>
      </c>
      <c r="E582" s="33">
        <f>SUM(E583:E589)</f>
        <v>6400</v>
      </c>
      <c r="F582" s="33">
        <f>SUM(F583:F589)</f>
        <v>1920</v>
      </c>
      <c r="G582" s="33">
        <f>SUM(G583:G589)</f>
        <v>1920</v>
      </c>
      <c r="H582" s="33">
        <f>SUM(H583:H589)</f>
        <v>1280</v>
      </c>
      <c r="I582" s="86">
        <f>SUM(I583:I589)</f>
        <v>1280</v>
      </c>
      <c r="J582" s="327" t="s">
        <v>416</v>
      </c>
      <c r="K582" s="328"/>
      <c r="L582" s="328"/>
      <c r="M582" s="328"/>
      <c r="N582" s="329"/>
      <c r="O582" s="95">
        <f t="shared" si="193"/>
        <v>0</v>
      </c>
      <c r="P582" s="35">
        <f t="shared" si="193"/>
        <v>0</v>
      </c>
      <c r="Q582" s="35">
        <f t="shared" si="193"/>
        <v>0</v>
      </c>
      <c r="R582" s="35">
        <f t="shared" si="193"/>
        <v>0</v>
      </c>
      <c r="S582" s="96">
        <f t="shared" si="193"/>
        <v>0</v>
      </c>
      <c r="T582" s="263"/>
      <c r="U582" s="31" t="s">
        <v>107</v>
      </c>
      <c r="V582" s="11">
        <f>SUM(V583:V589)</f>
        <v>6400</v>
      </c>
      <c r="W582" s="11">
        <f>SUM(W583:W589)</f>
        <v>1920</v>
      </c>
      <c r="X582" s="11">
        <f>SUM(X583:X589)</f>
        <v>1920</v>
      </c>
      <c r="Y582" s="11">
        <f>SUM(Y583:Y589)</f>
        <v>1280</v>
      </c>
      <c r="Z582" s="11">
        <f>SUM(Z583:Z589)</f>
        <v>1280</v>
      </c>
      <c r="AA582" s="315"/>
      <c r="AB582" s="316"/>
      <c r="AC582" s="316"/>
      <c r="AD582" s="317"/>
      <c r="AE582" s="312"/>
    </row>
    <row r="583" spans="1:31" s="30" customFormat="1" ht="15.75" customHeight="1">
      <c r="A583" s="325"/>
      <c r="B583" s="326"/>
      <c r="C583" s="270"/>
      <c r="D583" s="84">
        <v>2014</v>
      </c>
      <c r="E583" s="33">
        <f t="shared" ref="E583:E589" si="196">SUM(F583:I583)</f>
        <v>0</v>
      </c>
      <c r="F583" s="33">
        <v>0</v>
      </c>
      <c r="G583" s="33">
        <v>0</v>
      </c>
      <c r="H583" s="33">
        <v>0</v>
      </c>
      <c r="I583" s="86">
        <v>0</v>
      </c>
      <c r="J583" s="263">
        <v>0</v>
      </c>
      <c r="K583" s="330"/>
      <c r="L583" s="330"/>
      <c r="M583" s="330"/>
      <c r="N583" s="270"/>
      <c r="O583" s="95">
        <f t="shared" si="193"/>
        <v>0</v>
      </c>
      <c r="P583" s="35">
        <f t="shared" si="193"/>
        <v>0</v>
      </c>
      <c r="Q583" s="35">
        <f t="shared" si="193"/>
        <v>0</v>
      </c>
      <c r="R583" s="35">
        <f t="shared" si="193"/>
        <v>0</v>
      </c>
      <c r="S583" s="96">
        <f t="shared" si="193"/>
        <v>0</v>
      </c>
      <c r="T583" s="263"/>
      <c r="U583" s="31">
        <v>2014</v>
      </c>
      <c r="V583" s="11">
        <f t="shared" ref="V583:V589" si="197">SUM(W583:Z583)</f>
        <v>0</v>
      </c>
      <c r="W583" s="11">
        <v>0</v>
      </c>
      <c r="X583" s="11">
        <v>0</v>
      </c>
      <c r="Y583" s="11">
        <v>0</v>
      </c>
      <c r="Z583" s="11">
        <v>0</v>
      </c>
      <c r="AA583" s="318"/>
      <c r="AB583" s="319"/>
      <c r="AC583" s="319"/>
      <c r="AD583" s="320"/>
      <c r="AE583" s="313"/>
    </row>
    <row r="584" spans="1:31" s="30" customFormat="1" ht="15.75" customHeight="1">
      <c r="A584" s="325"/>
      <c r="B584" s="326"/>
      <c r="C584" s="270"/>
      <c r="D584" s="84">
        <v>2015</v>
      </c>
      <c r="E584" s="33">
        <f t="shared" si="196"/>
        <v>0</v>
      </c>
      <c r="F584" s="33">
        <v>0</v>
      </c>
      <c r="G584" s="33">
        <v>0</v>
      </c>
      <c r="H584" s="33">
        <v>0</v>
      </c>
      <c r="I584" s="86">
        <v>0</v>
      </c>
      <c r="J584" s="263">
        <v>0</v>
      </c>
      <c r="K584" s="330"/>
      <c r="L584" s="330"/>
      <c r="M584" s="330"/>
      <c r="N584" s="270"/>
      <c r="O584" s="95">
        <f t="shared" si="193"/>
        <v>0</v>
      </c>
      <c r="P584" s="35">
        <f t="shared" si="193"/>
        <v>0</v>
      </c>
      <c r="Q584" s="35">
        <f t="shared" si="193"/>
        <v>0</v>
      </c>
      <c r="R584" s="35">
        <f t="shared" si="193"/>
        <v>0</v>
      </c>
      <c r="S584" s="96">
        <f t="shared" si="193"/>
        <v>0</v>
      </c>
      <c r="T584" s="263"/>
      <c r="U584" s="31">
        <v>2015</v>
      </c>
      <c r="V584" s="11">
        <f t="shared" si="197"/>
        <v>0</v>
      </c>
      <c r="W584" s="11">
        <v>0</v>
      </c>
      <c r="X584" s="11">
        <v>0</v>
      </c>
      <c r="Y584" s="11">
        <v>0</v>
      </c>
      <c r="Z584" s="11">
        <v>0</v>
      </c>
      <c r="AA584" s="318"/>
      <c r="AB584" s="319"/>
      <c r="AC584" s="319"/>
      <c r="AD584" s="320"/>
      <c r="AE584" s="313"/>
    </row>
    <row r="585" spans="1:31" s="30" customFormat="1" ht="15.75" customHeight="1">
      <c r="A585" s="325"/>
      <c r="B585" s="326"/>
      <c r="C585" s="270"/>
      <c r="D585" s="84">
        <v>2016</v>
      </c>
      <c r="E585" s="33">
        <f t="shared" si="196"/>
        <v>0</v>
      </c>
      <c r="F585" s="33">
        <v>0</v>
      </c>
      <c r="G585" s="33">
        <v>0</v>
      </c>
      <c r="H585" s="33">
        <v>0</v>
      </c>
      <c r="I585" s="86">
        <v>0</v>
      </c>
      <c r="J585" s="263">
        <v>0</v>
      </c>
      <c r="K585" s="330"/>
      <c r="L585" s="330"/>
      <c r="M585" s="330"/>
      <c r="N585" s="270"/>
      <c r="O585" s="95">
        <f t="shared" si="193"/>
        <v>0</v>
      </c>
      <c r="P585" s="35">
        <f t="shared" si="193"/>
        <v>0</v>
      </c>
      <c r="Q585" s="35">
        <f t="shared" si="193"/>
        <v>0</v>
      </c>
      <c r="R585" s="35">
        <f t="shared" si="193"/>
        <v>0</v>
      </c>
      <c r="S585" s="96">
        <f t="shared" si="193"/>
        <v>0</v>
      </c>
      <c r="T585" s="263"/>
      <c r="U585" s="31">
        <v>2016</v>
      </c>
      <c r="V585" s="11">
        <f t="shared" si="197"/>
        <v>0</v>
      </c>
      <c r="W585" s="11">
        <v>0</v>
      </c>
      <c r="X585" s="11">
        <v>0</v>
      </c>
      <c r="Y585" s="11">
        <v>0</v>
      </c>
      <c r="Z585" s="11">
        <v>0</v>
      </c>
      <c r="AA585" s="318"/>
      <c r="AB585" s="319"/>
      <c r="AC585" s="319"/>
      <c r="AD585" s="320"/>
      <c r="AE585" s="313"/>
    </row>
    <row r="586" spans="1:31" s="30" customFormat="1" ht="15.75" customHeight="1">
      <c r="A586" s="325"/>
      <c r="B586" s="326"/>
      <c r="C586" s="270"/>
      <c r="D586" s="84">
        <v>2017</v>
      </c>
      <c r="E586" s="33">
        <f t="shared" si="196"/>
        <v>0</v>
      </c>
      <c r="F586" s="33">
        <v>0</v>
      </c>
      <c r="G586" s="33">
        <v>0</v>
      </c>
      <c r="H586" s="33">
        <v>0</v>
      </c>
      <c r="I586" s="86">
        <v>0</v>
      </c>
      <c r="J586" s="263">
        <v>0</v>
      </c>
      <c r="K586" s="330"/>
      <c r="L586" s="330"/>
      <c r="M586" s="330"/>
      <c r="N586" s="270"/>
      <c r="O586" s="95">
        <f t="shared" si="193"/>
        <v>0</v>
      </c>
      <c r="P586" s="35">
        <f t="shared" si="193"/>
        <v>0</v>
      </c>
      <c r="Q586" s="35">
        <f t="shared" si="193"/>
        <v>0</v>
      </c>
      <c r="R586" s="35">
        <f t="shared" si="193"/>
        <v>0</v>
      </c>
      <c r="S586" s="96">
        <f t="shared" si="193"/>
        <v>0</v>
      </c>
      <c r="T586" s="263"/>
      <c r="U586" s="31">
        <v>2017</v>
      </c>
      <c r="V586" s="33">
        <f t="shared" si="197"/>
        <v>0</v>
      </c>
      <c r="W586" s="33">
        <v>0</v>
      </c>
      <c r="X586" s="33">
        <v>0</v>
      </c>
      <c r="Y586" s="33">
        <v>0</v>
      </c>
      <c r="Z586" s="33">
        <v>0</v>
      </c>
      <c r="AA586" s="318"/>
      <c r="AB586" s="319"/>
      <c r="AC586" s="319"/>
      <c r="AD586" s="320"/>
      <c r="AE586" s="313"/>
    </row>
    <row r="587" spans="1:31" s="30" customFormat="1" ht="15.75" customHeight="1">
      <c r="A587" s="325"/>
      <c r="B587" s="326"/>
      <c r="C587" s="270"/>
      <c r="D587" s="84">
        <v>2018</v>
      </c>
      <c r="E587" s="33">
        <f t="shared" si="196"/>
        <v>3200</v>
      </c>
      <c r="F587" s="33">
        <f>480+480</f>
        <v>960</v>
      </c>
      <c r="G587" s="33">
        <f>480+480</f>
        <v>960</v>
      </c>
      <c r="H587" s="33">
        <f>320+320</f>
        <v>640</v>
      </c>
      <c r="I587" s="86">
        <f>320+320</f>
        <v>640</v>
      </c>
      <c r="J587" s="263">
        <v>4</v>
      </c>
      <c r="K587" s="330"/>
      <c r="L587" s="330"/>
      <c r="M587" s="330"/>
      <c r="N587" s="270"/>
      <c r="O587" s="95">
        <f t="shared" si="193"/>
        <v>-3200</v>
      </c>
      <c r="P587" s="35">
        <f t="shared" si="193"/>
        <v>-960</v>
      </c>
      <c r="Q587" s="35">
        <f t="shared" si="193"/>
        <v>-960</v>
      </c>
      <c r="R587" s="35">
        <f t="shared" si="193"/>
        <v>-640</v>
      </c>
      <c r="S587" s="96">
        <f t="shared" si="193"/>
        <v>-640</v>
      </c>
      <c r="T587" s="263"/>
      <c r="U587" s="31">
        <v>2018</v>
      </c>
      <c r="V587" s="33">
        <f t="shared" si="197"/>
        <v>0</v>
      </c>
      <c r="W587" s="33">
        <v>0</v>
      </c>
      <c r="X587" s="33">
        <v>0</v>
      </c>
      <c r="Y587" s="33">
        <v>0</v>
      </c>
      <c r="Z587" s="33">
        <v>0</v>
      </c>
      <c r="AA587" s="318"/>
      <c r="AB587" s="319"/>
      <c r="AC587" s="319"/>
      <c r="AD587" s="320"/>
      <c r="AE587" s="313"/>
    </row>
    <row r="588" spans="1:31" s="30" customFormat="1" ht="15.75" customHeight="1">
      <c r="A588" s="325"/>
      <c r="B588" s="326"/>
      <c r="C588" s="270"/>
      <c r="D588" s="84">
        <v>2019</v>
      </c>
      <c r="E588" s="33">
        <f t="shared" si="196"/>
        <v>1600</v>
      </c>
      <c r="F588" s="33">
        <v>480</v>
      </c>
      <c r="G588" s="33">
        <v>480</v>
      </c>
      <c r="H588" s="33">
        <v>320</v>
      </c>
      <c r="I588" s="86">
        <v>320</v>
      </c>
      <c r="J588" s="263">
        <v>2</v>
      </c>
      <c r="K588" s="330"/>
      <c r="L588" s="330"/>
      <c r="M588" s="330"/>
      <c r="N588" s="270"/>
      <c r="O588" s="95">
        <f t="shared" si="193"/>
        <v>3200</v>
      </c>
      <c r="P588" s="35">
        <f t="shared" si="193"/>
        <v>960</v>
      </c>
      <c r="Q588" s="35">
        <f t="shared" si="193"/>
        <v>960</v>
      </c>
      <c r="R588" s="35">
        <f t="shared" si="193"/>
        <v>640</v>
      </c>
      <c r="S588" s="96">
        <f t="shared" si="193"/>
        <v>640</v>
      </c>
      <c r="T588" s="263"/>
      <c r="U588" s="31">
        <v>2019</v>
      </c>
      <c r="V588" s="33">
        <f t="shared" si="197"/>
        <v>4800</v>
      </c>
      <c r="W588" s="33">
        <f>480+960</f>
        <v>1440</v>
      </c>
      <c r="X588" s="33">
        <f>480+480+480</f>
        <v>1440</v>
      </c>
      <c r="Y588" s="33">
        <f>320+320+320</f>
        <v>960</v>
      </c>
      <c r="Z588" s="33">
        <f>320+320+320</f>
        <v>960</v>
      </c>
      <c r="AA588" s="318"/>
      <c r="AB588" s="319"/>
      <c r="AC588" s="319"/>
      <c r="AD588" s="320"/>
      <c r="AE588" s="313"/>
    </row>
    <row r="589" spans="1:31" s="30" customFormat="1" ht="15.75" customHeight="1">
      <c r="A589" s="325"/>
      <c r="B589" s="326"/>
      <c r="C589" s="270"/>
      <c r="D589" s="84">
        <v>2020</v>
      </c>
      <c r="E589" s="33">
        <f t="shared" si="196"/>
        <v>1600</v>
      </c>
      <c r="F589" s="33">
        <v>480</v>
      </c>
      <c r="G589" s="33">
        <v>480</v>
      </c>
      <c r="H589" s="33">
        <v>320</v>
      </c>
      <c r="I589" s="86">
        <v>320</v>
      </c>
      <c r="J589" s="263">
        <v>2</v>
      </c>
      <c r="K589" s="330"/>
      <c r="L589" s="330"/>
      <c r="M589" s="330"/>
      <c r="N589" s="270"/>
      <c r="O589" s="95">
        <f t="shared" si="193"/>
        <v>0</v>
      </c>
      <c r="P589" s="35">
        <f t="shared" si="193"/>
        <v>0</v>
      </c>
      <c r="Q589" s="35">
        <f t="shared" si="193"/>
        <v>0</v>
      </c>
      <c r="R589" s="35">
        <f t="shared" si="193"/>
        <v>0</v>
      </c>
      <c r="S589" s="96">
        <f t="shared" si="193"/>
        <v>0</v>
      </c>
      <c r="T589" s="263"/>
      <c r="U589" s="31">
        <v>2020</v>
      </c>
      <c r="V589" s="33">
        <f t="shared" si="197"/>
        <v>1600</v>
      </c>
      <c r="W589" s="33">
        <v>480</v>
      </c>
      <c r="X589" s="33">
        <v>480</v>
      </c>
      <c r="Y589" s="33">
        <v>320</v>
      </c>
      <c r="Z589" s="33">
        <v>320</v>
      </c>
      <c r="AA589" s="321"/>
      <c r="AB589" s="322"/>
      <c r="AC589" s="322"/>
      <c r="AD589" s="323"/>
      <c r="AE589" s="314"/>
    </row>
    <row r="590" spans="1:31" s="30" customFormat="1" ht="46.5" customHeight="1">
      <c r="A590" s="325" t="s">
        <v>267</v>
      </c>
      <c r="B590" s="326" t="s">
        <v>184</v>
      </c>
      <c r="C590" s="270" t="s">
        <v>80</v>
      </c>
      <c r="D590" s="84" t="s">
        <v>107</v>
      </c>
      <c r="E590" s="33">
        <f>SUM(E591:E597)</f>
        <v>17950</v>
      </c>
      <c r="F590" s="33">
        <f>SUM(F591:F597)</f>
        <v>16600</v>
      </c>
      <c r="G590" s="33">
        <f>SUM(G591:G597)</f>
        <v>0</v>
      </c>
      <c r="H590" s="33">
        <f>SUM(H591:H597)</f>
        <v>1350</v>
      </c>
      <c r="I590" s="86">
        <f>SUM(I591:I597)</f>
        <v>0</v>
      </c>
      <c r="J590" s="263" t="s">
        <v>417</v>
      </c>
      <c r="K590" s="330"/>
      <c r="L590" s="330"/>
      <c r="M590" s="330"/>
      <c r="N590" s="270"/>
      <c r="O590" s="95">
        <f t="shared" si="193"/>
        <v>0</v>
      </c>
      <c r="P590" s="35">
        <f t="shared" si="193"/>
        <v>0</v>
      </c>
      <c r="Q590" s="35">
        <f t="shared" si="193"/>
        <v>0</v>
      </c>
      <c r="R590" s="35">
        <f t="shared" si="193"/>
        <v>0</v>
      </c>
      <c r="S590" s="96">
        <f t="shared" si="193"/>
        <v>0</v>
      </c>
      <c r="T590" s="263"/>
      <c r="U590" s="31" t="s">
        <v>107</v>
      </c>
      <c r="V590" s="33">
        <f>SUM(V591:V597)</f>
        <v>17950</v>
      </c>
      <c r="W590" s="33">
        <f>SUM(W591:W597)</f>
        <v>16600</v>
      </c>
      <c r="X590" s="33">
        <f>SUM(X591:X597)</f>
        <v>0</v>
      </c>
      <c r="Y590" s="33">
        <f>SUM(Y591:Y597)</f>
        <v>1350</v>
      </c>
      <c r="Z590" s="33">
        <f>SUM(Z591:Z597)</f>
        <v>0</v>
      </c>
      <c r="AA590" s="315"/>
      <c r="AB590" s="316"/>
      <c r="AC590" s="316"/>
      <c r="AD590" s="317"/>
      <c r="AE590" s="312"/>
    </row>
    <row r="591" spans="1:31" s="30" customFormat="1" ht="15.75" customHeight="1">
      <c r="A591" s="325"/>
      <c r="B591" s="326"/>
      <c r="C591" s="270"/>
      <c r="D591" s="84">
        <v>2014</v>
      </c>
      <c r="E591" s="33">
        <f t="shared" ref="E591:E597" si="198">SUM(F591:I591)</f>
        <v>0</v>
      </c>
      <c r="F591" s="33">
        <v>0</v>
      </c>
      <c r="G591" s="33">
        <v>0</v>
      </c>
      <c r="H591" s="33">
        <v>0</v>
      </c>
      <c r="I591" s="86">
        <v>0</v>
      </c>
      <c r="J591" s="263">
        <v>0</v>
      </c>
      <c r="K591" s="330"/>
      <c r="L591" s="330"/>
      <c r="M591" s="330"/>
      <c r="N591" s="270"/>
      <c r="O591" s="95">
        <f t="shared" si="193"/>
        <v>0</v>
      </c>
      <c r="P591" s="35">
        <f t="shared" si="193"/>
        <v>0</v>
      </c>
      <c r="Q591" s="35">
        <f t="shared" si="193"/>
        <v>0</v>
      </c>
      <c r="R591" s="35">
        <f t="shared" si="193"/>
        <v>0</v>
      </c>
      <c r="S591" s="96">
        <f t="shared" si="193"/>
        <v>0</v>
      </c>
      <c r="T591" s="263"/>
      <c r="U591" s="31">
        <v>2014</v>
      </c>
      <c r="V591" s="33">
        <f t="shared" ref="V591:V597" si="199">SUM(W591:Z591)</f>
        <v>0</v>
      </c>
      <c r="W591" s="33">
        <v>0</v>
      </c>
      <c r="X591" s="33">
        <v>0</v>
      </c>
      <c r="Y591" s="33">
        <v>0</v>
      </c>
      <c r="Z591" s="33">
        <v>0</v>
      </c>
      <c r="AA591" s="318"/>
      <c r="AB591" s="319"/>
      <c r="AC591" s="319"/>
      <c r="AD591" s="320"/>
      <c r="AE591" s="313"/>
    </row>
    <row r="592" spans="1:31" s="30" customFormat="1" ht="15.75" customHeight="1">
      <c r="A592" s="325"/>
      <c r="B592" s="326"/>
      <c r="C592" s="270"/>
      <c r="D592" s="84">
        <v>2015</v>
      </c>
      <c r="E592" s="33">
        <f t="shared" si="198"/>
        <v>0</v>
      </c>
      <c r="F592" s="33">
        <v>0</v>
      </c>
      <c r="G592" s="33">
        <v>0</v>
      </c>
      <c r="H592" s="33">
        <v>0</v>
      </c>
      <c r="I592" s="86">
        <v>0</v>
      </c>
      <c r="J592" s="263">
        <v>0</v>
      </c>
      <c r="K592" s="330"/>
      <c r="L592" s="330"/>
      <c r="M592" s="330"/>
      <c r="N592" s="270"/>
      <c r="O592" s="95">
        <f t="shared" si="193"/>
        <v>0</v>
      </c>
      <c r="P592" s="35">
        <f t="shared" si="193"/>
        <v>0</v>
      </c>
      <c r="Q592" s="35">
        <f t="shared" si="193"/>
        <v>0</v>
      </c>
      <c r="R592" s="35">
        <f t="shared" si="193"/>
        <v>0</v>
      </c>
      <c r="S592" s="96">
        <f t="shared" si="193"/>
        <v>0</v>
      </c>
      <c r="T592" s="263"/>
      <c r="U592" s="31">
        <v>2015</v>
      </c>
      <c r="V592" s="33">
        <f t="shared" si="199"/>
        <v>0</v>
      </c>
      <c r="W592" s="33">
        <v>0</v>
      </c>
      <c r="X592" s="33">
        <v>0</v>
      </c>
      <c r="Y592" s="33">
        <v>0</v>
      </c>
      <c r="Z592" s="33">
        <v>0</v>
      </c>
      <c r="AA592" s="318"/>
      <c r="AB592" s="319"/>
      <c r="AC592" s="319"/>
      <c r="AD592" s="320"/>
      <c r="AE592" s="313"/>
    </row>
    <row r="593" spans="1:31" s="30" customFormat="1" ht="15.75" customHeight="1">
      <c r="A593" s="325"/>
      <c r="B593" s="326"/>
      <c r="C593" s="270"/>
      <c r="D593" s="84">
        <v>2016</v>
      </c>
      <c r="E593" s="33">
        <f t="shared" si="198"/>
        <v>0</v>
      </c>
      <c r="F593" s="33">
        <v>0</v>
      </c>
      <c r="G593" s="33">
        <v>0</v>
      </c>
      <c r="H593" s="33">
        <v>0</v>
      </c>
      <c r="I593" s="86">
        <v>0</v>
      </c>
      <c r="J593" s="263">
        <v>0</v>
      </c>
      <c r="K593" s="330"/>
      <c r="L593" s="330"/>
      <c r="M593" s="330"/>
      <c r="N593" s="270"/>
      <c r="O593" s="95">
        <f t="shared" si="193"/>
        <v>0</v>
      </c>
      <c r="P593" s="35">
        <f t="shared" si="193"/>
        <v>0</v>
      </c>
      <c r="Q593" s="35">
        <f t="shared" si="193"/>
        <v>0</v>
      </c>
      <c r="R593" s="35">
        <f t="shared" si="193"/>
        <v>0</v>
      </c>
      <c r="S593" s="96">
        <f t="shared" si="193"/>
        <v>0</v>
      </c>
      <c r="T593" s="263"/>
      <c r="U593" s="31">
        <v>2016</v>
      </c>
      <c r="V593" s="33">
        <f t="shared" si="199"/>
        <v>0</v>
      </c>
      <c r="W593" s="33">
        <v>0</v>
      </c>
      <c r="X593" s="33">
        <v>0</v>
      </c>
      <c r="Y593" s="33">
        <v>0</v>
      </c>
      <c r="Z593" s="33">
        <v>0</v>
      </c>
      <c r="AA593" s="318"/>
      <c r="AB593" s="319"/>
      <c r="AC593" s="319"/>
      <c r="AD593" s="320"/>
      <c r="AE593" s="313"/>
    </row>
    <row r="594" spans="1:31" s="30" customFormat="1" ht="15.75" customHeight="1">
      <c r="A594" s="325"/>
      <c r="B594" s="326"/>
      <c r="C594" s="270"/>
      <c r="D594" s="84">
        <v>2017</v>
      </c>
      <c r="E594" s="33">
        <f t="shared" si="198"/>
        <v>0</v>
      </c>
      <c r="F594" s="33">
        <v>0</v>
      </c>
      <c r="G594" s="33">
        <v>0</v>
      </c>
      <c r="H594" s="33">
        <v>0</v>
      </c>
      <c r="I594" s="86">
        <v>0</v>
      </c>
      <c r="J594" s="263">
        <v>0</v>
      </c>
      <c r="K594" s="330"/>
      <c r="L594" s="330"/>
      <c r="M594" s="330"/>
      <c r="N594" s="270"/>
      <c r="O594" s="95">
        <f t="shared" si="193"/>
        <v>0</v>
      </c>
      <c r="P594" s="35">
        <f t="shared" si="193"/>
        <v>0</v>
      </c>
      <c r="Q594" s="35">
        <f t="shared" si="193"/>
        <v>0</v>
      </c>
      <c r="R594" s="35">
        <f t="shared" si="193"/>
        <v>0</v>
      </c>
      <c r="S594" s="96">
        <f t="shared" si="193"/>
        <v>0</v>
      </c>
      <c r="T594" s="263"/>
      <c r="U594" s="31">
        <v>2017</v>
      </c>
      <c r="V594" s="33">
        <f t="shared" si="199"/>
        <v>0</v>
      </c>
      <c r="W594" s="33">
        <v>0</v>
      </c>
      <c r="X594" s="33">
        <v>0</v>
      </c>
      <c r="Y594" s="33">
        <v>0</v>
      </c>
      <c r="Z594" s="33">
        <v>0</v>
      </c>
      <c r="AA594" s="318"/>
      <c r="AB594" s="319"/>
      <c r="AC594" s="319"/>
      <c r="AD594" s="320"/>
      <c r="AE594" s="313"/>
    </row>
    <row r="595" spans="1:31" s="30" customFormat="1" ht="15.75" customHeight="1">
      <c r="A595" s="325"/>
      <c r="B595" s="326"/>
      <c r="C595" s="270"/>
      <c r="D595" s="84">
        <v>2018</v>
      </c>
      <c r="E595" s="33">
        <f t="shared" si="198"/>
        <v>17950</v>
      </c>
      <c r="F595" s="33">
        <f>9600+7000</f>
        <v>16600</v>
      </c>
      <c r="G595" s="33">
        <v>0</v>
      </c>
      <c r="H595" s="33">
        <f>500+850</f>
        <v>1350</v>
      </c>
      <c r="I595" s="86">
        <v>0</v>
      </c>
      <c r="J595" s="263">
        <v>302</v>
      </c>
      <c r="K595" s="330"/>
      <c r="L595" s="330"/>
      <c r="M595" s="330"/>
      <c r="N595" s="270"/>
      <c r="O595" s="95">
        <f t="shared" si="193"/>
        <v>-17950</v>
      </c>
      <c r="P595" s="35">
        <f t="shared" si="193"/>
        <v>-16600</v>
      </c>
      <c r="Q595" s="35">
        <f t="shared" si="193"/>
        <v>0</v>
      </c>
      <c r="R595" s="35">
        <f t="shared" si="193"/>
        <v>-1350</v>
      </c>
      <c r="S595" s="96">
        <f t="shared" si="193"/>
        <v>0</v>
      </c>
      <c r="T595" s="263"/>
      <c r="U595" s="31">
        <v>2018</v>
      </c>
      <c r="V595" s="33">
        <f t="shared" si="199"/>
        <v>0</v>
      </c>
      <c r="W595" s="33">
        <v>0</v>
      </c>
      <c r="X595" s="33">
        <v>0</v>
      </c>
      <c r="Y595" s="33">
        <v>0</v>
      </c>
      <c r="Z595" s="33">
        <v>0</v>
      </c>
      <c r="AA595" s="318"/>
      <c r="AB595" s="319"/>
      <c r="AC595" s="319"/>
      <c r="AD595" s="320"/>
      <c r="AE595" s="313"/>
    </row>
    <row r="596" spans="1:31" s="30" customFormat="1" ht="15.75" customHeight="1">
      <c r="A596" s="325"/>
      <c r="B596" s="326"/>
      <c r="C596" s="270"/>
      <c r="D596" s="84">
        <v>2019</v>
      </c>
      <c r="E596" s="33">
        <f t="shared" si="198"/>
        <v>0</v>
      </c>
      <c r="F596" s="33">
        <v>0</v>
      </c>
      <c r="G596" s="33">
        <v>0</v>
      </c>
      <c r="H596" s="33">
        <v>0</v>
      </c>
      <c r="I596" s="86">
        <v>0</v>
      </c>
      <c r="J596" s="263">
        <v>0</v>
      </c>
      <c r="K596" s="330"/>
      <c r="L596" s="330"/>
      <c r="M596" s="330"/>
      <c r="N596" s="270"/>
      <c r="O596" s="95">
        <f t="shared" si="193"/>
        <v>17950</v>
      </c>
      <c r="P596" s="35">
        <f t="shared" si="193"/>
        <v>16600</v>
      </c>
      <c r="Q596" s="35">
        <f t="shared" si="193"/>
        <v>0</v>
      </c>
      <c r="R596" s="35">
        <f t="shared" si="193"/>
        <v>1350</v>
      </c>
      <c r="S596" s="96">
        <f t="shared" si="193"/>
        <v>0</v>
      </c>
      <c r="T596" s="263"/>
      <c r="U596" s="31">
        <v>2019</v>
      </c>
      <c r="V596" s="33">
        <f t="shared" si="199"/>
        <v>17950</v>
      </c>
      <c r="W596" s="33">
        <f>9600+7000</f>
        <v>16600</v>
      </c>
      <c r="X596" s="33">
        <v>0</v>
      </c>
      <c r="Y596" s="33">
        <f>500+850</f>
        <v>1350</v>
      </c>
      <c r="Z596" s="33">
        <v>0</v>
      </c>
      <c r="AA596" s="318"/>
      <c r="AB596" s="319"/>
      <c r="AC596" s="319"/>
      <c r="AD596" s="320"/>
      <c r="AE596" s="313"/>
    </row>
    <row r="597" spans="1:31" s="30" customFormat="1" ht="15.75" customHeight="1">
      <c r="A597" s="325"/>
      <c r="B597" s="326"/>
      <c r="C597" s="270"/>
      <c r="D597" s="84">
        <v>2020</v>
      </c>
      <c r="E597" s="33">
        <f t="shared" si="198"/>
        <v>0</v>
      </c>
      <c r="F597" s="33">
        <v>0</v>
      </c>
      <c r="G597" s="33">
        <v>0</v>
      </c>
      <c r="H597" s="33">
        <v>0</v>
      </c>
      <c r="I597" s="86">
        <v>0</v>
      </c>
      <c r="J597" s="263">
        <v>0</v>
      </c>
      <c r="K597" s="330"/>
      <c r="L597" s="330"/>
      <c r="M597" s="330"/>
      <c r="N597" s="270"/>
      <c r="O597" s="95">
        <f t="shared" si="193"/>
        <v>0</v>
      </c>
      <c r="P597" s="35">
        <f t="shared" si="193"/>
        <v>0</v>
      </c>
      <c r="Q597" s="35">
        <f t="shared" si="193"/>
        <v>0</v>
      </c>
      <c r="R597" s="35">
        <f t="shared" si="193"/>
        <v>0</v>
      </c>
      <c r="S597" s="96">
        <f t="shared" si="193"/>
        <v>0</v>
      </c>
      <c r="T597" s="263"/>
      <c r="U597" s="31">
        <v>2020</v>
      </c>
      <c r="V597" s="33">
        <f t="shared" si="199"/>
        <v>0</v>
      </c>
      <c r="W597" s="33">
        <v>0</v>
      </c>
      <c r="X597" s="33">
        <v>0</v>
      </c>
      <c r="Y597" s="33">
        <v>0</v>
      </c>
      <c r="Z597" s="33">
        <v>0</v>
      </c>
      <c r="AA597" s="321"/>
      <c r="AB597" s="322"/>
      <c r="AC597" s="322"/>
      <c r="AD597" s="323"/>
      <c r="AE597" s="314"/>
    </row>
    <row r="598" spans="1:31" ht="15" customHeight="1">
      <c r="A598" s="259" t="s">
        <v>175</v>
      </c>
      <c r="B598" s="324" t="s">
        <v>156</v>
      </c>
      <c r="C598" s="249"/>
      <c r="D598" s="87" t="s">
        <v>107</v>
      </c>
      <c r="E598" s="49">
        <f>F598</f>
        <v>1001276.2999999999</v>
      </c>
      <c r="F598" s="49">
        <f>SUM(F599:F605)</f>
        <v>1001276.2999999999</v>
      </c>
      <c r="G598" s="49">
        <f>SUM(G599:G605)</f>
        <v>0</v>
      </c>
      <c r="H598" s="49">
        <f>SUM(H599:H605)</f>
        <v>0</v>
      </c>
      <c r="I598" s="88">
        <f>SUM(I599:I605)</f>
        <v>0</v>
      </c>
      <c r="J598" s="300"/>
      <c r="K598" s="300"/>
      <c r="L598" s="300"/>
      <c r="M598" s="300"/>
      <c r="N598" s="300"/>
      <c r="O598" s="95">
        <f t="shared" si="193"/>
        <v>78080.20000000007</v>
      </c>
      <c r="P598" s="35">
        <f t="shared" si="193"/>
        <v>78080.20000000007</v>
      </c>
      <c r="Q598" s="35">
        <f t="shared" si="193"/>
        <v>0</v>
      </c>
      <c r="R598" s="35">
        <f t="shared" si="193"/>
        <v>0</v>
      </c>
      <c r="S598" s="96">
        <f t="shared" si="193"/>
        <v>0</v>
      </c>
      <c r="T598" s="256"/>
      <c r="U598" s="48" t="s">
        <v>107</v>
      </c>
      <c r="V598" s="49">
        <f>SUM(V599:V605)</f>
        <v>1079356.5</v>
      </c>
      <c r="W598" s="49">
        <f>SUM(W599:W605)</f>
        <v>1079356.5</v>
      </c>
      <c r="X598" s="49">
        <f>SUM(X599:X605)</f>
        <v>0</v>
      </c>
      <c r="Y598" s="49">
        <f>SUM(Y599:Y605)</f>
        <v>0</v>
      </c>
      <c r="Z598" s="49">
        <f>SUM(Z599:Z605)</f>
        <v>0</v>
      </c>
      <c r="AA598" s="315"/>
      <c r="AB598" s="316"/>
      <c r="AC598" s="316"/>
      <c r="AD598" s="317"/>
      <c r="AE598" s="312"/>
    </row>
    <row r="599" spans="1:31" ht="15.75" customHeight="1">
      <c r="A599" s="260"/>
      <c r="B599" s="324"/>
      <c r="C599" s="249"/>
      <c r="D599" s="87">
        <v>2014</v>
      </c>
      <c r="E599" s="49">
        <f>SUM(F599:I599)</f>
        <v>137633.9</v>
      </c>
      <c r="F599" s="49">
        <f t="shared" ref="F599:F605" si="200">F607+F679+F855</f>
        <v>137633.9</v>
      </c>
      <c r="G599" s="49">
        <f t="shared" ref="G599:I605" si="201">G607</f>
        <v>0</v>
      </c>
      <c r="H599" s="49">
        <f t="shared" si="201"/>
        <v>0</v>
      </c>
      <c r="I599" s="88">
        <f t="shared" si="201"/>
        <v>0</v>
      </c>
      <c r="J599" s="301"/>
      <c r="K599" s="301"/>
      <c r="L599" s="301"/>
      <c r="M599" s="301"/>
      <c r="N599" s="301"/>
      <c r="O599" s="95">
        <f t="shared" si="193"/>
        <v>0</v>
      </c>
      <c r="P599" s="35">
        <f t="shared" si="193"/>
        <v>0</v>
      </c>
      <c r="Q599" s="35">
        <f t="shared" si="193"/>
        <v>0</v>
      </c>
      <c r="R599" s="35">
        <f t="shared" si="193"/>
        <v>0</v>
      </c>
      <c r="S599" s="96">
        <f t="shared" si="193"/>
        <v>0</v>
      </c>
      <c r="T599" s="257"/>
      <c r="U599" s="48">
        <v>2014</v>
      </c>
      <c r="V599" s="49">
        <f>SUM(W599:Z599)</f>
        <v>137633.9</v>
      </c>
      <c r="W599" s="49">
        <f>W607+W679+W855</f>
        <v>137633.9</v>
      </c>
      <c r="X599" s="49">
        <f t="shared" ref="X599:Z605" si="202">X607</f>
        <v>0</v>
      </c>
      <c r="Y599" s="49">
        <f t="shared" si="202"/>
        <v>0</v>
      </c>
      <c r="Z599" s="49">
        <f t="shared" si="202"/>
        <v>0</v>
      </c>
      <c r="AA599" s="318"/>
      <c r="AB599" s="319"/>
      <c r="AC599" s="319"/>
      <c r="AD599" s="320"/>
      <c r="AE599" s="313"/>
    </row>
    <row r="600" spans="1:31" ht="15.75" customHeight="1">
      <c r="A600" s="260"/>
      <c r="B600" s="324"/>
      <c r="C600" s="249"/>
      <c r="D600" s="87">
        <v>2015</v>
      </c>
      <c r="E600" s="49">
        <f t="shared" ref="E600:E605" si="203">SUM(F600:I600)</f>
        <v>153624.70000000001</v>
      </c>
      <c r="F600" s="49">
        <f t="shared" si="200"/>
        <v>153624.70000000001</v>
      </c>
      <c r="G600" s="49">
        <f t="shared" si="201"/>
        <v>0</v>
      </c>
      <c r="H600" s="49">
        <f t="shared" si="201"/>
        <v>0</v>
      </c>
      <c r="I600" s="88">
        <f t="shared" si="201"/>
        <v>0</v>
      </c>
      <c r="J600" s="301"/>
      <c r="K600" s="301"/>
      <c r="L600" s="301"/>
      <c r="M600" s="301"/>
      <c r="N600" s="301"/>
      <c r="O600" s="95">
        <f t="shared" si="193"/>
        <v>-183.20000000004075</v>
      </c>
      <c r="P600" s="35">
        <f t="shared" si="193"/>
        <v>-183.20000000004075</v>
      </c>
      <c r="Q600" s="35">
        <f t="shared" si="193"/>
        <v>0</v>
      </c>
      <c r="R600" s="35">
        <f t="shared" si="193"/>
        <v>0</v>
      </c>
      <c r="S600" s="96">
        <f t="shared" si="193"/>
        <v>0</v>
      </c>
      <c r="T600" s="257"/>
      <c r="U600" s="48">
        <v>2015</v>
      </c>
      <c r="V600" s="49">
        <f>W600</f>
        <v>153441.49999999997</v>
      </c>
      <c r="W600" s="49">
        <f>W608+W680+W856</f>
        <v>153441.49999999997</v>
      </c>
      <c r="X600" s="49">
        <f t="shared" si="202"/>
        <v>0</v>
      </c>
      <c r="Y600" s="49">
        <f t="shared" si="202"/>
        <v>0</v>
      </c>
      <c r="Z600" s="49">
        <f t="shared" si="202"/>
        <v>0</v>
      </c>
      <c r="AA600" s="318"/>
      <c r="AB600" s="319"/>
      <c r="AC600" s="319"/>
      <c r="AD600" s="320"/>
      <c r="AE600" s="313"/>
    </row>
    <row r="601" spans="1:31" ht="15.75" customHeight="1">
      <c r="A601" s="260"/>
      <c r="B601" s="324"/>
      <c r="C601" s="249"/>
      <c r="D601" s="87">
        <v>2016</v>
      </c>
      <c r="E601" s="49">
        <f t="shared" si="203"/>
        <v>135766.6</v>
      </c>
      <c r="F601" s="49">
        <f t="shared" si="200"/>
        <v>135766.6</v>
      </c>
      <c r="G601" s="49">
        <f t="shared" si="201"/>
        <v>0</v>
      </c>
      <c r="H601" s="49">
        <f t="shared" si="201"/>
        <v>0</v>
      </c>
      <c r="I601" s="88">
        <f t="shared" si="201"/>
        <v>0</v>
      </c>
      <c r="J601" s="301"/>
      <c r="K601" s="301"/>
      <c r="L601" s="301"/>
      <c r="M601" s="301"/>
      <c r="N601" s="301"/>
      <c r="O601" s="95">
        <f t="shared" si="193"/>
        <v>26941.499999999971</v>
      </c>
      <c r="P601" s="35">
        <f t="shared" si="193"/>
        <v>26941.499999999971</v>
      </c>
      <c r="Q601" s="35">
        <f t="shared" si="193"/>
        <v>0</v>
      </c>
      <c r="R601" s="35">
        <f t="shared" si="193"/>
        <v>0</v>
      </c>
      <c r="S601" s="96">
        <f t="shared" si="193"/>
        <v>0</v>
      </c>
      <c r="T601" s="257"/>
      <c r="U601" s="48">
        <v>2016</v>
      </c>
      <c r="V601" s="49">
        <f t="shared" ref="V601:W605" si="204">V609+V681+V857</f>
        <v>162708.09999999998</v>
      </c>
      <c r="W601" s="49">
        <f>W609+W681+W857</f>
        <v>162708.09999999998</v>
      </c>
      <c r="X601" s="49">
        <f t="shared" si="202"/>
        <v>0</v>
      </c>
      <c r="Y601" s="49">
        <f t="shared" si="202"/>
        <v>0</v>
      </c>
      <c r="Z601" s="49">
        <f t="shared" si="202"/>
        <v>0</v>
      </c>
      <c r="AA601" s="318"/>
      <c r="AB601" s="319"/>
      <c r="AC601" s="319"/>
      <c r="AD601" s="320"/>
      <c r="AE601" s="313"/>
    </row>
    <row r="602" spans="1:31" ht="15.75" customHeight="1">
      <c r="A602" s="260"/>
      <c r="B602" s="324"/>
      <c r="C602" s="249"/>
      <c r="D602" s="87">
        <v>2017</v>
      </c>
      <c r="E602" s="49">
        <f t="shared" si="203"/>
        <v>139199.80000000002</v>
      </c>
      <c r="F602" s="49">
        <f t="shared" si="200"/>
        <v>139199.80000000002</v>
      </c>
      <c r="G602" s="49">
        <f t="shared" si="201"/>
        <v>0</v>
      </c>
      <c r="H602" s="49">
        <f t="shared" si="201"/>
        <v>0</v>
      </c>
      <c r="I602" s="88">
        <f t="shared" si="201"/>
        <v>0</v>
      </c>
      <c r="J602" s="301"/>
      <c r="K602" s="301"/>
      <c r="L602" s="301"/>
      <c r="M602" s="301"/>
      <c r="N602" s="301"/>
      <c r="O602" s="95">
        <f t="shared" si="193"/>
        <v>28344.100000000006</v>
      </c>
      <c r="P602" s="35">
        <f t="shared" si="193"/>
        <v>28344.100000000006</v>
      </c>
      <c r="Q602" s="35">
        <f t="shared" si="193"/>
        <v>0</v>
      </c>
      <c r="R602" s="35">
        <f t="shared" si="193"/>
        <v>0</v>
      </c>
      <c r="S602" s="96">
        <f t="shared" si="193"/>
        <v>0</v>
      </c>
      <c r="T602" s="257"/>
      <c r="U602" s="48">
        <v>2017</v>
      </c>
      <c r="V602" s="49">
        <f t="shared" si="204"/>
        <v>167543.90000000002</v>
      </c>
      <c r="W602" s="49">
        <f>W610+W682+W858</f>
        <v>167543.90000000002</v>
      </c>
      <c r="X602" s="49">
        <f t="shared" si="202"/>
        <v>0</v>
      </c>
      <c r="Y602" s="49">
        <f t="shared" si="202"/>
        <v>0</v>
      </c>
      <c r="Z602" s="49">
        <f t="shared" si="202"/>
        <v>0</v>
      </c>
      <c r="AA602" s="318"/>
      <c r="AB602" s="319"/>
      <c r="AC602" s="319"/>
      <c r="AD602" s="320"/>
      <c r="AE602" s="313"/>
    </row>
    <row r="603" spans="1:31" ht="15.75" customHeight="1">
      <c r="A603" s="260"/>
      <c r="B603" s="324"/>
      <c r="C603" s="249"/>
      <c r="D603" s="87">
        <v>2018</v>
      </c>
      <c r="E603" s="49">
        <f t="shared" si="203"/>
        <v>145017.1</v>
      </c>
      <c r="F603" s="49">
        <f t="shared" si="200"/>
        <v>145017.1</v>
      </c>
      <c r="G603" s="49">
        <f t="shared" si="201"/>
        <v>0</v>
      </c>
      <c r="H603" s="49">
        <f t="shared" si="201"/>
        <v>0</v>
      </c>
      <c r="I603" s="88">
        <f t="shared" si="201"/>
        <v>0</v>
      </c>
      <c r="J603" s="301"/>
      <c r="K603" s="301"/>
      <c r="L603" s="301"/>
      <c r="M603" s="301"/>
      <c r="N603" s="301"/>
      <c r="O603" s="95">
        <f t="shared" si="193"/>
        <v>22977.799999999988</v>
      </c>
      <c r="P603" s="35">
        <f t="shared" si="193"/>
        <v>22977.799999999988</v>
      </c>
      <c r="Q603" s="35">
        <f t="shared" si="193"/>
        <v>0</v>
      </c>
      <c r="R603" s="35">
        <f t="shared" si="193"/>
        <v>0</v>
      </c>
      <c r="S603" s="96">
        <f t="shared" si="193"/>
        <v>0</v>
      </c>
      <c r="T603" s="257"/>
      <c r="U603" s="48">
        <v>2018</v>
      </c>
      <c r="V603" s="49">
        <f t="shared" si="204"/>
        <v>167994.9</v>
      </c>
      <c r="W603" s="49">
        <f t="shared" si="204"/>
        <v>167994.9</v>
      </c>
      <c r="X603" s="49">
        <f t="shared" si="202"/>
        <v>0</v>
      </c>
      <c r="Y603" s="49">
        <f t="shared" si="202"/>
        <v>0</v>
      </c>
      <c r="Z603" s="49">
        <f t="shared" si="202"/>
        <v>0</v>
      </c>
      <c r="AA603" s="318"/>
      <c r="AB603" s="319"/>
      <c r="AC603" s="319"/>
      <c r="AD603" s="320"/>
      <c r="AE603" s="313"/>
    </row>
    <row r="604" spans="1:31" ht="15.75" customHeight="1">
      <c r="A604" s="260"/>
      <c r="B604" s="324"/>
      <c r="C604" s="249"/>
      <c r="D604" s="87">
        <v>2019</v>
      </c>
      <c r="E604" s="49">
        <f t="shared" si="203"/>
        <v>145017.1</v>
      </c>
      <c r="F604" s="49">
        <f t="shared" si="200"/>
        <v>145017.1</v>
      </c>
      <c r="G604" s="49">
        <f t="shared" si="201"/>
        <v>0</v>
      </c>
      <c r="H604" s="49">
        <f t="shared" si="201"/>
        <v>0</v>
      </c>
      <c r="I604" s="88">
        <f t="shared" si="201"/>
        <v>0</v>
      </c>
      <c r="J604" s="301"/>
      <c r="K604" s="301"/>
      <c r="L604" s="301"/>
      <c r="M604" s="301"/>
      <c r="N604" s="301"/>
      <c r="O604" s="95">
        <f t="shared" si="193"/>
        <v>0</v>
      </c>
      <c r="P604" s="35">
        <f t="shared" si="193"/>
        <v>0</v>
      </c>
      <c r="Q604" s="35">
        <f t="shared" si="193"/>
        <v>0</v>
      </c>
      <c r="R604" s="35">
        <f t="shared" si="193"/>
        <v>0</v>
      </c>
      <c r="S604" s="96">
        <f t="shared" si="193"/>
        <v>0</v>
      </c>
      <c r="T604" s="257"/>
      <c r="U604" s="48">
        <v>2019</v>
      </c>
      <c r="V604" s="49">
        <f t="shared" si="204"/>
        <v>145017.1</v>
      </c>
      <c r="W604" s="49">
        <f t="shared" si="204"/>
        <v>145017.1</v>
      </c>
      <c r="X604" s="49">
        <f t="shared" si="202"/>
        <v>0</v>
      </c>
      <c r="Y604" s="49">
        <f t="shared" si="202"/>
        <v>0</v>
      </c>
      <c r="Z604" s="49">
        <f t="shared" si="202"/>
        <v>0</v>
      </c>
      <c r="AA604" s="318"/>
      <c r="AB604" s="319"/>
      <c r="AC604" s="319"/>
      <c r="AD604" s="320"/>
      <c r="AE604" s="313"/>
    </row>
    <row r="605" spans="1:31" ht="15.75" customHeight="1">
      <c r="A605" s="261"/>
      <c r="B605" s="324"/>
      <c r="C605" s="249"/>
      <c r="D605" s="87">
        <v>2020</v>
      </c>
      <c r="E605" s="49">
        <f t="shared" si="203"/>
        <v>145017.1</v>
      </c>
      <c r="F605" s="49">
        <f t="shared" si="200"/>
        <v>145017.1</v>
      </c>
      <c r="G605" s="49">
        <f t="shared" si="201"/>
        <v>0</v>
      </c>
      <c r="H605" s="49">
        <f t="shared" si="201"/>
        <v>0</v>
      </c>
      <c r="I605" s="88">
        <f t="shared" si="201"/>
        <v>0</v>
      </c>
      <c r="J605" s="302"/>
      <c r="K605" s="302"/>
      <c r="L605" s="302"/>
      <c r="M605" s="302"/>
      <c r="N605" s="302"/>
      <c r="O605" s="95">
        <f t="shared" si="193"/>
        <v>0</v>
      </c>
      <c r="P605" s="35">
        <f t="shared" si="193"/>
        <v>0</v>
      </c>
      <c r="Q605" s="35">
        <f t="shared" si="193"/>
        <v>0</v>
      </c>
      <c r="R605" s="35">
        <f t="shared" si="193"/>
        <v>0</v>
      </c>
      <c r="S605" s="96">
        <f t="shared" si="193"/>
        <v>0</v>
      </c>
      <c r="T605" s="258"/>
      <c r="U605" s="48">
        <v>2020</v>
      </c>
      <c r="V605" s="49">
        <f t="shared" si="204"/>
        <v>145017.1</v>
      </c>
      <c r="W605" s="49">
        <f t="shared" si="204"/>
        <v>145017.1</v>
      </c>
      <c r="X605" s="49">
        <f t="shared" si="202"/>
        <v>0</v>
      </c>
      <c r="Y605" s="49">
        <f t="shared" si="202"/>
        <v>0</v>
      </c>
      <c r="Z605" s="49">
        <f t="shared" si="202"/>
        <v>0</v>
      </c>
      <c r="AA605" s="321"/>
      <c r="AB605" s="322"/>
      <c r="AC605" s="322"/>
      <c r="AD605" s="323"/>
      <c r="AE605" s="314"/>
    </row>
    <row r="606" spans="1:31" ht="15" customHeight="1">
      <c r="A606" s="259" t="s">
        <v>185</v>
      </c>
      <c r="B606" s="262" t="s">
        <v>348</v>
      </c>
      <c r="C606" s="249"/>
      <c r="D606" s="87" t="s">
        <v>107</v>
      </c>
      <c r="E606" s="49">
        <f>SUM(E607:E613)</f>
        <v>0</v>
      </c>
      <c r="F606" s="49">
        <f>SUM(F607:F613)</f>
        <v>0</v>
      </c>
      <c r="G606" s="49">
        <f>SUM(G607:G613)</f>
        <v>0</v>
      </c>
      <c r="H606" s="49">
        <f>SUM(H607:H613)</f>
        <v>0</v>
      </c>
      <c r="I606" s="88">
        <f>SUM(I607:I613)</f>
        <v>0</v>
      </c>
      <c r="J606" s="300"/>
      <c r="K606" s="300"/>
      <c r="L606" s="300"/>
      <c r="M606" s="300"/>
      <c r="N606" s="300"/>
      <c r="O606" s="95">
        <f t="shared" si="193"/>
        <v>0</v>
      </c>
      <c r="P606" s="35">
        <f t="shared" si="193"/>
        <v>0</v>
      </c>
      <c r="Q606" s="35">
        <f t="shared" si="193"/>
        <v>0</v>
      </c>
      <c r="R606" s="35">
        <f t="shared" si="193"/>
        <v>0</v>
      </c>
      <c r="S606" s="96">
        <f t="shared" si="193"/>
        <v>0</v>
      </c>
      <c r="T606" s="256"/>
      <c r="U606" s="48" t="s">
        <v>107</v>
      </c>
      <c r="V606" s="49">
        <f>SUM(V607:V613)</f>
        <v>0</v>
      </c>
      <c r="W606" s="49">
        <f>SUM(W607:W613)</f>
        <v>0</v>
      </c>
      <c r="X606" s="49">
        <f>SUM(X607:X613)</f>
        <v>0</v>
      </c>
      <c r="Y606" s="49">
        <f>SUM(Y607:Y613)</f>
        <v>0</v>
      </c>
      <c r="Z606" s="49">
        <f>SUM(Z607:Z613)</f>
        <v>0</v>
      </c>
      <c r="AA606" s="50"/>
      <c r="AB606" s="51"/>
      <c r="AC606" s="51"/>
      <c r="AD606" s="51"/>
      <c r="AE606" s="51"/>
    </row>
    <row r="607" spans="1:31" ht="15.75" customHeight="1">
      <c r="A607" s="260"/>
      <c r="B607" s="262"/>
      <c r="C607" s="249"/>
      <c r="D607" s="87">
        <v>2014</v>
      </c>
      <c r="E607" s="49">
        <f t="shared" ref="E607:E613" si="205">SUM(F607:I607)</f>
        <v>0</v>
      </c>
      <c r="F607" s="49">
        <f>F615</f>
        <v>0</v>
      </c>
      <c r="G607" s="49">
        <v>0</v>
      </c>
      <c r="H607" s="49">
        <v>0</v>
      </c>
      <c r="I607" s="88">
        <v>0</v>
      </c>
      <c r="J607" s="301"/>
      <c r="K607" s="301"/>
      <c r="L607" s="301"/>
      <c r="M607" s="301"/>
      <c r="N607" s="301"/>
      <c r="O607" s="95">
        <f t="shared" si="193"/>
        <v>0</v>
      </c>
      <c r="P607" s="35">
        <f t="shared" si="193"/>
        <v>0</v>
      </c>
      <c r="Q607" s="35">
        <f t="shared" si="193"/>
        <v>0</v>
      </c>
      <c r="R607" s="35">
        <f t="shared" si="193"/>
        <v>0</v>
      </c>
      <c r="S607" s="96">
        <f t="shared" si="193"/>
        <v>0</v>
      </c>
      <c r="T607" s="257"/>
      <c r="U607" s="48">
        <v>2014</v>
      </c>
      <c r="V607" s="49">
        <f t="shared" ref="V607:V613" si="206">SUM(W607:Z607)</f>
        <v>0</v>
      </c>
      <c r="W607" s="49">
        <f>W615</f>
        <v>0</v>
      </c>
      <c r="X607" s="49">
        <v>0</v>
      </c>
      <c r="Y607" s="49">
        <v>0</v>
      </c>
      <c r="Z607" s="49">
        <v>0</v>
      </c>
      <c r="AA607" s="52"/>
      <c r="AB607" s="53"/>
      <c r="AC607" s="53"/>
      <c r="AD607" s="53"/>
      <c r="AE607" s="53"/>
    </row>
    <row r="608" spans="1:31" ht="15.75" customHeight="1">
      <c r="A608" s="260"/>
      <c r="B608" s="262"/>
      <c r="C608" s="249"/>
      <c r="D608" s="87">
        <v>2015</v>
      </c>
      <c r="E608" s="49">
        <f t="shared" si="205"/>
        <v>0</v>
      </c>
      <c r="F608" s="49">
        <f t="shared" ref="F608:F613" si="207">F616</f>
        <v>0</v>
      </c>
      <c r="G608" s="49">
        <f>G616</f>
        <v>0</v>
      </c>
      <c r="H608" s="49">
        <v>0</v>
      </c>
      <c r="I608" s="88">
        <v>0</v>
      </c>
      <c r="J608" s="301"/>
      <c r="K608" s="301"/>
      <c r="L608" s="301"/>
      <c r="M608" s="301"/>
      <c r="N608" s="301"/>
      <c r="O608" s="95">
        <f t="shared" si="193"/>
        <v>0</v>
      </c>
      <c r="P608" s="35">
        <f t="shared" si="193"/>
        <v>0</v>
      </c>
      <c r="Q608" s="35">
        <f t="shared" si="193"/>
        <v>0</v>
      </c>
      <c r="R608" s="35">
        <f t="shared" si="193"/>
        <v>0</v>
      </c>
      <c r="S608" s="96">
        <f t="shared" si="193"/>
        <v>0</v>
      </c>
      <c r="T608" s="257"/>
      <c r="U608" s="48">
        <v>2015</v>
      </c>
      <c r="V608" s="49">
        <f t="shared" si="206"/>
        <v>0</v>
      </c>
      <c r="W608" s="49">
        <f t="shared" ref="W608:W613" si="208">W616</f>
        <v>0</v>
      </c>
      <c r="X608" s="49">
        <f>X616</f>
        <v>0</v>
      </c>
      <c r="Y608" s="49">
        <v>0</v>
      </c>
      <c r="Z608" s="49">
        <v>0</v>
      </c>
      <c r="AA608" s="303"/>
      <c r="AB608" s="304"/>
      <c r="AC608" s="304"/>
      <c r="AD608" s="304"/>
      <c r="AE608" s="304"/>
    </row>
    <row r="609" spans="1:31" ht="15.75" customHeight="1">
      <c r="A609" s="260"/>
      <c r="B609" s="262"/>
      <c r="C609" s="249"/>
      <c r="D609" s="87">
        <v>2016</v>
      </c>
      <c r="E609" s="49">
        <f t="shared" si="205"/>
        <v>0</v>
      </c>
      <c r="F609" s="49">
        <f t="shared" si="207"/>
        <v>0</v>
      </c>
      <c r="G609" s="49">
        <v>0</v>
      </c>
      <c r="H609" s="49">
        <v>0</v>
      </c>
      <c r="I609" s="88">
        <v>0</v>
      </c>
      <c r="J609" s="301"/>
      <c r="K609" s="301"/>
      <c r="L609" s="301"/>
      <c r="M609" s="301"/>
      <c r="N609" s="301"/>
      <c r="O609" s="95">
        <f t="shared" si="193"/>
        <v>0</v>
      </c>
      <c r="P609" s="35">
        <f t="shared" si="193"/>
        <v>0</v>
      </c>
      <c r="Q609" s="35">
        <f t="shared" si="193"/>
        <v>0</v>
      </c>
      <c r="R609" s="35">
        <f t="shared" si="193"/>
        <v>0</v>
      </c>
      <c r="S609" s="96">
        <f t="shared" si="193"/>
        <v>0</v>
      </c>
      <c r="T609" s="257"/>
      <c r="U609" s="48">
        <v>2016</v>
      </c>
      <c r="V609" s="49">
        <f t="shared" si="206"/>
        <v>0</v>
      </c>
      <c r="W609" s="49">
        <f t="shared" si="208"/>
        <v>0</v>
      </c>
      <c r="X609" s="49">
        <v>0</v>
      </c>
      <c r="Y609" s="49">
        <v>0</v>
      </c>
      <c r="Z609" s="49">
        <v>0</v>
      </c>
      <c r="AA609" s="305"/>
      <c r="AB609" s="306"/>
      <c r="AC609" s="306"/>
      <c r="AD609" s="306"/>
      <c r="AE609" s="306"/>
    </row>
    <row r="610" spans="1:31" ht="15.75" customHeight="1">
      <c r="A610" s="260"/>
      <c r="B610" s="262"/>
      <c r="C610" s="249"/>
      <c r="D610" s="87">
        <v>2017</v>
      </c>
      <c r="E610" s="49">
        <f t="shared" si="205"/>
        <v>0</v>
      </c>
      <c r="F610" s="49">
        <f t="shared" si="207"/>
        <v>0</v>
      </c>
      <c r="G610" s="49">
        <v>0</v>
      </c>
      <c r="H610" s="49">
        <v>0</v>
      </c>
      <c r="I610" s="88">
        <v>0</v>
      </c>
      <c r="J610" s="301"/>
      <c r="K610" s="301"/>
      <c r="L610" s="301"/>
      <c r="M610" s="301"/>
      <c r="N610" s="301"/>
      <c r="O610" s="95">
        <f t="shared" si="193"/>
        <v>0</v>
      </c>
      <c r="P610" s="35">
        <f t="shared" si="193"/>
        <v>0</v>
      </c>
      <c r="Q610" s="35">
        <f t="shared" si="193"/>
        <v>0</v>
      </c>
      <c r="R610" s="35">
        <f t="shared" si="193"/>
        <v>0</v>
      </c>
      <c r="S610" s="96">
        <f t="shared" si="193"/>
        <v>0</v>
      </c>
      <c r="T610" s="257"/>
      <c r="U610" s="48">
        <v>2017</v>
      </c>
      <c r="V610" s="49">
        <f t="shared" si="206"/>
        <v>0</v>
      </c>
      <c r="W610" s="49">
        <f t="shared" si="208"/>
        <v>0</v>
      </c>
      <c r="X610" s="49">
        <v>0</v>
      </c>
      <c r="Y610" s="49">
        <v>0</v>
      </c>
      <c r="Z610" s="49">
        <v>0</v>
      </c>
      <c r="AA610" s="305"/>
      <c r="AB610" s="306"/>
      <c r="AC610" s="306"/>
      <c r="AD610" s="306"/>
      <c r="AE610" s="306"/>
    </row>
    <row r="611" spans="1:31" ht="15.75" customHeight="1">
      <c r="A611" s="260"/>
      <c r="B611" s="262"/>
      <c r="C611" s="249"/>
      <c r="D611" s="87">
        <v>2018</v>
      </c>
      <c r="E611" s="49">
        <f t="shared" si="205"/>
        <v>0</v>
      </c>
      <c r="F611" s="49">
        <f t="shared" si="207"/>
        <v>0</v>
      </c>
      <c r="G611" s="49">
        <v>0</v>
      </c>
      <c r="H611" s="49">
        <v>0</v>
      </c>
      <c r="I611" s="88">
        <v>0</v>
      </c>
      <c r="J611" s="301"/>
      <c r="K611" s="301"/>
      <c r="L611" s="301"/>
      <c r="M611" s="301"/>
      <c r="N611" s="301"/>
      <c r="O611" s="95">
        <f t="shared" si="193"/>
        <v>0</v>
      </c>
      <c r="P611" s="35">
        <f t="shared" si="193"/>
        <v>0</v>
      </c>
      <c r="Q611" s="35">
        <f t="shared" si="193"/>
        <v>0</v>
      </c>
      <c r="R611" s="35">
        <f t="shared" si="193"/>
        <v>0</v>
      </c>
      <c r="S611" s="96">
        <f t="shared" si="193"/>
        <v>0</v>
      </c>
      <c r="T611" s="257"/>
      <c r="U611" s="48">
        <v>2018</v>
      </c>
      <c r="V611" s="49">
        <f t="shared" si="206"/>
        <v>0</v>
      </c>
      <c r="W611" s="49">
        <f t="shared" si="208"/>
        <v>0</v>
      </c>
      <c r="X611" s="49">
        <v>0</v>
      </c>
      <c r="Y611" s="49">
        <v>0</v>
      </c>
      <c r="Z611" s="49">
        <v>0</v>
      </c>
      <c r="AA611" s="305"/>
      <c r="AB611" s="306"/>
      <c r="AC611" s="306"/>
      <c r="AD611" s="306"/>
      <c r="AE611" s="306"/>
    </row>
    <row r="612" spans="1:31" ht="15.75" customHeight="1">
      <c r="A612" s="260"/>
      <c r="B612" s="262"/>
      <c r="C612" s="249"/>
      <c r="D612" s="87">
        <v>2019</v>
      </c>
      <c r="E612" s="49">
        <f t="shared" si="205"/>
        <v>0</v>
      </c>
      <c r="F612" s="49">
        <f t="shared" si="207"/>
        <v>0</v>
      </c>
      <c r="G612" s="49">
        <v>0</v>
      </c>
      <c r="H612" s="49">
        <v>0</v>
      </c>
      <c r="I612" s="88">
        <v>0</v>
      </c>
      <c r="J612" s="301"/>
      <c r="K612" s="301"/>
      <c r="L612" s="301"/>
      <c r="M612" s="301"/>
      <c r="N612" s="301"/>
      <c r="O612" s="95">
        <f t="shared" si="193"/>
        <v>0</v>
      </c>
      <c r="P612" s="35">
        <f t="shared" si="193"/>
        <v>0</v>
      </c>
      <c r="Q612" s="35">
        <f t="shared" si="193"/>
        <v>0</v>
      </c>
      <c r="R612" s="35">
        <f t="shared" si="193"/>
        <v>0</v>
      </c>
      <c r="S612" s="96">
        <f t="shared" si="193"/>
        <v>0</v>
      </c>
      <c r="T612" s="257"/>
      <c r="U612" s="48">
        <v>2019</v>
      </c>
      <c r="V612" s="49">
        <f t="shared" si="206"/>
        <v>0</v>
      </c>
      <c r="W612" s="49">
        <f t="shared" si="208"/>
        <v>0</v>
      </c>
      <c r="X612" s="49">
        <v>0</v>
      </c>
      <c r="Y612" s="49">
        <v>0</v>
      </c>
      <c r="Z612" s="49">
        <v>0</v>
      </c>
      <c r="AA612" s="305"/>
      <c r="AB612" s="306"/>
      <c r="AC612" s="306"/>
      <c r="AD612" s="306"/>
      <c r="AE612" s="306"/>
    </row>
    <row r="613" spans="1:31" ht="15.75" customHeight="1">
      <c r="A613" s="260"/>
      <c r="B613" s="280"/>
      <c r="C613" s="249"/>
      <c r="D613" s="87">
        <v>2020</v>
      </c>
      <c r="E613" s="49">
        <f t="shared" si="205"/>
        <v>0</v>
      </c>
      <c r="F613" s="49">
        <f t="shared" si="207"/>
        <v>0</v>
      </c>
      <c r="G613" s="49">
        <v>0</v>
      </c>
      <c r="H613" s="49">
        <v>0</v>
      </c>
      <c r="I613" s="88">
        <v>0</v>
      </c>
      <c r="J613" s="302"/>
      <c r="K613" s="302"/>
      <c r="L613" s="302"/>
      <c r="M613" s="302"/>
      <c r="N613" s="302"/>
      <c r="O613" s="95">
        <f t="shared" si="193"/>
        <v>0</v>
      </c>
      <c r="P613" s="35">
        <f t="shared" si="193"/>
        <v>0</v>
      </c>
      <c r="Q613" s="35">
        <f t="shared" si="193"/>
        <v>0</v>
      </c>
      <c r="R613" s="35">
        <f t="shared" si="193"/>
        <v>0</v>
      </c>
      <c r="S613" s="96">
        <f t="shared" si="193"/>
        <v>0</v>
      </c>
      <c r="T613" s="258"/>
      <c r="U613" s="48">
        <v>2020</v>
      </c>
      <c r="V613" s="49">
        <f t="shared" si="206"/>
        <v>0</v>
      </c>
      <c r="W613" s="49">
        <f t="shared" si="208"/>
        <v>0</v>
      </c>
      <c r="X613" s="49">
        <v>0</v>
      </c>
      <c r="Y613" s="49">
        <v>0</v>
      </c>
      <c r="Z613" s="49">
        <v>0</v>
      </c>
      <c r="AA613" s="305"/>
      <c r="AB613" s="306"/>
      <c r="AC613" s="306"/>
      <c r="AD613" s="306"/>
      <c r="AE613" s="306"/>
    </row>
    <row r="614" spans="1:31" ht="14.45" customHeight="1">
      <c r="A614" s="279" t="s">
        <v>186</v>
      </c>
      <c r="B614" s="262" t="s">
        <v>391</v>
      </c>
      <c r="C614" s="249"/>
      <c r="D614" s="87" t="s">
        <v>107</v>
      </c>
      <c r="E614" s="49">
        <f>SUM(E615:E621)</f>
        <v>0</v>
      </c>
      <c r="F614" s="49">
        <f>SUM(F615:F621)</f>
        <v>0</v>
      </c>
      <c r="G614" s="49">
        <f>SUM(G615:G621)</f>
        <v>0</v>
      </c>
      <c r="H614" s="49">
        <f>SUM(H615:H621)</f>
        <v>0</v>
      </c>
      <c r="I614" s="88">
        <f>SUM(I615:I621)</f>
        <v>0</v>
      </c>
      <c r="J614" s="272" t="s">
        <v>349</v>
      </c>
      <c r="K614" s="272"/>
      <c r="L614" s="272"/>
      <c r="M614" s="272"/>
      <c r="N614" s="272"/>
      <c r="O614" s="95">
        <f t="shared" si="193"/>
        <v>0</v>
      </c>
      <c r="P614" s="35">
        <f t="shared" si="193"/>
        <v>0</v>
      </c>
      <c r="Q614" s="35">
        <f t="shared" si="193"/>
        <v>0</v>
      </c>
      <c r="R614" s="35">
        <f t="shared" si="193"/>
        <v>0</v>
      </c>
      <c r="S614" s="96">
        <f t="shared" si="193"/>
        <v>0</v>
      </c>
      <c r="T614" s="256"/>
      <c r="U614" s="48" t="s">
        <v>107</v>
      </c>
      <c r="V614" s="49">
        <f>SUM(V615:V621)</f>
        <v>0</v>
      </c>
      <c r="W614" s="49">
        <f>SUM(W615:W621)</f>
        <v>0</v>
      </c>
      <c r="X614" s="49">
        <f>SUM(X615:X621)</f>
        <v>0</v>
      </c>
      <c r="Y614" s="49">
        <f>SUM(Y615:Y621)</f>
        <v>0</v>
      </c>
      <c r="Z614" s="49">
        <f>SUM(Z615:Z621)</f>
        <v>0</v>
      </c>
      <c r="AA614" s="305"/>
      <c r="AB614" s="306"/>
      <c r="AC614" s="306"/>
      <c r="AD614" s="306"/>
      <c r="AE614" s="306"/>
    </row>
    <row r="615" spans="1:31" ht="15.75" customHeight="1">
      <c r="A615" s="279"/>
      <c r="B615" s="262"/>
      <c r="C615" s="249"/>
      <c r="D615" s="87">
        <v>2014</v>
      </c>
      <c r="E615" s="49">
        <f>SUM(F615:I615)</f>
        <v>0</v>
      </c>
      <c r="F615" s="49">
        <f>F623+F631+F639+F647+F655+F663+F671</f>
        <v>0</v>
      </c>
      <c r="G615" s="49">
        <f>G623+G631+G639+G647+G655+G663+G671</f>
        <v>0</v>
      </c>
      <c r="H615" s="49">
        <v>0</v>
      </c>
      <c r="I615" s="88">
        <v>0</v>
      </c>
      <c r="J615" s="273"/>
      <c r="K615" s="273"/>
      <c r="L615" s="273"/>
      <c r="M615" s="273"/>
      <c r="N615" s="273"/>
      <c r="O615" s="95">
        <f t="shared" si="193"/>
        <v>0</v>
      </c>
      <c r="P615" s="35">
        <f t="shared" si="193"/>
        <v>0</v>
      </c>
      <c r="Q615" s="35">
        <f t="shared" si="193"/>
        <v>0</v>
      </c>
      <c r="R615" s="35">
        <f t="shared" si="193"/>
        <v>0</v>
      </c>
      <c r="S615" s="96">
        <f t="shared" si="193"/>
        <v>0</v>
      </c>
      <c r="T615" s="257"/>
      <c r="U615" s="48">
        <v>2014</v>
      </c>
      <c r="V615" s="49">
        <f>SUM(W615:Z615)</f>
        <v>0</v>
      </c>
      <c r="W615" s="49">
        <f>W623+W631+W639+W647+W655+W663+W671</f>
        <v>0</v>
      </c>
      <c r="X615" s="49">
        <f>X623+X631+X639+X647+X655+X663+X671</f>
        <v>0</v>
      </c>
      <c r="Y615" s="49">
        <v>0</v>
      </c>
      <c r="Z615" s="49">
        <v>0</v>
      </c>
      <c r="AA615" s="307"/>
      <c r="AB615" s="308"/>
      <c r="AC615" s="308"/>
      <c r="AD615" s="308"/>
      <c r="AE615" s="308"/>
    </row>
    <row r="616" spans="1:31" ht="15.75" customHeight="1">
      <c r="A616" s="279"/>
      <c r="B616" s="262"/>
      <c r="C616" s="249"/>
      <c r="D616" s="87">
        <v>2015</v>
      </c>
      <c r="E616" s="49">
        <f t="shared" ref="E616:E621" si="209">SUM(F616:I616)</f>
        <v>0</v>
      </c>
      <c r="F616" s="49">
        <f t="shared" ref="F616:F621" si="210">F624+F632+F640+F648+F656+F664+F672</f>
        <v>0</v>
      </c>
      <c r="G616" s="49">
        <v>0</v>
      </c>
      <c r="H616" s="49">
        <v>0</v>
      </c>
      <c r="I616" s="88">
        <v>0</v>
      </c>
      <c r="J616" s="273"/>
      <c r="K616" s="273"/>
      <c r="L616" s="273"/>
      <c r="M616" s="273"/>
      <c r="N616" s="273"/>
      <c r="O616" s="95">
        <f t="shared" si="193"/>
        <v>0</v>
      </c>
      <c r="P616" s="35">
        <f t="shared" si="193"/>
        <v>0</v>
      </c>
      <c r="Q616" s="35">
        <f t="shared" si="193"/>
        <v>0</v>
      </c>
      <c r="R616" s="35">
        <f t="shared" si="193"/>
        <v>0</v>
      </c>
      <c r="S616" s="96">
        <f t="shared" si="193"/>
        <v>0</v>
      </c>
      <c r="T616" s="257"/>
      <c r="U616" s="48">
        <v>2015</v>
      </c>
      <c r="V616" s="49">
        <f t="shared" ref="V616:V621" si="211">SUM(W616:Z616)</f>
        <v>0</v>
      </c>
      <c r="W616" s="49">
        <f t="shared" ref="W616:W621" si="212">W624+W632+W640+W648+W656+W664+W672</f>
        <v>0</v>
      </c>
      <c r="X616" s="49">
        <v>0</v>
      </c>
      <c r="Y616" s="49">
        <v>0</v>
      </c>
      <c r="Z616" s="49">
        <v>0</v>
      </c>
      <c r="AA616" s="292"/>
      <c r="AB616" s="293"/>
      <c r="AC616" s="293"/>
      <c r="AD616" s="293"/>
      <c r="AE616" s="293"/>
    </row>
    <row r="617" spans="1:31" ht="15.75" customHeight="1">
      <c r="A617" s="279"/>
      <c r="B617" s="262"/>
      <c r="C617" s="249"/>
      <c r="D617" s="87">
        <v>2016</v>
      </c>
      <c r="E617" s="49">
        <f t="shared" si="209"/>
        <v>0</v>
      </c>
      <c r="F617" s="49">
        <f t="shared" si="210"/>
        <v>0</v>
      </c>
      <c r="G617" s="49">
        <v>0</v>
      </c>
      <c r="H617" s="49">
        <v>0</v>
      </c>
      <c r="I617" s="88">
        <v>0</v>
      </c>
      <c r="J617" s="273"/>
      <c r="K617" s="273"/>
      <c r="L617" s="273"/>
      <c r="M617" s="273"/>
      <c r="N617" s="273"/>
      <c r="O617" s="95">
        <f t="shared" si="193"/>
        <v>0</v>
      </c>
      <c r="P617" s="35">
        <f t="shared" si="193"/>
        <v>0</v>
      </c>
      <c r="Q617" s="35">
        <f t="shared" si="193"/>
        <v>0</v>
      </c>
      <c r="R617" s="35">
        <f t="shared" si="193"/>
        <v>0</v>
      </c>
      <c r="S617" s="96">
        <f t="shared" si="193"/>
        <v>0</v>
      </c>
      <c r="T617" s="257"/>
      <c r="U617" s="48">
        <v>2016</v>
      </c>
      <c r="V617" s="49">
        <f t="shared" si="211"/>
        <v>0</v>
      </c>
      <c r="W617" s="49">
        <f t="shared" si="212"/>
        <v>0</v>
      </c>
      <c r="X617" s="49">
        <v>0</v>
      </c>
      <c r="Y617" s="49">
        <v>0</v>
      </c>
      <c r="Z617" s="49">
        <v>0</v>
      </c>
      <c r="AA617" s="288"/>
      <c r="AB617" s="289"/>
      <c r="AC617" s="289"/>
      <c r="AD617" s="289"/>
      <c r="AE617" s="289"/>
    </row>
    <row r="618" spans="1:31" ht="15.75" customHeight="1">
      <c r="A618" s="279"/>
      <c r="B618" s="262"/>
      <c r="C618" s="249"/>
      <c r="D618" s="87">
        <v>2017</v>
      </c>
      <c r="E618" s="49">
        <f t="shared" si="209"/>
        <v>0</v>
      </c>
      <c r="F618" s="49">
        <f t="shared" si="210"/>
        <v>0</v>
      </c>
      <c r="G618" s="49">
        <v>0</v>
      </c>
      <c r="H618" s="49">
        <v>0</v>
      </c>
      <c r="I618" s="88">
        <v>0</v>
      </c>
      <c r="J618" s="273"/>
      <c r="K618" s="273"/>
      <c r="L618" s="273"/>
      <c r="M618" s="273"/>
      <c r="N618" s="273"/>
      <c r="O618" s="95">
        <f t="shared" si="193"/>
        <v>0</v>
      </c>
      <c r="P618" s="35">
        <f t="shared" si="193"/>
        <v>0</v>
      </c>
      <c r="Q618" s="35">
        <f t="shared" si="193"/>
        <v>0</v>
      </c>
      <c r="R618" s="35">
        <f t="shared" si="193"/>
        <v>0</v>
      </c>
      <c r="S618" s="96">
        <f t="shared" si="193"/>
        <v>0</v>
      </c>
      <c r="T618" s="257"/>
      <c r="U618" s="48">
        <v>2017</v>
      </c>
      <c r="V618" s="49">
        <f t="shared" si="211"/>
        <v>0</v>
      </c>
      <c r="W618" s="49">
        <f t="shared" si="212"/>
        <v>0</v>
      </c>
      <c r="X618" s="49">
        <v>0</v>
      </c>
      <c r="Y618" s="49">
        <v>0</v>
      </c>
      <c r="Z618" s="49">
        <v>0</v>
      </c>
      <c r="AA618" s="288"/>
      <c r="AB618" s="289"/>
      <c r="AC618" s="289"/>
      <c r="AD618" s="289"/>
      <c r="AE618" s="289"/>
    </row>
    <row r="619" spans="1:31" ht="15.75" customHeight="1">
      <c r="A619" s="279"/>
      <c r="B619" s="262"/>
      <c r="C619" s="249"/>
      <c r="D619" s="87">
        <v>2018</v>
      </c>
      <c r="E619" s="49">
        <f t="shared" si="209"/>
        <v>0</v>
      </c>
      <c r="F619" s="49">
        <f t="shared" si="210"/>
        <v>0</v>
      </c>
      <c r="G619" s="49">
        <v>0</v>
      </c>
      <c r="H619" s="49">
        <v>0</v>
      </c>
      <c r="I619" s="88">
        <v>0</v>
      </c>
      <c r="J619" s="273"/>
      <c r="K619" s="273"/>
      <c r="L619" s="273"/>
      <c r="M619" s="273"/>
      <c r="N619" s="273"/>
      <c r="O619" s="95">
        <f t="shared" ref="O619:S669" si="213">V619-E619</f>
        <v>0</v>
      </c>
      <c r="P619" s="35">
        <f t="shared" si="213"/>
        <v>0</v>
      </c>
      <c r="Q619" s="35">
        <f t="shared" si="213"/>
        <v>0</v>
      </c>
      <c r="R619" s="35">
        <f t="shared" si="213"/>
        <v>0</v>
      </c>
      <c r="S619" s="96">
        <f t="shared" si="213"/>
        <v>0</v>
      </c>
      <c r="T619" s="257"/>
      <c r="U619" s="48">
        <v>2018</v>
      </c>
      <c r="V619" s="49">
        <f t="shared" si="211"/>
        <v>0</v>
      </c>
      <c r="W619" s="49">
        <f t="shared" si="212"/>
        <v>0</v>
      </c>
      <c r="X619" s="49">
        <v>0</v>
      </c>
      <c r="Y619" s="49">
        <v>0</v>
      </c>
      <c r="Z619" s="49">
        <v>0</v>
      </c>
      <c r="AA619" s="288"/>
      <c r="AB619" s="289"/>
      <c r="AC619" s="289"/>
      <c r="AD619" s="289"/>
      <c r="AE619" s="289"/>
    </row>
    <row r="620" spans="1:31" ht="15.75" customHeight="1">
      <c r="A620" s="279"/>
      <c r="B620" s="262"/>
      <c r="C620" s="249"/>
      <c r="D620" s="87">
        <v>2019</v>
      </c>
      <c r="E620" s="49">
        <f t="shared" si="209"/>
        <v>0</v>
      </c>
      <c r="F620" s="49">
        <f t="shared" si="210"/>
        <v>0</v>
      </c>
      <c r="G620" s="49">
        <v>0</v>
      </c>
      <c r="H620" s="49">
        <v>0</v>
      </c>
      <c r="I620" s="88">
        <v>0</v>
      </c>
      <c r="J620" s="273"/>
      <c r="K620" s="273"/>
      <c r="L620" s="273"/>
      <c r="M620" s="273"/>
      <c r="N620" s="273"/>
      <c r="O620" s="95">
        <f t="shared" si="213"/>
        <v>0</v>
      </c>
      <c r="P620" s="35">
        <f t="shared" si="213"/>
        <v>0</v>
      </c>
      <c r="Q620" s="35">
        <f t="shared" si="213"/>
        <v>0</v>
      </c>
      <c r="R620" s="35">
        <f t="shared" si="213"/>
        <v>0</v>
      </c>
      <c r="S620" s="96">
        <f t="shared" si="213"/>
        <v>0</v>
      </c>
      <c r="T620" s="257"/>
      <c r="U620" s="48">
        <v>2019</v>
      </c>
      <c r="V620" s="49">
        <f t="shared" si="211"/>
        <v>0</v>
      </c>
      <c r="W620" s="49">
        <f t="shared" si="212"/>
        <v>0</v>
      </c>
      <c r="X620" s="49">
        <v>0</v>
      </c>
      <c r="Y620" s="49">
        <v>0</v>
      </c>
      <c r="Z620" s="49">
        <v>0</v>
      </c>
      <c r="AA620" s="288"/>
      <c r="AB620" s="289"/>
      <c r="AC620" s="289"/>
      <c r="AD620" s="289"/>
      <c r="AE620" s="289"/>
    </row>
    <row r="621" spans="1:31" ht="15.75" customHeight="1">
      <c r="A621" s="279"/>
      <c r="B621" s="262"/>
      <c r="C621" s="249"/>
      <c r="D621" s="87">
        <v>2020</v>
      </c>
      <c r="E621" s="49">
        <f t="shared" si="209"/>
        <v>0</v>
      </c>
      <c r="F621" s="49">
        <f t="shared" si="210"/>
        <v>0</v>
      </c>
      <c r="G621" s="49">
        <v>0</v>
      </c>
      <c r="H621" s="49">
        <v>0</v>
      </c>
      <c r="I621" s="88">
        <v>0</v>
      </c>
      <c r="J621" s="274"/>
      <c r="K621" s="274"/>
      <c r="L621" s="274"/>
      <c r="M621" s="274"/>
      <c r="N621" s="274"/>
      <c r="O621" s="95">
        <f t="shared" si="213"/>
        <v>0</v>
      </c>
      <c r="P621" s="35">
        <f t="shared" si="213"/>
        <v>0</v>
      </c>
      <c r="Q621" s="35">
        <f t="shared" si="213"/>
        <v>0</v>
      </c>
      <c r="R621" s="35">
        <f t="shared" si="213"/>
        <v>0</v>
      </c>
      <c r="S621" s="96">
        <f t="shared" si="213"/>
        <v>0</v>
      </c>
      <c r="T621" s="258"/>
      <c r="U621" s="48">
        <v>2020</v>
      </c>
      <c r="V621" s="49">
        <f t="shared" si="211"/>
        <v>0</v>
      </c>
      <c r="W621" s="49">
        <f t="shared" si="212"/>
        <v>0</v>
      </c>
      <c r="X621" s="49">
        <v>0</v>
      </c>
      <c r="Y621" s="49">
        <v>0</v>
      </c>
      <c r="Z621" s="49">
        <v>0</v>
      </c>
      <c r="AA621" s="288"/>
      <c r="AB621" s="289"/>
      <c r="AC621" s="289"/>
      <c r="AD621" s="289"/>
      <c r="AE621" s="289"/>
    </row>
    <row r="622" spans="1:31" ht="29.25" customHeight="1">
      <c r="A622" s="259" t="s">
        <v>187</v>
      </c>
      <c r="B622" s="262" t="s">
        <v>350</v>
      </c>
      <c r="C622" s="249"/>
      <c r="D622" s="87" t="s">
        <v>107</v>
      </c>
      <c r="E622" s="49">
        <f>SUM(E623:E629)</f>
        <v>0</v>
      </c>
      <c r="F622" s="49">
        <f>SUM(F623:F629)</f>
        <v>0</v>
      </c>
      <c r="G622" s="49">
        <f>SUM(G623:G629)</f>
        <v>0</v>
      </c>
      <c r="H622" s="49">
        <f>SUM(H623:H629)</f>
        <v>0</v>
      </c>
      <c r="I622" s="88">
        <f>SUM(I623:I629)</f>
        <v>0</v>
      </c>
      <c r="J622" s="265" t="s">
        <v>351</v>
      </c>
      <c r="K622" s="266"/>
      <c r="L622" s="271" t="s">
        <v>352</v>
      </c>
      <c r="M622" s="265"/>
      <c r="N622" s="265"/>
      <c r="O622" s="95">
        <f t="shared" si="213"/>
        <v>0</v>
      </c>
      <c r="P622" s="35">
        <f t="shared" si="213"/>
        <v>0</v>
      </c>
      <c r="Q622" s="35">
        <f t="shared" si="213"/>
        <v>0</v>
      </c>
      <c r="R622" s="35">
        <f t="shared" si="213"/>
        <v>0</v>
      </c>
      <c r="S622" s="96">
        <f t="shared" si="213"/>
        <v>0</v>
      </c>
      <c r="T622" s="256"/>
      <c r="U622" s="48" t="s">
        <v>107</v>
      </c>
      <c r="V622" s="49">
        <f>SUM(V623:V629)</f>
        <v>0</v>
      </c>
      <c r="W622" s="49">
        <f>SUM(W623:W629)</f>
        <v>0</v>
      </c>
      <c r="X622" s="49">
        <f>SUM(X623:X629)</f>
        <v>0</v>
      </c>
      <c r="Y622" s="49">
        <f>SUM(Y623:Y629)</f>
        <v>0</v>
      </c>
      <c r="Z622" s="49">
        <f>SUM(Z623:Z629)</f>
        <v>0</v>
      </c>
      <c r="AA622" s="288"/>
      <c r="AB622" s="289"/>
      <c r="AC622" s="289"/>
      <c r="AD622" s="289"/>
      <c r="AE622" s="289"/>
    </row>
    <row r="623" spans="1:31" ht="15.75" customHeight="1">
      <c r="A623" s="260"/>
      <c r="B623" s="262"/>
      <c r="C623" s="249"/>
      <c r="D623" s="87">
        <v>2014</v>
      </c>
      <c r="E623" s="49">
        <f t="shared" ref="E623:E629" si="214">SUM(F623:I623)</f>
        <v>0</v>
      </c>
      <c r="F623" s="49">
        <v>0</v>
      </c>
      <c r="G623" s="49">
        <v>0</v>
      </c>
      <c r="H623" s="49">
        <v>0</v>
      </c>
      <c r="I623" s="88">
        <v>0</v>
      </c>
      <c r="J623" s="267">
        <v>267</v>
      </c>
      <c r="K623" s="268"/>
      <c r="L623" s="269">
        <v>75</v>
      </c>
      <c r="M623" s="267"/>
      <c r="N623" s="267"/>
      <c r="O623" s="95">
        <f t="shared" si="213"/>
        <v>0</v>
      </c>
      <c r="P623" s="35">
        <f t="shared" si="213"/>
        <v>0</v>
      </c>
      <c r="Q623" s="35">
        <f t="shared" si="213"/>
        <v>0</v>
      </c>
      <c r="R623" s="35">
        <f t="shared" si="213"/>
        <v>0</v>
      </c>
      <c r="S623" s="96">
        <f t="shared" si="213"/>
        <v>0</v>
      </c>
      <c r="T623" s="257"/>
      <c r="U623" s="48">
        <v>2014</v>
      </c>
      <c r="V623" s="49">
        <f t="shared" ref="V623:V629" si="215">SUM(W623:Z623)</f>
        <v>0</v>
      </c>
      <c r="W623" s="49">
        <v>0</v>
      </c>
      <c r="X623" s="49">
        <v>0</v>
      </c>
      <c r="Y623" s="49">
        <v>0</v>
      </c>
      <c r="Z623" s="49">
        <v>0</v>
      </c>
      <c r="AA623" s="290"/>
      <c r="AB623" s="291"/>
      <c r="AC623" s="291"/>
      <c r="AD623" s="291"/>
      <c r="AE623" s="291"/>
    </row>
    <row r="624" spans="1:31" ht="18.75" customHeight="1">
      <c r="A624" s="260"/>
      <c r="B624" s="262"/>
      <c r="C624" s="249"/>
      <c r="D624" s="87">
        <v>2015</v>
      </c>
      <c r="E624" s="49">
        <f t="shared" si="214"/>
        <v>0</v>
      </c>
      <c r="F624" s="49">
        <v>0</v>
      </c>
      <c r="G624" s="49">
        <v>0</v>
      </c>
      <c r="H624" s="49">
        <v>0</v>
      </c>
      <c r="I624" s="88">
        <v>0</v>
      </c>
      <c r="J624" s="267">
        <v>270</v>
      </c>
      <c r="K624" s="268"/>
      <c r="L624" s="269">
        <v>75</v>
      </c>
      <c r="M624" s="267"/>
      <c r="N624" s="267"/>
      <c r="O624" s="95">
        <f t="shared" si="213"/>
        <v>0</v>
      </c>
      <c r="P624" s="35">
        <f t="shared" si="213"/>
        <v>0</v>
      </c>
      <c r="Q624" s="35">
        <f t="shared" si="213"/>
        <v>0</v>
      </c>
      <c r="R624" s="35">
        <f t="shared" si="213"/>
        <v>0</v>
      </c>
      <c r="S624" s="96">
        <f t="shared" si="213"/>
        <v>0</v>
      </c>
      <c r="T624" s="257"/>
      <c r="U624" s="48">
        <v>2015</v>
      </c>
      <c r="V624" s="49">
        <f t="shared" si="215"/>
        <v>0</v>
      </c>
      <c r="W624" s="49">
        <v>0</v>
      </c>
      <c r="X624" s="49">
        <v>0</v>
      </c>
      <c r="Y624" s="49">
        <v>0</v>
      </c>
      <c r="Z624" s="49">
        <v>0</v>
      </c>
      <c r="AA624" s="311"/>
      <c r="AB624" s="298"/>
      <c r="AC624" s="298"/>
      <c r="AD624" s="298"/>
      <c r="AE624" s="60"/>
    </row>
    <row r="625" spans="1:31" ht="18.75" customHeight="1">
      <c r="A625" s="260"/>
      <c r="B625" s="262"/>
      <c r="C625" s="249"/>
      <c r="D625" s="87">
        <v>2016</v>
      </c>
      <c r="E625" s="49">
        <f t="shared" si="214"/>
        <v>0</v>
      </c>
      <c r="F625" s="49">
        <v>0</v>
      </c>
      <c r="G625" s="49">
        <v>0</v>
      </c>
      <c r="H625" s="49">
        <v>0</v>
      </c>
      <c r="I625" s="88">
        <v>0</v>
      </c>
      <c r="J625" s="267">
        <v>270</v>
      </c>
      <c r="K625" s="268"/>
      <c r="L625" s="269">
        <v>75</v>
      </c>
      <c r="M625" s="267"/>
      <c r="N625" s="267"/>
      <c r="O625" s="95">
        <f t="shared" si="213"/>
        <v>0</v>
      </c>
      <c r="P625" s="35">
        <f t="shared" si="213"/>
        <v>0</v>
      </c>
      <c r="Q625" s="35">
        <f t="shared" si="213"/>
        <v>0</v>
      </c>
      <c r="R625" s="35">
        <f t="shared" si="213"/>
        <v>0</v>
      </c>
      <c r="S625" s="96">
        <f t="shared" si="213"/>
        <v>0</v>
      </c>
      <c r="T625" s="257"/>
      <c r="U625" s="48">
        <v>2016</v>
      </c>
      <c r="V625" s="49">
        <f t="shared" si="215"/>
        <v>0</v>
      </c>
      <c r="W625" s="49">
        <v>0</v>
      </c>
      <c r="X625" s="49">
        <v>0</v>
      </c>
      <c r="Y625" s="49">
        <v>0</v>
      </c>
      <c r="Z625" s="49">
        <v>0</v>
      </c>
      <c r="AA625" s="288"/>
      <c r="AB625" s="297"/>
      <c r="AC625" s="297"/>
      <c r="AD625" s="297"/>
      <c r="AE625" s="57"/>
    </row>
    <row r="626" spans="1:31" ht="18.75" customHeight="1">
      <c r="A626" s="260"/>
      <c r="B626" s="262"/>
      <c r="C626" s="249"/>
      <c r="D626" s="87">
        <v>2017</v>
      </c>
      <c r="E626" s="49">
        <f t="shared" si="214"/>
        <v>0</v>
      </c>
      <c r="F626" s="49">
        <v>0</v>
      </c>
      <c r="G626" s="49">
        <v>0</v>
      </c>
      <c r="H626" s="49">
        <v>0</v>
      </c>
      <c r="I626" s="88">
        <v>0</v>
      </c>
      <c r="J626" s="267">
        <v>275</v>
      </c>
      <c r="K626" s="268"/>
      <c r="L626" s="269">
        <v>75</v>
      </c>
      <c r="M626" s="267"/>
      <c r="N626" s="267"/>
      <c r="O626" s="95">
        <f t="shared" si="213"/>
        <v>0</v>
      </c>
      <c r="P626" s="35">
        <f t="shared" si="213"/>
        <v>0</v>
      </c>
      <c r="Q626" s="35">
        <f t="shared" si="213"/>
        <v>0</v>
      </c>
      <c r="R626" s="35">
        <f t="shared" si="213"/>
        <v>0</v>
      </c>
      <c r="S626" s="96">
        <f t="shared" si="213"/>
        <v>0</v>
      </c>
      <c r="T626" s="257"/>
      <c r="U626" s="48">
        <v>2017</v>
      </c>
      <c r="V626" s="49">
        <f t="shared" si="215"/>
        <v>0</v>
      </c>
      <c r="W626" s="49">
        <v>0</v>
      </c>
      <c r="X626" s="49">
        <v>0</v>
      </c>
      <c r="Y626" s="49">
        <v>0</v>
      </c>
      <c r="Z626" s="49">
        <v>0</v>
      </c>
      <c r="AA626" s="288"/>
      <c r="AB626" s="297"/>
      <c r="AC626" s="297"/>
      <c r="AD626" s="297"/>
      <c r="AE626" s="57"/>
    </row>
    <row r="627" spans="1:31" ht="18.75" customHeight="1">
      <c r="A627" s="260"/>
      <c r="B627" s="262"/>
      <c r="C627" s="249"/>
      <c r="D627" s="87">
        <v>2018</v>
      </c>
      <c r="E627" s="49">
        <f t="shared" si="214"/>
        <v>0</v>
      </c>
      <c r="F627" s="49">
        <v>0</v>
      </c>
      <c r="G627" s="49">
        <v>0</v>
      </c>
      <c r="H627" s="49">
        <v>0</v>
      </c>
      <c r="I627" s="88">
        <v>0</v>
      </c>
      <c r="J627" s="267">
        <v>275</v>
      </c>
      <c r="K627" s="268"/>
      <c r="L627" s="269">
        <v>75</v>
      </c>
      <c r="M627" s="267"/>
      <c r="N627" s="267"/>
      <c r="O627" s="95">
        <f t="shared" si="213"/>
        <v>0</v>
      </c>
      <c r="P627" s="35">
        <f t="shared" si="213"/>
        <v>0</v>
      </c>
      <c r="Q627" s="35">
        <f t="shared" si="213"/>
        <v>0</v>
      </c>
      <c r="R627" s="35">
        <f t="shared" si="213"/>
        <v>0</v>
      </c>
      <c r="S627" s="96">
        <f t="shared" si="213"/>
        <v>0</v>
      </c>
      <c r="T627" s="257"/>
      <c r="U627" s="48">
        <v>2018</v>
      </c>
      <c r="V627" s="49">
        <f t="shared" si="215"/>
        <v>0</v>
      </c>
      <c r="W627" s="49">
        <v>0</v>
      </c>
      <c r="X627" s="49">
        <v>0</v>
      </c>
      <c r="Y627" s="49">
        <v>0</v>
      </c>
      <c r="Z627" s="49">
        <v>0</v>
      </c>
      <c r="AA627" s="288"/>
      <c r="AB627" s="297"/>
      <c r="AC627" s="297"/>
      <c r="AD627" s="297"/>
      <c r="AE627" s="57"/>
    </row>
    <row r="628" spans="1:31" ht="18.75" customHeight="1">
      <c r="A628" s="260"/>
      <c r="B628" s="262"/>
      <c r="C628" s="249"/>
      <c r="D628" s="87">
        <v>2019</v>
      </c>
      <c r="E628" s="49">
        <f t="shared" si="214"/>
        <v>0</v>
      </c>
      <c r="F628" s="49">
        <v>0</v>
      </c>
      <c r="G628" s="49">
        <v>0</v>
      </c>
      <c r="H628" s="49">
        <v>0</v>
      </c>
      <c r="I628" s="88">
        <v>0</v>
      </c>
      <c r="J628" s="267">
        <v>275</v>
      </c>
      <c r="K628" s="268"/>
      <c r="L628" s="269">
        <v>75</v>
      </c>
      <c r="M628" s="267"/>
      <c r="N628" s="267"/>
      <c r="O628" s="95">
        <f t="shared" si="213"/>
        <v>0</v>
      </c>
      <c r="P628" s="35">
        <f t="shared" si="213"/>
        <v>0</v>
      </c>
      <c r="Q628" s="35">
        <f t="shared" si="213"/>
        <v>0</v>
      </c>
      <c r="R628" s="35">
        <f t="shared" si="213"/>
        <v>0</v>
      </c>
      <c r="S628" s="96">
        <f t="shared" si="213"/>
        <v>0</v>
      </c>
      <c r="T628" s="257"/>
      <c r="U628" s="48">
        <v>2019</v>
      </c>
      <c r="V628" s="49">
        <f t="shared" si="215"/>
        <v>0</v>
      </c>
      <c r="W628" s="49">
        <v>0</v>
      </c>
      <c r="X628" s="49">
        <v>0</v>
      </c>
      <c r="Y628" s="49">
        <v>0</v>
      </c>
      <c r="Z628" s="49">
        <v>0</v>
      </c>
      <c r="AA628" s="288"/>
      <c r="AB628" s="297"/>
      <c r="AC628" s="297"/>
      <c r="AD628" s="297"/>
      <c r="AE628" s="57"/>
    </row>
    <row r="629" spans="1:31" ht="18.75" customHeight="1">
      <c r="A629" s="261"/>
      <c r="B629" s="262"/>
      <c r="C629" s="249"/>
      <c r="D629" s="87">
        <v>2020</v>
      </c>
      <c r="E629" s="49">
        <f t="shared" si="214"/>
        <v>0</v>
      </c>
      <c r="F629" s="49">
        <v>0</v>
      </c>
      <c r="G629" s="49">
        <v>0</v>
      </c>
      <c r="H629" s="49">
        <v>0</v>
      </c>
      <c r="I629" s="88">
        <v>0</v>
      </c>
      <c r="J629" s="267">
        <v>275</v>
      </c>
      <c r="K629" s="268"/>
      <c r="L629" s="269">
        <v>75</v>
      </c>
      <c r="M629" s="267"/>
      <c r="N629" s="267"/>
      <c r="O629" s="95">
        <f t="shared" si="213"/>
        <v>0</v>
      </c>
      <c r="P629" s="35">
        <f t="shared" si="213"/>
        <v>0</v>
      </c>
      <c r="Q629" s="35">
        <f t="shared" si="213"/>
        <v>0</v>
      </c>
      <c r="R629" s="35">
        <f t="shared" si="213"/>
        <v>0</v>
      </c>
      <c r="S629" s="96">
        <f t="shared" si="213"/>
        <v>0</v>
      </c>
      <c r="T629" s="258"/>
      <c r="U629" s="48">
        <v>2020</v>
      </c>
      <c r="V629" s="49">
        <f t="shared" si="215"/>
        <v>0</v>
      </c>
      <c r="W629" s="49">
        <v>0</v>
      </c>
      <c r="X629" s="49">
        <v>0</v>
      </c>
      <c r="Y629" s="49">
        <v>0</v>
      </c>
      <c r="Z629" s="49">
        <v>0</v>
      </c>
      <c r="AA629" s="288"/>
      <c r="AB629" s="297"/>
      <c r="AC629" s="297"/>
      <c r="AD629" s="297"/>
      <c r="AE629" s="57"/>
    </row>
    <row r="630" spans="1:31" ht="38.25" customHeight="1">
      <c r="A630" s="259" t="s">
        <v>188</v>
      </c>
      <c r="B630" s="262" t="s">
        <v>303</v>
      </c>
      <c r="C630" s="249"/>
      <c r="D630" s="87" t="s">
        <v>107</v>
      </c>
      <c r="E630" s="49">
        <f>SUM(E631:E637)</f>
        <v>0</v>
      </c>
      <c r="F630" s="49">
        <f>SUM(F631:F637)</f>
        <v>0</v>
      </c>
      <c r="G630" s="49">
        <f>SUM(G631:G637)</f>
        <v>0</v>
      </c>
      <c r="H630" s="49">
        <f>SUM(H631:H637)</f>
        <v>0</v>
      </c>
      <c r="I630" s="88">
        <f>SUM(I631:I637)</f>
        <v>0</v>
      </c>
      <c r="J630" s="242" t="s">
        <v>392</v>
      </c>
      <c r="K630" s="242"/>
      <c r="L630" s="242"/>
      <c r="M630" s="242"/>
      <c r="N630" s="242"/>
      <c r="O630" s="95">
        <f t="shared" si="213"/>
        <v>0</v>
      </c>
      <c r="P630" s="35">
        <f t="shared" si="213"/>
        <v>0</v>
      </c>
      <c r="Q630" s="35">
        <f t="shared" si="213"/>
        <v>0</v>
      </c>
      <c r="R630" s="35">
        <f t="shared" si="213"/>
        <v>0</v>
      </c>
      <c r="S630" s="96">
        <f t="shared" si="213"/>
        <v>0</v>
      </c>
      <c r="T630" s="256"/>
      <c r="U630" s="48" t="s">
        <v>107</v>
      </c>
      <c r="V630" s="49">
        <f>SUM(V631:V637)</f>
        <v>0</v>
      </c>
      <c r="W630" s="49">
        <f>SUM(W631:W637)</f>
        <v>0</v>
      </c>
      <c r="X630" s="49">
        <f>SUM(X631:X637)</f>
        <v>0</v>
      </c>
      <c r="Y630" s="49">
        <f>SUM(Y631:Y637)</f>
        <v>0</v>
      </c>
      <c r="Z630" s="49">
        <f>SUM(Z631:Z637)</f>
        <v>0</v>
      </c>
      <c r="AA630" s="288"/>
      <c r="AB630" s="297"/>
      <c r="AC630" s="297"/>
      <c r="AD630" s="297"/>
      <c r="AE630" s="57"/>
    </row>
    <row r="631" spans="1:31" ht="18.75" customHeight="1">
      <c r="A631" s="260"/>
      <c r="B631" s="262"/>
      <c r="C631" s="249"/>
      <c r="D631" s="87">
        <v>2014</v>
      </c>
      <c r="E631" s="49">
        <v>0</v>
      </c>
      <c r="F631" s="49">
        <v>0</v>
      </c>
      <c r="G631" s="49">
        <v>0</v>
      </c>
      <c r="H631" s="49">
        <v>0</v>
      </c>
      <c r="I631" s="88">
        <v>0</v>
      </c>
      <c r="J631" s="267">
        <v>1</v>
      </c>
      <c r="K631" s="267"/>
      <c r="L631" s="267"/>
      <c r="M631" s="267"/>
      <c r="N631" s="267"/>
      <c r="O631" s="95">
        <f t="shared" si="213"/>
        <v>0</v>
      </c>
      <c r="P631" s="35">
        <f t="shared" si="213"/>
        <v>0</v>
      </c>
      <c r="Q631" s="35">
        <f t="shared" si="213"/>
        <v>0</v>
      </c>
      <c r="R631" s="35">
        <f t="shared" si="213"/>
        <v>0</v>
      </c>
      <c r="S631" s="96">
        <f t="shared" si="213"/>
        <v>0</v>
      </c>
      <c r="T631" s="257"/>
      <c r="U631" s="48">
        <v>2014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290"/>
      <c r="AB631" s="299"/>
      <c r="AC631" s="299"/>
      <c r="AD631" s="299"/>
      <c r="AE631" s="59"/>
    </row>
    <row r="632" spans="1:31" ht="18.75" customHeight="1">
      <c r="A632" s="260"/>
      <c r="B632" s="262"/>
      <c r="C632" s="249"/>
      <c r="D632" s="87">
        <v>2015</v>
      </c>
      <c r="E632" s="49">
        <f t="shared" ref="E632:E637" si="216">SUM(F632:I632)</f>
        <v>0</v>
      </c>
      <c r="F632" s="49">
        <v>0</v>
      </c>
      <c r="G632" s="49">
        <v>0</v>
      </c>
      <c r="H632" s="49">
        <v>0</v>
      </c>
      <c r="I632" s="88">
        <v>0</v>
      </c>
      <c r="J632" s="267">
        <v>1</v>
      </c>
      <c r="K632" s="267"/>
      <c r="L632" s="267"/>
      <c r="M632" s="267"/>
      <c r="N632" s="267"/>
      <c r="O632" s="95">
        <f t="shared" si="213"/>
        <v>0</v>
      </c>
      <c r="P632" s="35">
        <f t="shared" si="213"/>
        <v>0</v>
      </c>
      <c r="Q632" s="35">
        <f t="shared" si="213"/>
        <v>0</v>
      </c>
      <c r="R632" s="35">
        <f t="shared" si="213"/>
        <v>0</v>
      </c>
      <c r="S632" s="96">
        <f t="shared" si="213"/>
        <v>0</v>
      </c>
      <c r="T632" s="257"/>
      <c r="U632" s="48">
        <v>2015</v>
      </c>
      <c r="V632" s="49">
        <f t="shared" ref="V632:V637" si="217">SUM(W632:Z632)</f>
        <v>0</v>
      </c>
      <c r="W632" s="49">
        <v>0</v>
      </c>
      <c r="X632" s="49">
        <v>0</v>
      </c>
      <c r="Y632" s="49">
        <v>0</v>
      </c>
      <c r="Z632" s="49">
        <v>0</v>
      </c>
      <c r="AA632" s="311"/>
      <c r="AB632" s="298"/>
      <c r="AC632" s="298"/>
      <c r="AD632" s="298"/>
      <c r="AE632" s="60"/>
    </row>
    <row r="633" spans="1:31" ht="18.75" customHeight="1">
      <c r="A633" s="260"/>
      <c r="B633" s="262"/>
      <c r="C633" s="249"/>
      <c r="D633" s="87">
        <v>2016</v>
      </c>
      <c r="E633" s="49">
        <f t="shared" si="216"/>
        <v>0</v>
      </c>
      <c r="F633" s="49">
        <v>0</v>
      </c>
      <c r="G633" s="49">
        <v>0</v>
      </c>
      <c r="H633" s="49">
        <v>0</v>
      </c>
      <c r="I633" s="88">
        <v>0</v>
      </c>
      <c r="J633" s="267">
        <v>1</v>
      </c>
      <c r="K633" s="267"/>
      <c r="L633" s="267"/>
      <c r="M633" s="267"/>
      <c r="N633" s="267"/>
      <c r="O633" s="95">
        <f t="shared" si="213"/>
        <v>0</v>
      </c>
      <c r="P633" s="35">
        <f t="shared" si="213"/>
        <v>0</v>
      </c>
      <c r="Q633" s="35">
        <f t="shared" si="213"/>
        <v>0</v>
      </c>
      <c r="R633" s="35">
        <f t="shared" si="213"/>
        <v>0</v>
      </c>
      <c r="S633" s="96">
        <f t="shared" si="213"/>
        <v>0</v>
      </c>
      <c r="T633" s="257"/>
      <c r="U633" s="48">
        <v>2016</v>
      </c>
      <c r="V633" s="49">
        <f t="shared" si="217"/>
        <v>0</v>
      </c>
      <c r="W633" s="49">
        <v>0</v>
      </c>
      <c r="X633" s="49">
        <v>0</v>
      </c>
      <c r="Y633" s="49">
        <v>0</v>
      </c>
      <c r="Z633" s="49">
        <v>0</v>
      </c>
      <c r="AA633" s="288"/>
      <c r="AB633" s="297"/>
      <c r="AC633" s="297"/>
      <c r="AD633" s="297"/>
      <c r="AE633" s="57"/>
    </row>
    <row r="634" spans="1:31" ht="18.75" customHeight="1">
      <c r="A634" s="260"/>
      <c r="B634" s="262"/>
      <c r="C634" s="249"/>
      <c r="D634" s="87">
        <v>2017</v>
      </c>
      <c r="E634" s="49">
        <f t="shared" si="216"/>
        <v>0</v>
      </c>
      <c r="F634" s="49">
        <v>0</v>
      </c>
      <c r="G634" s="49">
        <v>0</v>
      </c>
      <c r="H634" s="49">
        <v>0</v>
      </c>
      <c r="I634" s="88">
        <v>0</v>
      </c>
      <c r="J634" s="267">
        <v>1</v>
      </c>
      <c r="K634" s="267"/>
      <c r="L634" s="267"/>
      <c r="M634" s="267"/>
      <c r="N634" s="267"/>
      <c r="O634" s="95">
        <f t="shared" si="213"/>
        <v>0</v>
      </c>
      <c r="P634" s="35">
        <f t="shared" si="213"/>
        <v>0</v>
      </c>
      <c r="Q634" s="35">
        <f t="shared" si="213"/>
        <v>0</v>
      </c>
      <c r="R634" s="35">
        <f t="shared" si="213"/>
        <v>0</v>
      </c>
      <c r="S634" s="96">
        <f t="shared" si="213"/>
        <v>0</v>
      </c>
      <c r="T634" s="257"/>
      <c r="U634" s="48">
        <v>2017</v>
      </c>
      <c r="V634" s="49">
        <f t="shared" si="217"/>
        <v>0</v>
      </c>
      <c r="W634" s="49">
        <v>0</v>
      </c>
      <c r="X634" s="49">
        <v>0</v>
      </c>
      <c r="Y634" s="49">
        <v>0</v>
      </c>
      <c r="Z634" s="49">
        <v>0</v>
      </c>
      <c r="AA634" s="288"/>
      <c r="AB634" s="297"/>
      <c r="AC634" s="297"/>
      <c r="AD634" s="297"/>
      <c r="AE634" s="57"/>
    </row>
    <row r="635" spans="1:31" ht="18.75" customHeight="1">
      <c r="A635" s="260"/>
      <c r="B635" s="262"/>
      <c r="C635" s="249"/>
      <c r="D635" s="87">
        <v>2018</v>
      </c>
      <c r="E635" s="49">
        <f t="shared" si="216"/>
        <v>0</v>
      </c>
      <c r="F635" s="49">
        <v>0</v>
      </c>
      <c r="G635" s="49">
        <v>0</v>
      </c>
      <c r="H635" s="49">
        <v>0</v>
      </c>
      <c r="I635" s="88">
        <v>0</v>
      </c>
      <c r="J635" s="267">
        <v>1</v>
      </c>
      <c r="K635" s="267"/>
      <c r="L635" s="267"/>
      <c r="M635" s="267"/>
      <c r="N635" s="267"/>
      <c r="O635" s="95">
        <f t="shared" si="213"/>
        <v>0</v>
      </c>
      <c r="P635" s="35">
        <f t="shared" si="213"/>
        <v>0</v>
      </c>
      <c r="Q635" s="35">
        <f t="shared" si="213"/>
        <v>0</v>
      </c>
      <c r="R635" s="35">
        <f t="shared" si="213"/>
        <v>0</v>
      </c>
      <c r="S635" s="96">
        <f t="shared" si="213"/>
        <v>0</v>
      </c>
      <c r="T635" s="257"/>
      <c r="U635" s="48">
        <v>2018</v>
      </c>
      <c r="V635" s="49">
        <f t="shared" si="217"/>
        <v>0</v>
      </c>
      <c r="W635" s="49">
        <v>0</v>
      </c>
      <c r="X635" s="49">
        <v>0</v>
      </c>
      <c r="Y635" s="49">
        <v>0</v>
      </c>
      <c r="Z635" s="49">
        <v>0</v>
      </c>
      <c r="AA635" s="288"/>
      <c r="AB635" s="297"/>
      <c r="AC635" s="297"/>
      <c r="AD635" s="297"/>
      <c r="AE635" s="57"/>
    </row>
    <row r="636" spans="1:31" ht="18.75" customHeight="1">
      <c r="A636" s="260"/>
      <c r="B636" s="262"/>
      <c r="C636" s="249"/>
      <c r="D636" s="87">
        <v>2019</v>
      </c>
      <c r="E636" s="49">
        <f t="shared" si="216"/>
        <v>0</v>
      </c>
      <c r="F636" s="49">
        <v>0</v>
      </c>
      <c r="G636" s="49">
        <v>0</v>
      </c>
      <c r="H636" s="49">
        <v>0</v>
      </c>
      <c r="I636" s="88">
        <v>0</v>
      </c>
      <c r="J636" s="267">
        <v>1</v>
      </c>
      <c r="K636" s="267"/>
      <c r="L636" s="267"/>
      <c r="M636" s="267"/>
      <c r="N636" s="267"/>
      <c r="O636" s="95">
        <f t="shared" si="213"/>
        <v>0</v>
      </c>
      <c r="P636" s="35">
        <f t="shared" si="213"/>
        <v>0</v>
      </c>
      <c r="Q636" s="35">
        <f t="shared" si="213"/>
        <v>0</v>
      </c>
      <c r="R636" s="35">
        <f t="shared" si="213"/>
        <v>0</v>
      </c>
      <c r="S636" s="96">
        <f t="shared" si="213"/>
        <v>0</v>
      </c>
      <c r="T636" s="257"/>
      <c r="U636" s="48">
        <v>2019</v>
      </c>
      <c r="V636" s="49">
        <f t="shared" si="217"/>
        <v>0</v>
      </c>
      <c r="W636" s="49">
        <v>0</v>
      </c>
      <c r="X636" s="49">
        <v>0</v>
      </c>
      <c r="Y636" s="49">
        <v>0</v>
      </c>
      <c r="Z636" s="49">
        <v>0</v>
      </c>
      <c r="AA636" s="288"/>
      <c r="AB636" s="297"/>
      <c r="AC636" s="297"/>
      <c r="AD636" s="297"/>
      <c r="AE636" s="57"/>
    </row>
    <row r="637" spans="1:31" ht="18.75" customHeight="1">
      <c r="A637" s="261"/>
      <c r="B637" s="262"/>
      <c r="C637" s="249"/>
      <c r="D637" s="87">
        <v>2020</v>
      </c>
      <c r="E637" s="49">
        <f t="shared" si="216"/>
        <v>0</v>
      </c>
      <c r="F637" s="49">
        <v>0</v>
      </c>
      <c r="G637" s="49">
        <v>0</v>
      </c>
      <c r="H637" s="49">
        <v>0</v>
      </c>
      <c r="I637" s="88">
        <v>0</v>
      </c>
      <c r="J637" s="267">
        <v>1</v>
      </c>
      <c r="K637" s="267"/>
      <c r="L637" s="267"/>
      <c r="M637" s="267"/>
      <c r="N637" s="267"/>
      <c r="O637" s="95">
        <f t="shared" si="213"/>
        <v>0</v>
      </c>
      <c r="P637" s="35">
        <f t="shared" si="213"/>
        <v>0</v>
      </c>
      <c r="Q637" s="35">
        <f t="shared" si="213"/>
        <v>0</v>
      </c>
      <c r="R637" s="35">
        <f t="shared" si="213"/>
        <v>0</v>
      </c>
      <c r="S637" s="96">
        <f t="shared" si="213"/>
        <v>0</v>
      </c>
      <c r="T637" s="258"/>
      <c r="U637" s="48">
        <v>2020</v>
      </c>
      <c r="V637" s="49">
        <f t="shared" si="217"/>
        <v>0</v>
      </c>
      <c r="W637" s="49">
        <v>0</v>
      </c>
      <c r="X637" s="49">
        <v>0</v>
      </c>
      <c r="Y637" s="49">
        <v>0</v>
      </c>
      <c r="Z637" s="49">
        <v>0</v>
      </c>
      <c r="AA637" s="288"/>
      <c r="AB637" s="297"/>
      <c r="AC637" s="297"/>
      <c r="AD637" s="297"/>
      <c r="AE637" s="57"/>
    </row>
    <row r="638" spans="1:31" ht="30" customHeight="1">
      <c r="A638" s="259" t="s">
        <v>189</v>
      </c>
      <c r="B638" s="262" t="s">
        <v>305</v>
      </c>
      <c r="C638" s="276"/>
      <c r="D638" s="87" t="s">
        <v>107</v>
      </c>
      <c r="E638" s="49">
        <f>SUM(E639:E645)</f>
        <v>0</v>
      </c>
      <c r="F638" s="49">
        <f>SUM(F639:F645)</f>
        <v>0</v>
      </c>
      <c r="G638" s="49">
        <f>SUM(G639:G645)</f>
        <v>0</v>
      </c>
      <c r="H638" s="49">
        <f>SUM(H639:H645)</f>
        <v>0</v>
      </c>
      <c r="I638" s="88">
        <f>SUM(I639:I645)</f>
        <v>0</v>
      </c>
      <c r="J638" s="242" t="s">
        <v>393</v>
      </c>
      <c r="K638" s="242"/>
      <c r="L638" s="242"/>
      <c r="M638" s="242"/>
      <c r="N638" s="242"/>
      <c r="O638" s="95">
        <f t="shared" si="213"/>
        <v>0</v>
      </c>
      <c r="P638" s="35">
        <f t="shared" si="213"/>
        <v>0</v>
      </c>
      <c r="Q638" s="35">
        <f t="shared" si="213"/>
        <v>0</v>
      </c>
      <c r="R638" s="35">
        <f t="shared" si="213"/>
        <v>0</v>
      </c>
      <c r="S638" s="96">
        <f t="shared" si="213"/>
        <v>0</v>
      </c>
      <c r="T638" s="256"/>
      <c r="U638" s="48" t="s">
        <v>107</v>
      </c>
      <c r="V638" s="49">
        <f>SUM(V639:V645)</f>
        <v>0</v>
      </c>
      <c r="W638" s="49">
        <f>SUM(W639:W645)</f>
        <v>0</v>
      </c>
      <c r="X638" s="49">
        <f>SUM(X639:X645)</f>
        <v>0</v>
      </c>
      <c r="Y638" s="49">
        <f>SUM(Y639:Y645)</f>
        <v>0</v>
      </c>
      <c r="Z638" s="49">
        <f>SUM(Z639:Z645)</f>
        <v>0</v>
      </c>
      <c r="AA638" s="288"/>
      <c r="AB638" s="297"/>
      <c r="AC638" s="297"/>
      <c r="AD638" s="297"/>
      <c r="AE638" s="57"/>
    </row>
    <row r="639" spans="1:31" ht="18.75" customHeight="1">
      <c r="A639" s="260"/>
      <c r="B639" s="262"/>
      <c r="C639" s="277"/>
      <c r="D639" s="87">
        <v>2014</v>
      </c>
      <c r="E639" s="49">
        <v>0</v>
      </c>
      <c r="F639" s="49">
        <v>0</v>
      </c>
      <c r="G639" s="49">
        <v>0</v>
      </c>
      <c r="H639" s="49">
        <v>0</v>
      </c>
      <c r="I639" s="88">
        <v>0</v>
      </c>
      <c r="J639" s="267">
        <v>103</v>
      </c>
      <c r="K639" s="267"/>
      <c r="L639" s="267"/>
      <c r="M639" s="267"/>
      <c r="N639" s="267"/>
      <c r="O639" s="95">
        <f t="shared" si="213"/>
        <v>0</v>
      </c>
      <c r="P639" s="35">
        <f t="shared" si="213"/>
        <v>0</v>
      </c>
      <c r="Q639" s="35">
        <f t="shared" si="213"/>
        <v>0</v>
      </c>
      <c r="R639" s="35">
        <f t="shared" si="213"/>
        <v>0</v>
      </c>
      <c r="S639" s="96">
        <f t="shared" si="213"/>
        <v>0</v>
      </c>
      <c r="T639" s="257"/>
      <c r="U639" s="48">
        <v>2014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290"/>
      <c r="AB639" s="299"/>
      <c r="AC639" s="299"/>
      <c r="AD639" s="299"/>
      <c r="AE639" s="59"/>
    </row>
    <row r="640" spans="1:31" ht="18.75" customHeight="1">
      <c r="A640" s="260"/>
      <c r="B640" s="262"/>
      <c r="C640" s="277"/>
      <c r="D640" s="87">
        <v>2015</v>
      </c>
      <c r="E640" s="49">
        <f t="shared" ref="E640:E645" si="218">SUM(F640:I640)</f>
        <v>0</v>
      </c>
      <c r="F640" s="49">
        <v>0</v>
      </c>
      <c r="G640" s="49">
        <v>0</v>
      </c>
      <c r="H640" s="49">
        <v>0</v>
      </c>
      <c r="I640" s="88">
        <v>0</v>
      </c>
      <c r="J640" s="267">
        <v>105</v>
      </c>
      <c r="K640" s="267"/>
      <c r="L640" s="267"/>
      <c r="M640" s="267"/>
      <c r="N640" s="267"/>
      <c r="O640" s="95">
        <f t="shared" si="213"/>
        <v>0</v>
      </c>
      <c r="P640" s="35">
        <f t="shared" si="213"/>
        <v>0</v>
      </c>
      <c r="Q640" s="35">
        <f t="shared" si="213"/>
        <v>0</v>
      </c>
      <c r="R640" s="35">
        <f t="shared" si="213"/>
        <v>0</v>
      </c>
      <c r="S640" s="96">
        <f t="shared" si="213"/>
        <v>0</v>
      </c>
      <c r="T640" s="257"/>
      <c r="U640" s="48">
        <v>2015</v>
      </c>
      <c r="V640" s="49">
        <f t="shared" ref="V640:V645" si="219">SUM(W640:Z640)</f>
        <v>0</v>
      </c>
      <c r="W640" s="49">
        <v>0</v>
      </c>
      <c r="X640" s="49">
        <v>0</v>
      </c>
      <c r="Y640" s="49">
        <v>0</v>
      </c>
      <c r="Z640" s="49">
        <v>0</v>
      </c>
      <c r="AA640" s="309"/>
      <c r="AB640" s="310"/>
      <c r="AC640" s="310"/>
      <c r="AD640" s="310"/>
      <c r="AE640" s="310"/>
    </row>
    <row r="641" spans="1:31" ht="18.75" customHeight="1">
      <c r="A641" s="260"/>
      <c r="B641" s="262"/>
      <c r="C641" s="277"/>
      <c r="D641" s="87">
        <v>2016</v>
      </c>
      <c r="E641" s="49">
        <f t="shared" si="218"/>
        <v>0</v>
      </c>
      <c r="F641" s="49">
        <v>0</v>
      </c>
      <c r="G641" s="49">
        <v>0</v>
      </c>
      <c r="H641" s="49">
        <v>0</v>
      </c>
      <c r="I641" s="88">
        <v>0</v>
      </c>
      <c r="J641" s="267">
        <v>110</v>
      </c>
      <c r="K641" s="267"/>
      <c r="L641" s="267"/>
      <c r="M641" s="267"/>
      <c r="N641" s="267"/>
      <c r="O641" s="95">
        <f t="shared" si="213"/>
        <v>0</v>
      </c>
      <c r="P641" s="35">
        <f t="shared" si="213"/>
        <v>0</v>
      </c>
      <c r="Q641" s="35">
        <f t="shared" si="213"/>
        <v>0</v>
      </c>
      <c r="R641" s="35">
        <f t="shared" si="213"/>
        <v>0</v>
      </c>
      <c r="S641" s="96">
        <f t="shared" si="213"/>
        <v>0</v>
      </c>
      <c r="T641" s="257"/>
      <c r="U641" s="48">
        <v>2016</v>
      </c>
      <c r="V641" s="49">
        <f t="shared" si="219"/>
        <v>0</v>
      </c>
      <c r="W641" s="49">
        <v>0</v>
      </c>
      <c r="X641" s="49">
        <v>0</v>
      </c>
      <c r="Y641" s="49">
        <v>0</v>
      </c>
      <c r="Z641" s="49">
        <v>0</v>
      </c>
      <c r="AA641" s="295"/>
      <c r="AB641" s="296"/>
      <c r="AC641" s="296"/>
      <c r="AD641" s="296"/>
      <c r="AE641" s="296"/>
    </row>
    <row r="642" spans="1:31" ht="18.75" customHeight="1">
      <c r="A642" s="260"/>
      <c r="B642" s="262"/>
      <c r="C642" s="277"/>
      <c r="D642" s="87">
        <v>2017</v>
      </c>
      <c r="E642" s="49">
        <f t="shared" si="218"/>
        <v>0</v>
      </c>
      <c r="F642" s="49">
        <v>0</v>
      </c>
      <c r="G642" s="49">
        <v>0</v>
      </c>
      <c r="H642" s="49">
        <v>0</v>
      </c>
      <c r="I642" s="88">
        <v>0</v>
      </c>
      <c r="J642" s="267">
        <v>110</v>
      </c>
      <c r="K642" s="267"/>
      <c r="L642" s="267"/>
      <c r="M642" s="267"/>
      <c r="N642" s="267"/>
      <c r="O642" s="95">
        <f t="shared" si="213"/>
        <v>0</v>
      </c>
      <c r="P642" s="35">
        <f t="shared" si="213"/>
        <v>0</v>
      </c>
      <c r="Q642" s="35">
        <f t="shared" si="213"/>
        <v>0</v>
      </c>
      <c r="R642" s="35">
        <f t="shared" si="213"/>
        <v>0</v>
      </c>
      <c r="S642" s="96">
        <f t="shared" si="213"/>
        <v>0</v>
      </c>
      <c r="T642" s="257"/>
      <c r="U642" s="48">
        <v>2017</v>
      </c>
      <c r="V642" s="49">
        <f t="shared" si="219"/>
        <v>0</v>
      </c>
      <c r="W642" s="49">
        <v>0</v>
      </c>
      <c r="X642" s="49">
        <v>0</v>
      </c>
      <c r="Y642" s="49">
        <v>0</v>
      </c>
      <c r="Z642" s="49">
        <v>0</v>
      </c>
      <c r="AA642" s="295"/>
      <c r="AB642" s="296"/>
      <c r="AC642" s="296"/>
      <c r="AD642" s="296"/>
      <c r="AE642" s="296"/>
    </row>
    <row r="643" spans="1:31" ht="18.75" customHeight="1">
      <c r="A643" s="260"/>
      <c r="B643" s="262"/>
      <c r="C643" s="277"/>
      <c r="D643" s="87">
        <v>2018</v>
      </c>
      <c r="E643" s="49">
        <f t="shared" si="218"/>
        <v>0</v>
      </c>
      <c r="F643" s="49">
        <v>0</v>
      </c>
      <c r="G643" s="49">
        <v>0</v>
      </c>
      <c r="H643" s="49">
        <v>0</v>
      </c>
      <c r="I643" s="88">
        <v>0</v>
      </c>
      <c r="J643" s="267">
        <v>110</v>
      </c>
      <c r="K643" s="267"/>
      <c r="L643" s="267"/>
      <c r="M643" s="267"/>
      <c r="N643" s="267"/>
      <c r="O643" s="95">
        <f t="shared" si="213"/>
        <v>0</v>
      </c>
      <c r="P643" s="35">
        <f t="shared" si="213"/>
        <v>0</v>
      </c>
      <c r="Q643" s="35">
        <f t="shared" si="213"/>
        <v>0</v>
      </c>
      <c r="R643" s="35">
        <f t="shared" si="213"/>
        <v>0</v>
      </c>
      <c r="S643" s="96">
        <f t="shared" si="213"/>
        <v>0</v>
      </c>
      <c r="T643" s="257"/>
      <c r="U643" s="48">
        <v>2018</v>
      </c>
      <c r="V643" s="49">
        <f t="shared" si="219"/>
        <v>0</v>
      </c>
      <c r="W643" s="49">
        <v>0</v>
      </c>
      <c r="X643" s="49">
        <v>0</v>
      </c>
      <c r="Y643" s="49">
        <v>0</v>
      </c>
      <c r="Z643" s="49">
        <v>0</v>
      </c>
      <c r="AA643" s="295"/>
      <c r="AB643" s="296"/>
      <c r="AC643" s="296"/>
      <c r="AD643" s="296"/>
      <c r="AE643" s="296"/>
    </row>
    <row r="644" spans="1:31" ht="18.75" customHeight="1">
      <c r="A644" s="260"/>
      <c r="B644" s="262"/>
      <c r="C644" s="277"/>
      <c r="D644" s="87">
        <v>2019</v>
      </c>
      <c r="E644" s="49">
        <f t="shared" si="218"/>
        <v>0</v>
      </c>
      <c r="F644" s="49">
        <v>0</v>
      </c>
      <c r="G644" s="49">
        <v>0</v>
      </c>
      <c r="H644" s="49">
        <v>0</v>
      </c>
      <c r="I644" s="88">
        <v>0</v>
      </c>
      <c r="J644" s="267">
        <v>110</v>
      </c>
      <c r="K644" s="267"/>
      <c r="L644" s="267"/>
      <c r="M644" s="267"/>
      <c r="N644" s="267"/>
      <c r="O644" s="95">
        <f t="shared" si="213"/>
        <v>0</v>
      </c>
      <c r="P644" s="35">
        <f t="shared" si="213"/>
        <v>0</v>
      </c>
      <c r="Q644" s="35">
        <f t="shared" si="213"/>
        <v>0</v>
      </c>
      <c r="R644" s="35">
        <f t="shared" si="213"/>
        <v>0</v>
      </c>
      <c r="S644" s="96">
        <f t="shared" si="213"/>
        <v>0</v>
      </c>
      <c r="T644" s="257"/>
      <c r="U644" s="48">
        <v>2019</v>
      </c>
      <c r="V644" s="49">
        <f t="shared" si="219"/>
        <v>0</v>
      </c>
      <c r="W644" s="49">
        <v>0</v>
      </c>
      <c r="X644" s="49">
        <v>0</v>
      </c>
      <c r="Y644" s="49">
        <v>0</v>
      </c>
      <c r="Z644" s="49">
        <v>0</v>
      </c>
      <c r="AA644" s="295"/>
      <c r="AB644" s="296"/>
      <c r="AC644" s="296"/>
      <c r="AD644" s="296"/>
      <c r="AE644" s="296"/>
    </row>
    <row r="645" spans="1:31" ht="18.75" customHeight="1">
      <c r="A645" s="261"/>
      <c r="B645" s="262"/>
      <c r="C645" s="278"/>
      <c r="D645" s="87">
        <v>2020</v>
      </c>
      <c r="E645" s="49">
        <f t="shared" si="218"/>
        <v>0</v>
      </c>
      <c r="F645" s="49">
        <v>0</v>
      </c>
      <c r="G645" s="49">
        <v>0</v>
      </c>
      <c r="H645" s="49">
        <v>0</v>
      </c>
      <c r="I645" s="88">
        <v>0</v>
      </c>
      <c r="J645" s="267">
        <v>110</v>
      </c>
      <c r="K645" s="267"/>
      <c r="L645" s="267"/>
      <c r="M645" s="267"/>
      <c r="N645" s="267"/>
      <c r="O645" s="95">
        <f t="shared" si="213"/>
        <v>0</v>
      </c>
      <c r="P645" s="35">
        <f t="shared" si="213"/>
        <v>0</v>
      </c>
      <c r="Q645" s="35">
        <f t="shared" si="213"/>
        <v>0</v>
      </c>
      <c r="R645" s="35">
        <f t="shared" si="213"/>
        <v>0</v>
      </c>
      <c r="S645" s="96">
        <f t="shared" si="213"/>
        <v>0</v>
      </c>
      <c r="T645" s="258"/>
      <c r="U645" s="48">
        <v>2020</v>
      </c>
      <c r="V645" s="49">
        <f t="shared" si="219"/>
        <v>0</v>
      </c>
      <c r="W645" s="49">
        <v>0</v>
      </c>
      <c r="X645" s="49">
        <v>0</v>
      </c>
      <c r="Y645" s="49">
        <v>0</v>
      </c>
      <c r="Z645" s="49">
        <v>0</v>
      </c>
      <c r="AA645" s="295"/>
      <c r="AB645" s="296"/>
      <c r="AC645" s="296"/>
      <c r="AD645" s="296"/>
      <c r="AE645" s="296"/>
    </row>
    <row r="646" spans="1:31" ht="58.5" customHeight="1">
      <c r="A646" s="259" t="s">
        <v>394</v>
      </c>
      <c r="B646" s="262" t="s">
        <v>304</v>
      </c>
      <c r="C646" s="276"/>
      <c r="D646" s="87" t="s">
        <v>107</v>
      </c>
      <c r="E646" s="49">
        <f>SUM(E647:E653)</f>
        <v>0</v>
      </c>
      <c r="F646" s="49">
        <f>SUM(F647:F653)</f>
        <v>0</v>
      </c>
      <c r="G646" s="49">
        <f>SUM(G647:G653)</f>
        <v>0</v>
      </c>
      <c r="H646" s="49">
        <f>SUM(H647:H653)</f>
        <v>0</v>
      </c>
      <c r="I646" s="88">
        <f>SUM(I647:I653)</f>
        <v>0</v>
      </c>
      <c r="J646" s="242" t="s">
        <v>395</v>
      </c>
      <c r="K646" s="242"/>
      <c r="L646" s="242"/>
      <c r="M646" s="242"/>
      <c r="N646" s="242"/>
      <c r="O646" s="95">
        <f t="shared" si="213"/>
        <v>0</v>
      </c>
      <c r="P646" s="35">
        <f t="shared" si="213"/>
        <v>0</v>
      </c>
      <c r="Q646" s="35">
        <f t="shared" si="213"/>
        <v>0</v>
      </c>
      <c r="R646" s="35">
        <f t="shared" si="213"/>
        <v>0</v>
      </c>
      <c r="S646" s="96">
        <f t="shared" si="213"/>
        <v>0</v>
      </c>
      <c r="T646" s="256"/>
      <c r="U646" s="48" t="s">
        <v>107</v>
      </c>
      <c r="V646" s="49">
        <f>SUM(V647:V653)</f>
        <v>0</v>
      </c>
      <c r="W646" s="49">
        <f>SUM(W647:W653)</f>
        <v>0</v>
      </c>
      <c r="X646" s="49">
        <f>SUM(X647:X653)</f>
        <v>0</v>
      </c>
      <c r="Y646" s="49">
        <f>SUM(Y647:Y653)</f>
        <v>0</v>
      </c>
      <c r="Z646" s="49">
        <f>SUM(Z647:Z653)</f>
        <v>0</v>
      </c>
      <c r="AA646" s="295"/>
      <c r="AB646" s="296"/>
      <c r="AC646" s="296"/>
      <c r="AD646" s="296"/>
      <c r="AE646" s="296"/>
    </row>
    <row r="647" spans="1:31" ht="18.75" customHeight="1">
      <c r="A647" s="260"/>
      <c r="B647" s="262"/>
      <c r="C647" s="277"/>
      <c r="D647" s="87">
        <v>2014</v>
      </c>
      <c r="E647" s="49">
        <v>0</v>
      </c>
      <c r="F647" s="49">
        <v>0</v>
      </c>
      <c r="G647" s="49">
        <v>0</v>
      </c>
      <c r="H647" s="49">
        <v>0</v>
      </c>
      <c r="I647" s="88">
        <v>0</v>
      </c>
      <c r="J647" s="267">
        <v>337</v>
      </c>
      <c r="K647" s="267"/>
      <c r="L647" s="267"/>
      <c r="M647" s="267"/>
      <c r="N647" s="267"/>
      <c r="O647" s="95">
        <f t="shared" si="213"/>
        <v>0</v>
      </c>
      <c r="P647" s="35">
        <f t="shared" si="213"/>
        <v>0</v>
      </c>
      <c r="Q647" s="35">
        <f t="shared" si="213"/>
        <v>0</v>
      </c>
      <c r="R647" s="35">
        <f t="shared" si="213"/>
        <v>0</v>
      </c>
      <c r="S647" s="96">
        <f t="shared" si="213"/>
        <v>0</v>
      </c>
      <c r="T647" s="257"/>
      <c r="U647" s="48">
        <v>2014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295"/>
      <c r="AB647" s="296"/>
      <c r="AC647" s="296"/>
      <c r="AD647" s="296"/>
      <c r="AE647" s="296"/>
    </row>
    <row r="648" spans="1:31" ht="15.75" customHeight="1">
      <c r="A648" s="260"/>
      <c r="B648" s="262"/>
      <c r="C648" s="277"/>
      <c r="D648" s="87">
        <v>2015</v>
      </c>
      <c r="E648" s="49">
        <f t="shared" ref="E648:E653" si="220">SUM(F648:I648)</f>
        <v>0</v>
      </c>
      <c r="F648" s="49">
        <v>0</v>
      </c>
      <c r="G648" s="49">
        <v>0</v>
      </c>
      <c r="H648" s="49">
        <v>0</v>
      </c>
      <c r="I648" s="88">
        <v>0</v>
      </c>
      <c r="J648" s="267">
        <v>340</v>
      </c>
      <c r="K648" s="267"/>
      <c r="L648" s="267"/>
      <c r="M648" s="267"/>
      <c r="N648" s="267"/>
      <c r="O648" s="95">
        <f t="shared" si="213"/>
        <v>0</v>
      </c>
      <c r="P648" s="35">
        <f t="shared" si="213"/>
        <v>0</v>
      </c>
      <c r="Q648" s="35">
        <f t="shared" si="213"/>
        <v>0</v>
      </c>
      <c r="R648" s="35">
        <f t="shared" si="213"/>
        <v>0</v>
      </c>
      <c r="S648" s="96">
        <f t="shared" si="213"/>
        <v>0</v>
      </c>
      <c r="T648" s="257"/>
      <c r="U648" s="48">
        <v>2015</v>
      </c>
      <c r="V648" s="49">
        <f t="shared" ref="V648:V653" si="221">SUM(W648:Z648)</f>
        <v>0</v>
      </c>
      <c r="W648" s="49">
        <v>0</v>
      </c>
      <c r="X648" s="49">
        <v>0</v>
      </c>
      <c r="Y648" s="49">
        <v>0</v>
      </c>
      <c r="Z648" s="49">
        <v>0</v>
      </c>
      <c r="AA648" s="303"/>
      <c r="AB648" s="304"/>
      <c r="AC648" s="304"/>
      <c r="AD648" s="304"/>
      <c r="AE648" s="304"/>
    </row>
    <row r="649" spans="1:31" ht="15.75" customHeight="1">
      <c r="A649" s="260"/>
      <c r="B649" s="262"/>
      <c r="C649" s="277"/>
      <c r="D649" s="87">
        <v>2016</v>
      </c>
      <c r="E649" s="49">
        <f t="shared" si="220"/>
        <v>0</v>
      </c>
      <c r="F649" s="49">
        <v>0</v>
      </c>
      <c r="G649" s="49">
        <v>0</v>
      </c>
      <c r="H649" s="49">
        <v>0</v>
      </c>
      <c r="I649" s="88">
        <v>0</v>
      </c>
      <c r="J649" s="267">
        <v>340</v>
      </c>
      <c r="K649" s="267"/>
      <c r="L649" s="267"/>
      <c r="M649" s="267"/>
      <c r="N649" s="267"/>
      <c r="O649" s="95">
        <f t="shared" si="213"/>
        <v>0</v>
      </c>
      <c r="P649" s="35">
        <f t="shared" si="213"/>
        <v>0</v>
      </c>
      <c r="Q649" s="35">
        <f t="shared" si="213"/>
        <v>0</v>
      </c>
      <c r="R649" s="35">
        <f t="shared" si="213"/>
        <v>0</v>
      </c>
      <c r="S649" s="96">
        <f t="shared" si="213"/>
        <v>0</v>
      </c>
      <c r="T649" s="257"/>
      <c r="U649" s="48">
        <v>2016</v>
      </c>
      <c r="V649" s="49">
        <f t="shared" si="221"/>
        <v>0</v>
      </c>
      <c r="W649" s="49">
        <v>0</v>
      </c>
      <c r="X649" s="49">
        <v>0</v>
      </c>
      <c r="Y649" s="49">
        <v>0</v>
      </c>
      <c r="Z649" s="49">
        <v>0</v>
      </c>
      <c r="AA649" s="305"/>
      <c r="AB649" s="306"/>
      <c r="AC649" s="306"/>
      <c r="AD649" s="306"/>
      <c r="AE649" s="306"/>
    </row>
    <row r="650" spans="1:31" ht="15.75" customHeight="1">
      <c r="A650" s="260"/>
      <c r="B650" s="262"/>
      <c r="C650" s="277"/>
      <c r="D650" s="87">
        <v>2017</v>
      </c>
      <c r="E650" s="49">
        <f t="shared" si="220"/>
        <v>0</v>
      </c>
      <c r="F650" s="49">
        <v>0</v>
      </c>
      <c r="G650" s="49">
        <v>0</v>
      </c>
      <c r="H650" s="49">
        <v>0</v>
      </c>
      <c r="I650" s="88">
        <v>0</v>
      </c>
      <c r="J650" s="267">
        <v>340</v>
      </c>
      <c r="K650" s="267"/>
      <c r="L650" s="267"/>
      <c r="M650" s="267"/>
      <c r="N650" s="267"/>
      <c r="O650" s="95">
        <f t="shared" si="213"/>
        <v>0</v>
      </c>
      <c r="P650" s="35">
        <f t="shared" si="213"/>
        <v>0</v>
      </c>
      <c r="Q650" s="35">
        <f t="shared" si="213"/>
        <v>0</v>
      </c>
      <c r="R650" s="35">
        <f t="shared" si="213"/>
        <v>0</v>
      </c>
      <c r="S650" s="96">
        <f t="shared" si="213"/>
        <v>0</v>
      </c>
      <c r="T650" s="257"/>
      <c r="U650" s="48">
        <v>2017</v>
      </c>
      <c r="V650" s="49">
        <f t="shared" si="221"/>
        <v>0</v>
      </c>
      <c r="W650" s="49">
        <v>0</v>
      </c>
      <c r="X650" s="49">
        <v>0</v>
      </c>
      <c r="Y650" s="49">
        <v>0</v>
      </c>
      <c r="Z650" s="49">
        <v>0</v>
      </c>
      <c r="AA650" s="305"/>
      <c r="AB650" s="306"/>
      <c r="AC650" s="306"/>
      <c r="AD650" s="306"/>
      <c r="AE650" s="306"/>
    </row>
    <row r="651" spans="1:31" ht="15.75" customHeight="1">
      <c r="A651" s="260"/>
      <c r="B651" s="262"/>
      <c r="C651" s="277"/>
      <c r="D651" s="87">
        <v>2018</v>
      </c>
      <c r="E651" s="49">
        <f t="shared" si="220"/>
        <v>0</v>
      </c>
      <c r="F651" s="49">
        <v>0</v>
      </c>
      <c r="G651" s="49">
        <v>0</v>
      </c>
      <c r="H651" s="49">
        <v>0</v>
      </c>
      <c r="I651" s="88">
        <v>0</v>
      </c>
      <c r="J651" s="267">
        <v>340</v>
      </c>
      <c r="K651" s="267"/>
      <c r="L651" s="267"/>
      <c r="M651" s="267"/>
      <c r="N651" s="267"/>
      <c r="O651" s="95">
        <f t="shared" si="213"/>
        <v>0</v>
      </c>
      <c r="P651" s="35">
        <f t="shared" si="213"/>
        <v>0</v>
      </c>
      <c r="Q651" s="35">
        <f t="shared" si="213"/>
        <v>0</v>
      </c>
      <c r="R651" s="35">
        <f t="shared" si="213"/>
        <v>0</v>
      </c>
      <c r="S651" s="96">
        <f t="shared" si="213"/>
        <v>0</v>
      </c>
      <c r="T651" s="257"/>
      <c r="U651" s="48">
        <v>2018</v>
      </c>
      <c r="V651" s="49">
        <f t="shared" si="221"/>
        <v>0</v>
      </c>
      <c r="W651" s="49">
        <v>0</v>
      </c>
      <c r="X651" s="49">
        <v>0</v>
      </c>
      <c r="Y651" s="49">
        <v>0</v>
      </c>
      <c r="Z651" s="49">
        <v>0</v>
      </c>
      <c r="AA651" s="305"/>
      <c r="AB651" s="306"/>
      <c r="AC651" s="306"/>
      <c r="AD651" s="306"/>
      <c r="AE651" s="306"/>
    </row>
    <row r="652" spans="1:31" ht="15.75" customHeight="1">
      <c r="A652" s="260"/>
      <c r="B652" s="262"/>
      <c r="C652" s="277"/>
      <c r="D652" s="87">
        <v>2019</v>
      </c>
      <c r="E652" s="49">
        <f t="shared" si="220"/>
        <v>0</v>
      </c>
      <c r="F652" s="49">
        <v>0</v>
      </c>
      <c r="G652" s="49">
        <v>0</v>
      </c>
      <c r="H652" s="49">
        <v>0</v>
      </c>
      <c r="I652" s="88">
        <v>0</v>
      </c>
      <c r="J652" s="267">
        <v>340</v>
      </c>
      <c r="K652" s="267"/>
      <c r="L652" s="267"/>
      <c r="M652" s="267"/>
      <c r="N652" s="267"/>
      <c r="O652" s="95">
        <f t="shared" si="213"/>
        <v>0</v>
      </c>
      <c r="P652" s="35">
        <f t="shared" si="213"/>
        <v>0</v>
      </c>
      <c r="Q652" s="35">
        <f t="shared" si="213"/>
        <v>0</v>
      </c>
      <c r="R652" s="35">
        <f t="shared" si="213"/>
        <v>0</v>
      </c>
      <c r="S652" s="96">
        <f t="shared" si="213"/>
        <v>0</v>
      </c>
      <c r="T652" s="257"/>
      <c r="U652" s="48">
        <v>2019</v>
      </c>
      <c r="V652" s="49">
        <f t="shared" si="221"/>
        <v>0</v>
      </c>
      <c r="W652" s="49">
        <v>0</v>
      </c>
      <c r="X652" s="49">
        <v>0</v>
      </c>
      <c r="Y652" s="49">
        <v>0</v>
      </c>
      <c r="Z652" s="49">
        <v>0</v>
      </c>
      <c r="AA652" s="305"/>
      <c r="AB652" s="306"/>
      <c r="AC652" s="306"/>
      <c r="AD652" s="306"/>
      <c r="AE652" s="306"/>
    </row>
    <row r="653" spans="1:31" ht="15.75" customHeight="1">
      <c r="A653" s="261"/>
      <c r="B653" s="262"/>
      <c r="C653" s="278"/>
      <c r="D653" s="87">
        <v>2020</v>
      </c>
      <c r="E653" s="49">
        <f t="shared" si="220"/>
        <v>0</v>
      </c>
      <c r="F653" s="49">
        <v>0</v>
      </c>
      <c r="G653" s="49">
        <v>0</v>
      </c>
      <c r="H653" s="49">
        <v>0</v>
      </c>
      <c r="I653" s="88">
        <v>0</v>
      </c>
      <c r="J653" s="267">
        <v>340</v>
      </c>
      <c r="K653" s="267"/>
      <c r="L653" s="267"/>
      <c r="M653" s="267"/>
      <c r="N653" s="267"/>
      <c r="O653" s="95">
        <f t="shared" si="213"/>
        <v>0</v>
      </c>
      <c r="P653" s="35">
        <f t="shared" si="213"/>
        <v>0</v>
      </c>
      <c r="Q653" s="35">
        <f t="shared" si="213"/>
        <v>0</v>
      </c>
      <c r="R653" s="35">
        <f t="shared" si="213"/>
        <v>0</v>
      </c>
      <c r="S653" s="96">
        <f t="shared" si="213"/>
        <v>0</v>
      </c>
      <c r="T653" s="258"/>
      <c r="U653" s="48">
        <v>2020</v>
      </c>
      <c r="V653" s="49">
        <f t="shared" si="221"/>
        <v>0</v>
      </c>
      <c r="W653" s="49">
        <v>0</v>
      </c>
      <c r="X653" s="49">
        <v>0</v>
      </c>
      <c r="Y653" s="49">
        <v>0</v>
      </c>
      <c r="Z653" s="49">
        <v>0</v>
      </c>
      <c r="AA653" s="305"/>
      <c r="AB653" s="306"/>
      <c r="AC653" s="306"/>
      <c r="AD653" s="306"/>
      <c r="AE653" s="306"/>
    </row>
    <row r="654" spans="1:31" ht="43.5" customHeight="1">
      <c r="A654" s="259" t="s">
        <v>396</v>
      </c>
      <c r="B654" s="262" t="s">
        <v>306</v>
      </c>
      <c r="C654" s="276"/>
      <c r="D654" s="87" t="s">
        <v>107</v>
      </c>
      <c r="E654" s="49">
        <f>SUM(E655:E661)</f>
        <v>0</v>
      </c>
      <c r="F654" s="49">
        <f>SUM(F655:F661)</f>
        <v>0</v>
      </c>
      <c r="G654" s="49">
        <f>SUM(G655:G661)</f>
        <v>0</v>
      </c>
      <c r="H654" s="49">
        <f>SUM(H655:H661)</f>
        <v>0</v>
      </c>
      <c r="I654" s="88">
        <f>SUM(I655:I661)</f>
        <v>0</v>
      </c>
      <c r="J654" s="242" t="s">
        <v>397</v>
      </c>
      <c r="K654" s="242"/>
      <c r="L654" s="242"/>
      <c r="M654" s="242"/>
      <c r="N654" s="242"/>
      <c r="O654" s="95">
        <f t="shared" si="213"/>
        <v>0</v>
      </c>
      <c r="P654" s="35">
        <f t="shared" si="213"/>
        <v>0</v>
      </c>
      <c r="Q654" s="35">
        <f t="shared" si="213"/>
        <v>0</v>
      </c>
      <c r="R654" s="35">
        <f t="shared" si="213"/>
        <v>0</v>
      </c>
      <c r="S654" s="96">
        <f t="shared" si="213"/>
        <v>0</v>
      </c>
      <c r="T654" s="256"/>
      <c r="U654" s="48" t="s">
        <v>107</v>
      </c>
      <c r="V654" s="49">
        <f>SUM(V655:V661)</f>
        <v>0</v>
      </c>
      <c r="W654" s="49">
        <f>SUM(W655:W661)</f>
        <v>0</v>
      </c>
      <c r="X654" s="49">
        <f>SUM(X655:X661)</f>
        <v>0</v>
      </c>
      <c r="Y654" s="49">
        <f>SUM(Y655:Y661)</f>
        <v>0</v>
      </c>
      <c r="Z654" s="49">
        <f>SUM(Z655:Z661)</f>
        <v>0</v>
      </c>
      <c r="AA654" s="305"/>
      <c r="AB654" s="306"/>
      <c r="AC654" s="306"/>
      <c r="AD654" s="306"/>
      <c r="AE654" s="306"/>
    </row>
    <row r="655" spans="1:31" ht="15.75" customHeight="1">
      <c r="A655" s="260"/>
      <c r="B655" s="262"/>
      <c r="C655" s="277"/>
      <c r="D655" s="87">
        <v>2014</v>
      </c>
      <c r="E655" s="49">
        <v>0</v>
      </c>
      <c r="F655" s="49">
        <v>0</v>
      </c>
      <c r="G655" s="49">
        <v>0</v>
      </c>
      <c r="H655" s="49">
        <v>0</v>
      </c>
      <c r="I655" s="88">
        <v>0</v>
      </c>
      <c r="J655" s="267">
        <v>100</v>
      </c>
      <c r="K655" s="267"/>
      <c r="L655" s="267"/>
      <c r="M655" s="267"/>
      <c r="N655" s="267"/>
      <c r="O655" s="95">
        <f t="shared" si="213"/>
        <v>0</v>
      </c>
      <c r="P655" s="35">
        <f t="shared" si="213"/>
        <v>0</v>
      </c>
      <c r="Q655" s="35">
        <f t="shared" si="213"/>
        <v>0</v>
      </c>
      <c r="R655" s="35">
        <f t="shared" si="213"/>
        <v>0</v>
      </c>
      <c r="S655" s="96">
        <f t="shared" si="213"/>
        <v>0</v>
      </c>
      <c r="T655" s="257"/>
      <c r="U655" s="48">
        <v>2014</v>
      </c>
      <c r="V655" s="49">
        <v>0</v>
      </c>
      <c r="W655" s="49">
        <v>0</v>
      </c>
      <c r="X655" s="49">
        <v>0</v>
      </c>
      <c r="Y655" s="49">
        <v>0</v>
      </c>
      <c r="Z655" s="49">
        <v>0</v>
      </c>
      <c r="AA655" s="307"/>
      <c r="AB655" s="308"/>
      <c r="AC655" s="308"/>
      <c r="AD655" s="308"/>
      <c r="AE655" s="308"/>
    </row>
    <row r="656" spans="1:31" ht="15.75" customHeight="1">
      <c r="A656" s="260"/>
      <c r="B656" s="262"/>
      <c r="C656" s="277"/>
      <c r="D656" s="87">
        <v>2015</v>
      </c>
      <c r="E656" s="49">
        <f t="shared" ref="E656:E661" si="222">SUM(F656:I656)</f>
        <v>0</v>
      </c>
      <c r="F656" s="49">
        <v>0</v>
      </c>
      <c r="G656" s="49">
        <v>0</v>
      </c>
      <c r="H656" s="49">
        <v>0</v>
      </c>
      <c r="I656" s="88">
        <v>0</v>
      </c>
      <c r="J656" s="267">
        <v>100</v>
      </c>
      <c r="K656" s="267"/>
      <c r="L656" s="267"/>
      <c r="M656" s="267"/>
      <c r="N656" s="267"/>
      <c r="O656" s="95">
        <f t="shared" si="213"/>
        <v>0</v>
      </c>
      <c r="P656" s="35">
        <f t="shared" si="213"/>
        <v>0</v>
      </c>
      <c r="Q656" s="35">
        <f t="shared" si="213"/>
        <v>0</v>
      </c>
      <c r="R656" s="35">
        <f t="shared" si="213"/>
        <v>0</v>
      </c>
      <c r="S656" s="96">
        <f t="shared" si="213"/>
        <v>0</v>
      </c>
      <c r="T656" s="257"/>
      <c r="U656" s="48">
        <v>2015</v>
      </c>
      <c r="V656" s="49">
        <f t="shared" ref="V656:V661" si="223">SUM(W656:Z656)</f>
        <v>0</v>
      </c>
      <c r="W656" s="49">
        <v>0</v>
      </c>
      <c r="X656" s="49">
        <v>0</v>
      </c>
      <c r="Y656" s="49">
        <v>0</v>
      </c>
      <c r="Z656" s="49">
        <v>0</v>
      </c>
      <c r="AA656" s="292"/>
      <c r="AB656" s="293"/>
      <c r="AC656" s="293"/>
      <c r="AD656" s="293"/>
      <c r="AE656" s="293"/>
    </row>
    <row r="657" spans="1:31" ht="15.75" customHeight="1">
      <c r="A657" s="260"/>
      <c r="B657" s="262"/>
      <c r="C657" s="277"/>
      <c r="D657" s="87">
        <v>2016</v>
      </c>
      <c r="E657" s="49">
        <f t="shared" si="222"/>
        <v>0</v>
      </c>
      <c r="F657" s="49">
        <v>0</v>
      </c>
      <c r="G657" s="49">
        <v>0</v>
      </c>
      <c r="H657" s="49">
        <v>0</v>
      </c>
      <c r="I657" s="88">
        <v>0</v>
      </c>
      <c r="J657" s="267">
        <v>100</v>
      </c>
      <c r="K657" s="267"/>
      <c r="L657" s="267"/>
      <c r="M657" s="267"/>
      <c r="N657" s="267"/>
      <c r="O657" s="95">
        <f t="shared" si="213"/>
        <v>0</v>
      </c>
      <c r="P657" s="35">
        <f t="shared" si="213"/>
        <v>0</v>
      </c>
      <c r="Q657" s="35">
        <f t="shared" si="213"/>
        <v>0</v>
      </c>
      <c r="R657" s="35">
        <f t="shared" si="213"/>
        <v>0</v>
      </c>
      <c r="S657" s="96">
        <f t="shared" si="213"/>
        <v>0</v>
      </c>
      <c r="T657" s="257"/>
      <c r="U657" s="48">
        <v>2016</v>
      </c>
      <c r="V657" s="49">
        <f t="shared" si="223"/>
        <v>0</v>
      </c>
      <c r="W657" s="49">
        <v>0</v>
      </c>
      <c r="X657" s="49">
        <v>0</v>
      </c>
      <c r="Y657" s="49">
        <v>0</v>
      </c>
      <c r="Z657" s="49">
        <v>0</v>
      </c>
      <c r="AA657" s="288"/>
      <c r="AB657" s="289"/>
      <c r="AC657" s="289"/>
      <c r="AD657" s="289"/>
      <c r="AE657" s="289"/>
    </row>
    <row r="658" spans="1:31" ht="15.75" customHeight="1">
      <c r="A658" s="260"/>
      <c r="B658" s="262"/>
      <c r="C658" s="277"/>
      <c r="D658" s="87">
        <v>2017</v>
      </c>
      <c r="E658" s="49">
        <f t="shared" si="222"/>
        <v>0</v>
      </c>
      <c r="F658" s="49">
        <v>0</v>
      </c>
      <c r="G658" s="49">
        <v>0</v>
      </c>
      <c r="H658" s="49">
        <v>0</v>
      </c>
      <c r="I658" s="88">
        <v>0</v>
      </c>
      <c r="J658" s="267">
        <v>100</v>
      </c>
      <c r="K658" s="267"/>
      <c r="L658" s="267"/>
      <c r="M658" s="267"/>
      <c r="N658" s="267"/>
      <c r="O658" s="95">
        <f t="shared" si="213"/>
        <v>0</v>
      </c>
      <c r="P658" s="35">
        <f t="shared" si="213"/>
        <v>0</v>
      </c>
      <c r="Q658" s="35">
        <f t="shared" si="213"/>
        <v>0</v>
      </c>
      <c r="R658" s="35">
        <f t="shared" si="213"/>
        <v>0</v>
      </c>
      <c r="S658" s="96">
        <f t="shared" si="213"/>
        <v>0</v>
      </c>
      <c r="T658" s="257"/>
      <c r="U658" s="48">
        <v>2017</v>
      </c>
      <c r="V658" s="49">
        <f t="shared" si="223"/>
        <v>0</v>
      </c>
      <c r="W658" s="49">
        <v>0</v>
      </c>
      <c r="X658" s="49">
        <v>0</v>
      </c>
      <c r="Y658" s="49">
        <v>0</v>
      </c>
      <c r="Z658" s="49">
        <v>0</v>
      </c>
      <c r="AA658" s="288"/>
      <c r="AB658" s="289"/>
      <c r="AC658" s="289"/>
      <c r="AD658" s="289"/>
      <c r="AE658" s="289"/>
    </row>
    <row r="659" spans="1:31" ht="15.75" customHeight="1">
      <c r="A659" s="260"/>
      <c r="B659" s="262"/>
      <c r="C659" s="277"/>
      <c r="D659" s="87">
        <v>2018</v>
      </c>
      <c r="E659" s="49">
        <f t="shared" si="222"/>
        <v>0</v>
      </c>
      <c r="F659" s="49">
        <v>0</v>
      </c>
      <c r="G659" s="49">
        <v>0</v>
      </c>
      <c r="H659" s="49">
        <v>0</v>
      </c>
      <c r="I659" s="88">
        <v>0</v>
      </c>
      <c r="J659" s="267">
        <v>100</v>
      </c>
      <c r="K659" s="267"/>
      <c r="L659" s="267"/>
      <c r="M659" s="267"/>
      <c r="N659" s="267"/>
      <c r="O659" s="95">
        <f t="shared" si="213"/>
        <v>0</v>
      </c>
      <c r="P659" s="35">
        <f t="shared" si="213"/>
        <v>0</v>
      </c>
      <c r="Q659" s="35">
        <f t="shared" si="213"/>
        <v>0</v>
      </c>
      <c r="R659" s="35">
        <f t="shared" si="213"/>
        <v>0</v>
      </c>
      <c r="S659" s="96">
        <f t="shared" si="213"/>
        <v>0</v>
      </c>
      <c r="T659" s="257"/>
      <c r="U659" s="48">
        <v>2018</v>
      </c>
      <c r="V659" s="49">
        <f t="shared" si="223"/>
        <v>0</v>
      </c>
      <c r="W659" s="49">
        <v>0</v>
      </c>
      <c r="X659" s="49">
        <v>0</v>
      </c>
      <c r="Y659" s="49">
        <v>0</v>
      </c>
      <c r="Z659" s="49">
        <v>0</v>
      </c>
      <c r="AA659" s="288"/>
      <c r="AB659" s="289"/>
      <c r="AC659" s="289"/>
      <c r="AD659" s="289"/>
      <c r="AE659" s="289"/>
    </row>
    <row r="660" spans="1:31" ht="15.75" customHeight="1">
      <c r="A660" s="260"/>
      <c r="B660" s="262"/>
      <c r="C660" s="277"/>
      <c r="D660" s="87">
        <v>2019</v>
      </c>
      <c r="E660" s="49">
        <f t="shared" si="222"/>
        <v>0</v>
      </c>
      <c r="F660" s="49">
        <v>0</v>
      </c>
      <c r="G660" s="49">
        <v>0</v>
      </c>
      <c r="H660" s="49">
        <v>0</v>
      </c>
      <c r="I660" s="88">
        <v>0</v>
      </c>
      <c r="J660" s="267">
        <v>100</v>
      </c>
      <c r="K660" s="267"/>
      <c r="L660" s="267"/>
      <c r="M660" s="267"/>
      <c r="N660" s="267"/>
      <c r="O660" s="95">
        <f t="shared" si="213"/>
        <v>0</v>
      </c>
      <c r="P660" s="35">
        <f t="shared" si="213"/>
        <v>0</v>
      </c>
      <c r="Q660" s="35">
        <f t="shared" si="213"/>
        <v>0</v>
      </c>
      <c r="R660" s="35">
        <f t="shared" si="213"/>
        <v>0</v>
      </c>
      <c r="S660" s="96">
        <f t="shared" si="213"/>
        <v>0</v>
      </c>
      <c r="T660" s="257"/>
      <c r="U660" s="48">
        <v>2019</v>
      </c>
      <c r="V660" s="49">
        <f t="shared" si="223"/>
        <v>0</v>
      </c>
      <c r="W660" s="49">
        <v>0</v>
      </c>
      <c r="X660" s="49">
        <v>0</v>
      </c>
      <c r="Y660" s="49">
        <v>0</v>
      </c>
      <c r="Z660" s="49">
        <v>0</v>
      </c>
      <c r="AA660" s="288"/>
      <c r="AB660" s="289"/>
      <c r="AC660" s="289"/>
      <c r="AD660" s="289"/>
      <c r="AE660" s="289"/>
    </row>
    <row r="661" spans="1:31" ht="16.5" customHeight="1">
      <c r="A661" s="261"/>
      <c r="B661" s="262"/>
      <c r="C661" s="278"/>
      <c r="D661" s="87">
        <v>2020</v>
      </c>
      <c r="E661" s="49">
        <f t="shared" si="222"/>
        <v>0</v>
      </c>
      <c r="F661" s="49">
        <v>0</v>
      </c>
      <c r="G661" s="49">
        <v>0</v>
      </c>
      <c r="H661" s="49">
        <v>0</v>
      </c>
      <c r="I661" s="88">
        <v>0</v>
      </c>
      <c r="J661" s="267">
        <v>100</v>
      </c>
      <c r="K661" s="267"/>
      <c r="L661" s="267"/>
      <c r="M661" s="267"/>
      <c r="N661" s="267"/>
      <c r="O661" s="95">
        <f t="shared" si="213"/>
        <v>0</v>
      </c>
      <c r="P661" s="35">
        <f t="shared" si="213"/>
        <v>0</v>
      </c>
      <c r="Q661" s="35">
        <f t="shared" si="213"/>
        <v>0</v>
      </c>
      <c r="R661" s="35">
        <f t="shared" si="213"/>
        <v>0</v>
      </c>
      <c r="S661" s="96">
        <f t="shared" si="213"/>
        <v>0</v>
      </c>
      <c r="T661" s="258"/>
      <c r="U661" s="48">
        <v>2020</v>
      </c>
      <c r="V661" s="49">
        <f t="shared" si="223"/>
        <v>0</v>
      </c>
      <c r="W661" s="49">
        <v>0</v>
      </c>
      <c r="X661" s="49">
        <v>0</v>
      </c>
      <c r="Y661" s="49">
        <v>0</v>
      </c>
      <c r="Z661" s="49">
        <v>0</v>
      </c>
      <c r="AA661" s="288"/>
      <c r="AB661" s="289"/>
      <c r="AC661" s="289"/>
      <c r="AD661" s="289"/>
      <c r="AE661" s="289"/>
    </row>
    <row r="662" spans="1:31" ht="34.15" customHeight="1">
      <c r="A662" s="259" t="s">
        <v>398</v>
      </c>
      <c r="B662" s="262" t="s">
        <v>399</v>
      </c>
      <c r="C662" s="276"/>
      <c r="D662" s="87" t="s">
        <v>107</v>
      </c>
      <c r="E662" s="49">
        <f>SUM(E663:E669)</f>
        <v>0</v>
      </c>
      <c r="F662" s="49">
        <f>SUM(F663:F669)</f>
        <v>0</v>
      </c>
      <c r="G662" s="49">
        <f>SUM(G663:G669)</f>
        <v>0</v>
      </c>
      <c r="H662" s="49">
        <f>SUM(H663:H669)</f>
        <v>0</v>
      </c>
      <c r="I662" s="88">
        <f>SUM(I663:I669)</f>
        <v>0</v>
      </c>
      <c r="J662" s="242" t="s">
        <v>400</v>
      </c>
      <c r="K662" s="242"/>
      <c r="L662" s="242"/>
      <c r="M662" s="242"/>
      <c r="N662" s="242"/>
      <c r="O662" s="95">
        <f t="shared" si="213"/>
        <v>0</v>
      </c>
      <c r="P662" s="35">
        <f t="shared" si="213"/>
        <v>0</v>
      </c>
      <c r="Q662" s="35">
        <f t="shared" si="213"/>
        <v>0</v>
      </c>
      <c r="R662" s="35">
        <f t="shared" si="213"/>
        <v>0</v>
      </c>
      <c r="S662" s="96">
        <f t="shared" si="213"/>
        <v>0</v>
      </c>
      <c r="T662" s="256"/>
      <c r="U662" s="48" t="s">
        <v>107</v>
      </c>
      <c r="V662" s="49">
        <f>SUM(V663:V669)</f>
        <v>0</v>
      </c>
      <c r="W662" s="49">
        <f>SUM(W663:W669)</f>
        <v>0</v>
      </c>
      <c r="X662" s="49">
        <f>SUM(X663:X669)</f>
        <v>0</v>
      </c>
      <c r="Y662" s="49">
        <f>SUM(Y663:Y669)</f>
        <v>0</v>
      </c>
      <c r="Z662" s="49">
        <f>SUM(Z663:Z669)</f>
        <v>0</v>
      </c>
      <c r="AA662" s="288"/>
      <c r="AB662" s="289"/>
      <c r="AC662" s="289"/>
      <c r="AD662" s="289"/>
      <c r="AE662" s="289"/>
    </row>
    <row r="663" spans="1:31" ht="15.75" customHeight="1">
      <c r="A663" s="260"/>
      <c r="B663" s="262"/>
      <c r="C663" s="277"/>
      <c r="D663" s="87">
        <v>2014</v>
      </c>
      <c r="E663" s="49">
        <v>0</v>
      </c>
      <c r="F663" s="49">
        <v>0</v>
      </c>
      <c r="G663" s="49">
        <v>0</v>
      </c>
      <c r="H663" s="49">
        <v>0</v>
      </c>
      <c r="I663" s="88">
        <v>0</v>
      </c>
      <c r="J663" s="267">
        <v>28</v>
      </c>
      <c r="K663" s="267"/>
      <c r="L663" s="267"/>
      <c r="M663" s="267"/>
      <c r="N663" s="267"/>
      <c r="O663" s="95">
        <f t="shared" si="213"/>
        <v>0</v>
      </c>
      <c r="P663" s="35">
        <f t="shared" si="213"/>
        <v>0</v>
      </c>
      <c r="Q663" s="35">
        <f t="shared" si="213"/>
        <v>0</v>
      </c>
      <c r="R663" s="35">
        <f t="shared" si="213"/>
        <v>0</v>
      </c>
      <c r="S663" s="96">
        <f t="shared" si="213"/>
        <v>0</v>
      </c>
      <c r="T663" s="257"/>
      <c r="U663" s="48">
        <v>2014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290"/>
      <c r="AB663" s="291"/>
      <c r="AC663" s="291"/>
      <c r="AD663" s="291"/>
      <c r="AE663" s="291"/>
    </row>
    <row r="664" spans="1:31" ht="18.75" customHeight="1">
      <c r="A664" s="260"/>
      <c r="B664" s="262"/>
      <c r="C664" s="277"/>
      <c r="D664" s="87">
        <v>2015</v>
      </c>
      <c r="E664" s="49">
        <f t="shared" ref="E664:E669" si="224">SUM(F664:I664)</f>
        <v>0</v>
      </c>
      <c r="F664" s="49">
        <v>0</v>
      </c>
      <c r="G664" s="49">
        <v>0</v>
      </c>
      <c r="H664" s="49">
        <v>0</v>
      </c>
      <c r="I664" s="88">
        <v>0</v>
      </c>
      <c r="J664" s="267">
        <v>30</v>
      </c>
      <c r="K664" s="267"/>
      <c r="L664" s="267"/>
      <c r="M664" s="267"/>
      <c r="N664" s="267"/>
      <c r="O664" s="95">
        <f t="shared" si="213"/>
        <v>0</v>
      </c>
      <c r="P664" s="35">
        <f t="shared" si="213"/>
        <v>0</v>
      </c>
      <c r="Q664" s="35">
        <f t="shared" si="213"/>
        <v>0</v>
      </c>
      <c r="R664" s="35">
        <f t="shared" si="213"/>
        <v>0</v>
      </c>
      <c r="S664" s="96">
        <f t="shared" si="213"/>
        <v>0</v>
      </c>
      <c r="T664" s="257"/>
      <c r="U664" s="48">
        <v>2015</v>
      </c>
      <c r="V664" s="49">
        <f t="shared" ref="V664:V669" si="225">SUM(W664:Z664)</f>
        <v>0</v>
      </c>
      <c r="W664" s="49">
        <v>0</v>
      </c>
      <c r="X664" s="49">
        <v>0</v>
      </c>
      <c r="Y664" s="49">
        <v>0</v>
      </c>
      <c r="Z664" s="49">
        <v>0</v>
      </c>
      <c r="AA664" s="295"/>
      <c r="AB664" s="296"/>
      <c r="AC664" s="296"/>
      <c r="AD664" s="296"/>
      <c r="AE664" s="296"/>
    </row>
    <row r="665" spans="1:31" ht="18.75" customHeight="1">
      <c r="A665" s="260"/>
      <c r="B665" s="262"/>
      <c r="C665" s="277"/>
      <c r="D665" s="87">
        <v>2016</v>
      </c>
      <c r="E665" s="49">
        <f t="shared" si="224"/>
        <v>0</v>
      </c>
      <c r="F665" s="49">
        <v>0</v>
      </c>
      <c r="G665" s="49">
        <v>0</v>
      </c>
      <c r="H665" s="49">
        <v>0</v>
      </c>
      <c r="I665" s="88">
        <v>0</v>
      </c>
      <c r="J665" s="267">
        <v>32</v>
      </c>
      <c r="K665" s="267"/>
      <c r="L665" s="267"/>
      <c r="M665" s="267"/>
      <c r="N665" s="267"/>
      <c r="O665" s="95">
        <f t="shared" si="213"/>
        <v>0</v>
      </c>
      <c r="P665" s="35">
        <f t="shared" si="213"/>
        <v>0</v>
      </c>
      <c r="Q665" s="35">
        <f t="shared" si="213"/>
        <v>0</v>
      </c>
      <c r="R665" s="35">
        <f t="shared" si="213"/>
        <v>0</v>
      </c>
      <c r="S665" s="96">
        <f t="shared" si="213"/>
        <v>0</v>
      </c>
      <c r="T665" s="257"/>
      <c r="U665" s="48">
        <v>2016</v>
      </c>
      <c r="V665" s="49">
        <f t="shared" si="225"/>
        <v>0</v>
      </c>
      <c r="W665" s="49">
        <v>0</v>
      </c>
      <c r="X665" s="49">
        <v>0</v>
      </c>
      <c r="Y665" s="49">
        <v>0</v>
      </c>
      <c r="Z665" s="49">
        <v>0</v>
      </c>
      <c r="AA665" s="295"/>
      <c r="AB665" s="296"/>
      <c r="AC665" s="296"/>
      <c r="AD665" s="296"/>
      <c r="AE665" s="296"/>
    </row>
    <row r="666" spans="1:31" ht="18.75" customHeight="1">
      <c r="A666" s="260"/>
      <c r="B666" s="262"/>
      <c r="C666" s="277"/>
      <c r="D666" s="87">
        <v>2017</v>
      </c>
      <c r="E666" s="49">
        <f t="shared" si="224"/>
        <v>0</v>
      </c>
      <c r="F666" s="49">
        <v>0</v>
      </c>
      <c r="G666" s="49">
        <v>0</v>
      </c>
      <c r="H666" s="49">
        <v>0</v>
      </c>
      <c r="I666" s="88">
        <v>0</v>
      </c>
      <c r="J666" s="267">
        <v>32</v>
      </c>
      <c r="K666" s="267"/>
      <c r="L666" s="267"/>
      <c r="M666" s="267"/>
      <c r="N666" s="267"/>
      <c r="O666" s="95">
        <f t="shared" si="213"/>
        <v>0</v>
      </c>
      <c r="P666" s="35">
        <f t="shared" si="213"/>
        <v>0</v>
      </c>
      <c r="Q666" s="35">
        <f t="shared" si="213"/>
        <v>0</v>
      </c>
      <c r="R666" s="35">
        <f t="shared" si="213"/>
        <v>0</v>
      </c>
      <c r="S666" s="96">
        <f t="shared" si="213"/>
        <v>0</v>
      </c>
      <c r="T666" s="257"/>
      <c r="U666" s="48">
        <v>2017</v>
      </c>
      <c r="V666" s="49">
        <f t="shared" si="225"/>
        <v>0</v>
      </c>
      <c r="W666" s="49">
        <v>0</v>
      </c>
      <c r="X666" s="49">
        <v>0</v>
      </c>
      <c r="Y666" s="49">
        <v>0</v>
      </c>
      <c r="Z666" s="49">
        <v>0</v>
      </c>
      <c r="AA666" s="295"/>
      <c r="AB666" s="296"/>
      <c r="AC666" s="296"/>
      <c r="AD666" s="296"/>
      <c r="AE666" s="296"/>
    </row>
    <row r="667" spans="1:31" ht="18.75" customHeight="1">
      <c r="A667" s="260"/>
      <c r="B667" s="262"/>
      <c r="C667" s="277"/>
      <c r="D667" s="87">
        <v>2018</v>
      </c>
      <c r="E667" s="49">
        <f t="shared" si="224"/>
        <v>0</v>
      </c>
      <c r="F667" s="49">
        <v>0</v>
      </c>
      <c r="G667" s="49">
        <v>0</v>
      </c>
      <c r="H667" s="49">
        <v>0</v>
      </c>
      <c r="I667" s="88">
        <v>0</v>
      </c>
      <c r="J667" s="267">
        <v>32</v>
      </c>
      <c r="K667" s="267"/>
      <c r="L667" s="267"/>
      <c r="M667" s="267"/>
      <c r="N667" s="267"/>
      <c r="O667" s="95">
        <f t="shared" si="213"/>
        <v>0</v>
      </c>
      <c r="P667" s="35">
        <f t="shared" si="213"/>
        <v>0</v>
      </c>
      <c r="Q667" s="35">
        <f t="shared" si="213"/>
        <v>0</v>
      </c>
      <c r="R667" s="35">
        <f t="shared" si="213"/>
        <v>0</v>
      </c>
      <c r="S667" s="96">
        <f t="shared" si="213"/>
        <v>0</v>
      </c>
      <c r="T667" s="257"/>
      <c r="U667" s="48">
        <v>2018</v>
      </c>
      <c r="V667" s="49">
        <f t="shared" si="225"/>
        <v>0</v>
      </c>
      <c r="W667" s="49">
        <v>0</v>
      </c>
      <c r="X667" s="49">
        <v>0</v>
      </c>
      <c r="Y667" s="49">
        <v>0</v>
      </c>
      <c r="Z667" s="49">
        <v>0</v>
      </c>
      <c r="AA667" s="295"/>
      <c r="AB667" s="296"/>
      <c r="AC667" s="296"/>
      <c r="AD667" s="296"/>
      <c r="AE667" s="296"/>
    </row>
    <row r="668" spans="1:31" ht="18.75" customHeight="1">
      <c r="A668" s="260"/>
      <c r="B668" s="262"/>
      <c r="C668" s="277"/>
      <c r="D668" s="87">
        <v>2019</v>
      </c>
      <c r="E668" s="49">
        <f t="shared" si="224"/>
        <v>0</v>
      </c>
      <c r="F668" s="49">
        <v>0</v>
      </c>
      <c r="G668" s="49">
        <v>0</v>
      </c>
      <c r="H668" s="49">
        <v>0</v>
      </c>
      <c r="I668" s="88">
        <v>0</v>
      </c>
      <c r="J668" s="267">
        <v>32</v>
      </c>
      <c r="K668" s="267"/>
      <c r="L668" s="267"/>
      <c r="M668" s="267"/>
      <c r="N668" s="267"/>
      <c r="O668" s="95">
        <f t="shared" si="213"/>
        <v>0</v>
      </c>
      <c r="P668" s="35">
        <f t="shared" si="213"/>
        <v>0</v>
      </c>
      <c r="Q668" s="35">
        <f t="shared" si="213"/>
        <v>0</v>
      </c>
      <c r="R668" s="35">
        <f t="shared" si="213"/>
        <v>0</v>
      </c>
      <c r="S668" s="96">
        <f t="shared" si="213"/>
        <v>0</v>
      </c>
      <c r="T668" s="257"/>
      <c r="U668" s="48">
        <v>2019</v>
      </c>
      <c r="V668" s="49">
        <f t="shared" si="225"/>
        <v>0</v>
      </c>
      <c r="W668" s="49">
        <v>0</v>
      </c>
      <c r="X668" s="49">
        <v>0</v>
      </c>
      <c r="Y668" s="49">
        <v>0</v>
      </c>
      <c r="Z668" s="49">
        <v>0</v>
      </c>
      <c r="AA668" s="295"/>
      <c r="AB668" s="296"/>
      <c r="AC668" s="296"/>
      <c r="AD668" s="296"/>
      <c r="AE668" s="296"/>
    </row>
    <row r="669" spans="1:31" ht="18.75" customHeight="1">
      <c r="A669" s="261"/>
      <c r="B669" s="262"/>
      <c r="C669" s="278"/>
      <c r="D669" s="87">
        <v>2020</v>
      </c>
      <c r="E669" s="49">
        <f t="shared" si="224"/>
        <v>0</v>
      </c>
      <c r="F669" s="49">
        <v>0</v>
      </c>
      <c r="G669" s="49">
        <v>0</v>
      </c>
      <c r="H669" s="49">
        <v>0</v>
      </c>
      <c r="I669" s="88">
        <v>0</v>
      </c>
      <c r="J669" s="267">
        <v>32</v>
      </c>
      <c r="K669" s="267"/>
      <c r="L669" s="267"/>
      <c r="M669" s="267"/>
      <c r="N669" s="267"/>
      <c r="O669" s="95">
        <f t="shared" si="213"/>
        <v>0</v>
      </c>
      <c r="P669" s="35">
        <f t="shared" si="213"/>
        <v>0</v>
      </c>
      <c r="Q669" s="35">
        <f t="shared" si="213"/>
        <v>0</v>
      </c>
      <c r="R669" s="35">
        <f t="shared" si="213"/>
        <v>0</v>
      </c>
      <c r="S669" s="96">
        <f t="shared" si="213"/>
        <v>0</v>
      </c>
      <c r="T669" s="258"/>
      <c r="U669" s="48">
        <v>2020</v>
      </c>
      <c r="V669" s="49">
        <f t="shared" si="225"/>
        <v>0</v>
      </c>
      <c r="W669" s="49">
        <v>0</v>
      </c>
      <c r="X669" s="49">
        <v>0</v>
      </c>
      <c r="Y669" s="49">
        <v>0</v>
      </c>
      <c r="Z669" s="49">
        <v>0</v>
      </c>
      <c r="AA669" s="295"/>
      <c r="AB669" s="296"/>
      <c r="AC669" s="296"/>
      <c r="AD669" s="296"/>
      <c r="AE669" s="296"/>
    </row>
    <row r="670" spans="1:31" ht="54.75" customHeight="1">
      <c r="A670" s="259" t="s">
        <v>401</v>
      </c>
      <c r="B670" s="262" t="s">
        <v>307</v>
      </c>
      <c r="C670" s="276"/>
      <c r="D670" s="87" t="s">
        <v>107</v>
      </c>
      <c r="E670" s="49">
        <f>SUM(E671:E677)</f>
        <v>0</v>
      </c>
      <c r="F670" s="49">
        <f>SUM(F671:F677)</f>
        <v>0</v>
      </c>
      <c r="G670" s="49">
        <f>SUM(G671:G677)</f>
        <v>0</v>
      </c>
      <c r="H670" s="49">
        <f>SUM(H671:H677)</f>
        <v>0</v>
      </c>
      <c r="I670" s="88">
        <f>SUM(I671:I677)</f>
        <v>0</v>
      </c>
      <c r="J670" s="242" t="s">
        <v>397</v>
      </c>
      <c r="K670" s="242"/>
      <c r="L670" s="242"/>
      <c r="M670" s="242"/>
      <c r="N670" s="242"/>
      <c r="O670" s="95">
        <f t="shared" ref="O670:S721" si="226">V670-E670</f>
        <v>0</v>
      </c>
      <c r="P670" s="35">
        <f t="shared" si="226"/>
        <v>0</v>
      </c>
      <c r="Q670" s="35">
        <f t="shared" si="226"/>
        <v>0</v>
      </c>
      <c r="R670" s="35">
        <f t="shared" si="226"/>
        <v>0</v>
      </c>
      <c r="S670" s="96">
        <f t="shared" si="226"/>
        <v>0</v>
      </c>
      <c r="T670" s="256"/>
      <c r="U670" s="48" t="s">
        <v>107</v>
      </c>
      <c r="V670" s="49">
        <f>SUM(V671:V677)</f>
        <v>0</v>
      </c>
      <c r="W670" s="49">
        <f>SUM(W671:W677)</f>
        <v>0</v>
      </c>
      <c r="X670" s="49">
        <f>SUM(X671:X677)</f>
        <v>0</v>
      </c>
      <c r="Y670" s="49">
        <f>SUM(Y671:Y677)</f>
        <v>0</v>
      </c>
      <c r="Z670" s="49">
        <f>SUM(Z671:Z677)</f>
        <v>0</v>
      </c>
      <c r="AA670" s="295"/>
      <c r="AB670" s="296"/>
      <c r="AC670" s="296"/>
      <c r="AD670" s="296"/>
      <c r="AE670" s="296"/>
    </row>
    <row r="671" spans="1:31" ht="18.75" customHeight="1">
      <c r="A671" s="260"/>
      <c r="B671" s="262"/>
      <c r="C671" s="277"/>
      <c r="D671" s="87">
        <v>2014</v>
      </c>
      <c r="E671" s="49">
        <v>0</v>
      </c>
      <c r="F671" s="49">
        <v>0</v>
      </c>
      <c r="G671" s="49">
        <v>0</v>
      </c>
      <c r="H671" s="49">
        <v>0</v>
      </c>
      <c r="I671" s="88">
        <v>0</v>
      </c>
      <c r="J671" s="267">
        <v>0</v>
      </c>
      <c r="K671" s="267"/>
      <c r="L671" s="267"/>
      <c r="M671" s="267"/>
      <c r="N671" s="267"/>
      <c r="O671" s="95">
        <f t="shared" si="226"/>
        <v>0</v>
      </c>
      <c r="P671" s="35">
        <f t="shared" si="226"/>
        <v>0</v>
      </c>
      <c r="Q671" s="35">
        <f t="shared" si="226"/>
        <v>0</v>
      </c>
      <c r="R671" s="35">
        <f t="shared" si="226"/>
        <v>0</v>
      </c>
      <c r="S671" s="96">
        <f t="shared" si="226"/>
        <v>0</v>
      </c>
      <c r="T671" s="257"/>
      <c r="U671" s="48">
        <v>2014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295"/>
      <c r="AB671" s="296"/>
      <c r="AC671" s="296"/>
      <c r="AD671" s="296"/>
      <c r="AE671" s="296"/>
    </row>
    <row r="672" spans="1:31" ht="18.75" customHeight="1">
      <c r="A672" s="260"/>
      <c r="B672" s="262"/>
      <c r="C672" s="277"/>
      <c r="D672" s="87">
        <v>2015</v>
      </c>
      <c r="E672" s="49">
        <f t="shared" ref="E672:E677" si="227">SUM(F672:I672)</f>
        <v>0</v>
      </c>
      <c r="F672" s="49">
        <v>0</v>
      </c>
      <c r="G672" s="49">
        <v>0</v>
      </c>
      <c r="H672" s="49">
        <v>0</v>
      </c>
      <c r="I672" s="88">
        <v>0</v>
      </c>
      <c r="J672" s="267">
        <v>100</v>
      </c>
      <c r="K672" s="267"/>
      <c r="L672" s="267"/>
      <c r="M672" s="267"/>
      <c r="N672" s="267"/>
      <c r="O672" s="95">
        <f t="shared" si="226"/>
        <v>0</v>
      </c>
      <c r="P672" s="35">
        <f t="shared" si="226"/>
        <v>0</v>
      </c>
      <c r="Q672" s="35">
        <f t="shared" si="226"/>
        <v>0</v>
      </c>
      <c r="R672" s="35">
        <f t="shared" si="226"/>
        <v>0</v>
      </c>
      <c r="S672" s="96">
        <f t="shared" si="226"/>
        <v>0</v>
      </c>
      <c r="T672" s="257"/>
      <c r="U672" s="48">
        <v>2015</v>
      </c>
      <c r="V672" s="49">
        <f t="shared" ref="V672:V677" si="228">SUM(W672:Z672)</f>
        <v>0</v>
      </c>
      <c r="W672" s="49">
        <v>0</v>
      </c>
      <c r="X672" s="49">
        <v>0</v>
      </c>
      <c r="Y672" s="49">
        <v>0</v>
      </c>
      <c r="Z672" s="49">
        <v>0</v>
      </c>
      <c r="AA672" s="295"/>
      <c r="AB672" s="296"/>
      <c r="AC672" s="296"/>
      <c r="AD672" s="296"/>
      <c r="AE672" s="296"/>
    </row>
    <row r="673" spans="1:31" ht="18.75" customHeight="1">
      <c r="A673" s="260"/>
      <c r="B673" s="262"/>
      <c r="C673" s="277"/>
      <c r="D673" s="87">
        <v>2016</v>
      </c>
      <c r="E673" s="49">
        <f t="shared" si="227"/>
        <v>0</v>
      </c>
      <c r="F673" s="49">
        <v>0</v>
      </c>
      <c r="G673" s="49">
        <v>0</v>
      </c>
      <c r="H673" s="49">
        <v>0</v>
      </c>
      <c r="I673" s="88">
        <v>0</v>
      </c>
      <c r="J673" s="267">
        <v>100</v>
      </c>
      <c r="K673" s="267"/>
      <c r="L673" s="267"/>
      <c r="M673" s="267"/>
      <c r="N673" s="267"/>
      <c r="O673" s="95">
        <f t="shared" si="226"/>
        <v>0</v>
      </c>
      <c r="P673" s="35">
        <f t="shared" si="226"/>
        <v>0</v>
      </c>
      <c r="Q673" s="35">
        <f t="shared" si="226"/>
        <v>0</v>
      </c>
      <c r="R673" s="35">
        <f t="shared" si="226"/>
        <v>0</v>
      </c>
      <c r="S673" s="96">
        <f t="shared" si="226"/>
        <v>0</v>
      </c>
      <c r="T673" s="257"/>
      <c r="U673" s="48">
        <v>2016</v>
      </c>
      <c r="V673" s="49">
        <f t="shared" si="228"/>
        <v>0</v>
      </c>
      <c r="W673" s="49">
        <v>0</v>
      </c>
      <c r="X673" s="49">
        <v>0</v>
      </c>
      <c r="Y673" s="49">
        <v>0</v>
      </c>
      <c r="Z673" s="49">
        <v>0</v>
      </c>
      <c r="AA673" s="295"/>
      <c r="AB673" s="296"/>
      <c r="AC673" s="296"/>
      <c r="AD673" s="296"/>
      <c r="AE673" s="296"/>
    </row>
    <row r="674" spans="1:31" ht="18.75" customHeight="1">
      <c r="A674" s="260"/>
      <c r="B674" s="262"/>
      <c r="C674" s="277"/>
      <c r="D674" s="87">
        <v>2017</v>
      </c>
      <c r="E674" s="49">
        <f t="shared" si="227"/>
        <v>0</v>
      </c>
      <c r="F674" s="49">
        <v>0</v>
      </c>
      <c r="G674" s="49">
        <v>0</v>
      </c>
      <c r="H674" s="49">
        <v>0</v>
      </c>
      <c r="I674" s="88">
        <v>0</v>
      </c>
      <c r="J674" s="267">
        <v>100</v>
      </c>
      <c r="K674" s="267"/>
      <c r="L674" s="267"/>
      <c r="M674" s="267"/>
      <c r="N674" s="267"/>
      <c r="O674" s="95">
        <f t="shared" si="226"/>
        <v>0</v>
      </c>
      <c r="P674" s="35">
        <f t="shared" si="226"/>
        <v>0</v>
      </c>
      <c r="Q674" s="35">
        <f t="shared" si="226"/>
        <v>0</v>
      </c>
      <c r="R674" s="35">
        <f t="shared" si="226"/>
        <v>0</v>
      </c>
      <c r="S674" s="96">
        <f t="shared" si="226"/>
        <v>0</v>
      </c>
      <c r="T674" s="257"/>
      <c r="U674" s="48">
        <v>2017</v>
      </c>
      <c r="V674" s="49">
        <f t="shared" si="228"/>
        <v>0</v>
      </c>
      <c r="W674" s="49">
        <v>0</v>
      </c>
      <c r="X674" s="49">
        <v>0</v>
      </c>
      <c r="Y674" s="49">
        <v>0</v>
      </c>
      <c r="Z674" s="49">
        <v>0</v>
      </c>
      <c r="AA674" s="295"/>
      <c r="AB674" s="296"/>
      <c r="AC674" s="296"/>
      <c r="AD674" s="296"/>
      <c r="AE674" s="296"/>
    </row>
    <row r="675" spans="1:31" ht="18.75" customHeight="1">
      <c r="A675" s="260"/>
      <c r="B675" s="262"/>
      <c r="C675" s="277"/>
      <c r="D675" s="87">
        <v>2018</v>
      </c>
      <c r="E675" s="49">
        <f t="shared" si="227"/>
        <v>0</v>
      </c>
      <c r="F675" s="49">
        <v>0</v>
      </c>
      <c r="G675" s="49">
        <v>0</v>
      </c>
      <c r="H675" s="49">
        <v>0</v>
      </c>
      <c r="I675" s="88">
        <v>0</v>
      </c>
      <c r="J675" s="267">
        <v>100</v>
      </c>
      <c r="K675" s="267"/>
      <c r="L675" s="267"/>
      <c r="M675" s="267"/>
      <c r="N675" s="267"/>
      <c r="O675" s="95">
        <f t="shared" si="226"/>
        <v>0</v>
      </c>
      <c r="P675" s="35">
        <f t="shared" si="226"/>
        <v>0</v>
      </c>
      <c r="Q675" s="35">
        <f t="shared" si="226"/>
        <v>0</v>
      </c>
      <c r="R675" s="35">
        <f t="shared" si="226"/>
        <v>0</v>
      </c>
      <c r="S675" s="96">
        <f t="shared" si="226"/>
        <v>0</v>
      </c>
      <c r="T675" s="257"/>
      <c r="U675" s="48">
        <v>2018</v>
      </c>
      <c r="V675" s="49">
        <f t="shared" si="228"/>
        <v>0</v>
      </c>
      <c r="W675" s="49">
        <v>0</v>
      </c>
      <c r="X675" s="49">
        <v>0</v>
      </c>
      <c r="Y675" s="49">
        <v>0</v>
      </c>
      <c r="Z675" s="49">
        <v>0</v>
      </c>
      <c r="AA675" s="295"/>
      <c r="AB675" s="296"/>
      <c r="AC675" s="296"/>
      <c r="AD675" s="296"/>
      <c r="AE675" s="296"/>
    </row>
    <row r="676" spans="1:31" ht="18.75" customHeight="1">
      <c r="A676" s="260"/>
      <c r="B676" s="262"/>
      <c r="C676" s="277"/>
      <c r="D676" s="87">
        <v>2019</v>
      </c>
      <c r="E676" s="49">
        <f t="shared" si="227"/>
        <v>0</v>
      </c>
      <c r="F676" s="49">
        <v>0</v>
      </c>
      <c r="G676" s="49">
        <v>0</v>
      </c>
      <c r="H676" s="49">
        <v>0</v>
      </c>
      <c r="I676" s="88">
        <v>0</v>
      </c>
      <c r="J676" s="267">
        <v>100</v>
      </c>
      <c r="K676" s="267"/>
      <c r="L676" s="267"/>
      <c r="M676" s="267"/>
      <c r="N676" s="267"/>
      <c r="O676" s="95">
        <f t="shared" si="226"/>
        <v>0</v>
      </c>
      <c r="P676" s="35">
        <f t="shared" si="226"/>
        <v>0</v>
      </c>
      <c r="Q676" s="35">
        <f t="shared" si="226"/>
        <v>0</v>
      </c>
      <c r="R676" s="35">
        <f t="shared" si="226"/>
        <v>0</v>
      </c>
      <c r="S676" s="96">
        <f t="shared" si="226"/>
        <v>0</v>
      </c>
      <c r="T676" s="257"/>
      <c r="U676" s="48">
        <v>2019</v>
      </c>
      <c r="V676" s="49">
        <f t="shared" si="228"/>
        <v>0</v>
      </c>
      <c r="W676" s="49">
        <v>0</v>
      </c>
      <c r="X676" s="49">
        <v>0</v>
      </c>
      <c r="Y676" s="49">
        <v>0</v>
      </c>
      <c r="Z676" s="49">
        <v>0</v>
      </c>
      <c r="AA676" s="295"/>
      <c r="AB676" s="296"/>
      <c r="AC676" s="296"/>
      <c r="AD676" s="296"/>
      <c r="AE676" s="296"/>
    </row>
    <row r="677" spans="1:31" ht="18.75" customHeight="1">
      <c r="A677" s="261"/>
      <c r="B677" s="262"/>
      <c r="C677" s="278"/>
      <c r="D677" s="87">
        <v>2020</v>
      </c>
      <c r="E677" s="49">
        <f t="shared" si="227"/>
        <v>0</v>
      </c>
      <c r="F677" s="49">
        <v>0</v>
      </c>
      <c r="G677" s="49">
        <v>0</v>
      </c>
      <c r="H677" s="49">
        <v>0</v>
      </c>
      <c r="I677" s="88">
        <v>0</v>
      </c>
      <c r="J677" s="267">
        <v>100</v>
      </c>
      <c r="K677" s="267"/>
      <c r="L677" s="267"/>
      <c r="M677" s="267"/>
      <c r="N677" s="267"/>
      <c r="O677" s="95">
        <f t="shared" si="226"/>
        <v>0</v>
      </c>
      <c r="P677" s="35">
        <f t="shared" si="226"/>
        <v>0</v>
      </c>
      <c r="Q677" s="35">
        <f t="shared" si="226"/>
        <v>0</v>
      </c>
      <c r="R677" s="35">
        <f t="shared" si="226"/>
        <v>0</v>
      </c>
      <c r="S677" s="96">
        <f t="shared" si="226"/>
        <v>0</v>
      </c>
      <c r="T677" s="258"/>
      <c r="U677" s="48">
        <v>2020</v>
      </c>
      <c r="V677" s="49">
        <f t="shared" si="228"/>
        <v>0</v>
      </c>
      <c r="W677" s="49">
        <v>0</v>
      </c>
      <c r="X677" s="49">
        <v>0</v>
      </c>
      <c r="Y677" s="49">
        <v>0</v>
      </c>
      <c r="Z677" s="49">
        <v>0</v>
      </c>
      <c r="AA677" s="295"/>
      <c r="AB677" s="296"/>
      <c r="AC677" s="296"/>
      <c r="AD677" s="296"/>
      <c r="AE677" s="296"/>
    </row>
    <row r="678" spans="1:31" ht="52.9" customHeight="1">
      <c r="A678" s="259" t="s">
        <v>190</v>
      </c>
      <c r="B678" s="280" t="s">
        <v>251</v>
      </c>
      <c r="C678" s="276" t="s">
        <v>81</v>
      </c>
      <c r="D678" s="87" t="s">
        <v>107</v>
      </c>
      <c r="E678" s="49">
        <f>SUM(E679:E685)</f>
        <v>776124.6</v>
      </c>
      <c r="F678" s="49">
        <f>SUM(F679:F685)</f>
        <v>776124.6</v>
      </c>
      <c r="G678" s="49">
        <f>SUM(G679:G685)</f>
        <v>0</v>
      </c>
      <c r="H678" s="49">
        <f>SUM(H679:H685)</f>
        <v>0</v>
      </c>
      <c r="I678" s="88">
        <f>SUM(I679:I685)</f>
        <v>0</v>
      </c>
      <c r="J678" s="300"/>
      <c r="K678" s="300"/>
      <c r="L678" s="300"/>
      <c r="M678" s="300"/>
      <c r="N678" s="300"/>
      <c r="O678" s="95">
        <f t="shared" si="226"/>
        <v>75396.20000000007</v>
      </c>
      <c r="P678" s="35">
        <f t="shared" si="226"/>
        <v>75212.999999999884</v>
      </c>
      <c r="Q678" s="35">
        <f t="shared" si="226"/>
        <v>0</v>
      </c>
      <c r="R678" s="35">
        <f t="shared" si="226"/>
        <v>0</v>
      </c>
      <c r="S678" s="96">
        <f t="shared" si="226"/>
        <v>0</v>
      </c>
      <c r="T678" s="256"/>
      <c r="U678" s="48" t="s">
        <v>107</v>
      </c>
      <c r="V678" s="49">
        <f>SUM(V679:V685)</f>
        <v>851520.8</v>
      </c>
      <c r="W678" s="49">
        <f>SUM(W679:W685)</f>
        <v>851337.59999999986</v>
      </c>
      <c r="X678" s="49">
        <f>SUM(X679:X685)</f>
        <v>0</v>
      </c>
      <c r="Y678" s="49">
        <f>SUM(Y679:Y685)</f>
        <v>0</v>
      </c>
      <c r="Z678" s="49">
        <f>SUM(Z679:Z685)</f>
        <v>0</v>
      </c>
      <c r="AA678" s="295"/>
      <c r="AB678" s="296"/>
      <c r="AC678" s="296"/>
      <c r="AD678" s="296"/>
      <c r="AE678" s="296"/>
    </row>
    <row r="679" spans="1:31" ht="18.75" customHeight="1">
      <c r="A679" s="260"/>
      <c r="B679" s="281"/>
      <c r="C679" s="277"/>
      <c r="D679" s="87">
        <v>2014</v>
      </c>
      <c r="E679" s="49">
        <f>SUM(F679:I679)</f>
        <v>105398.1</v>
      </c>
      <c r="F679" s="49">
        <f t="shared" ref="F679:F685" si="229">F687+F783+F823</f>
        <v>105398.1</v>
      </c>
      <c r="G679" s="49">
        <f t="shared" ref="G679:I685" si="230">G687</f>
        <v>0</v>
      </c>
      <c r="H679" s="49">
        <f t="shared" si="230"/>
        <v>0</v>
      </c>
      <c r="I679" s="88">
        <f t="shared" si="230"/>
        <v>0</v>
      </c>
      <c r="J679" s="301"/>
      <c r="K679" s="301"/>
      <c r="L679" s="301"/>
      <c r="M679" s="301"/>
      <c r="N679" s="301"/>
      <c r="O679" s="95">
        <f t="shared" si="226"/>
        <v>0</v>
      </c>
      <c r="P679" s="35">
        <f t="shared" si="226"/>
        <v>0</v>
      </c>
      <c r="Q679" s="35">
        <f t="shared" si="226"/>
        <v>0</v>
      </c>
      <c r="R679" s="35">
        <f t="shared" si="226"/>
        <v>0</v>
      </c>
      <c r="S679" s="96">
        <f t="shared" si="226"/>
        <v>0</v>
      </c>
      <c r="T679" s="257"/>
      <c r="U679" s="48">
        <v>2014</v>
      </c>
      <c r="V679" s="49">
        <f>SUM(W679:Z679)</f>
        <v>105398.1</v>
      </c>
      <c r="W679" s="49">
        <f>W687+W783</f>
        <v>105398.1</v>
      </c>
      <c r="X679" s="49">
        <f t="shared" ref="X679:Z685" si="231">X687</f>
        <v>0</v>
      </c>
      <c r="Y679" s="49">
        <f t="shared" si="231"/>
        <v>0</v>
      </c>
      <c r="Z679" s="49">
        <f t="shared" si="231"/>
        <v>0</v>
      </c>
      <c r="AA679" s="295"/>
      <c r="AB679" s="296"/>
      <c r="AC679" s="296"/>
      <c r="AD679" s="296"/>
      <c r="AE679" s="296"/>
    </row>
    <row r="680" spans="1:31" ht="18.75" customHeight="1">
      <c r="A680" s="260"/>
      <c r="B680" s="281"/>
      <c r="C680" s="277"/>
      <c r="D680" s="87">
        <v>2015</v>
      </c>
      <c r="E680" s="49">
        <v>122264.3</v>
      </c>
      <c r="F680" s="49">
        <f t="shared" si="229"/>
        <v>122264.30000000002</v>
      </c>
      <c r="G680" s="49">
        <f t="shared" si="230"/>
        <v>0</v>
      </c>
      <c r="H680" s="49">
        <f t="shared" si="230"/>
        <v>0</v>
      </c>
      <c r="I680" s="88">
        <f t="shared" si="230"/>
        <v>0</v>
      </c>
      <c r="J680" s="301"/>
      <c r="K680" s="301"/>
      <c r="L680" s="301"/>
      <c r="M680" s="301"/>
      <c r="N680" s="301"/>
      <c r="O680" s="95">
        <f>P680</f>
        <v>-183.20000000004075</v>
      </c>
      <c r="P680" s="35">
        <f t="shared" si="226"/>
        <v>-183.20000000004075</v>
      </c>
      <c r="Q680" s="35">
        <f t="shared" si="226"/>
        <v>0</v>
      </c>
      <c r="R680" s="35">
        <f t="shared" si="226"/>
        <v>0</v>
      </c>
      <c r="S680" s="96">
        <f t="shared" si="226"/>
        <v>0</v>
      </c>
      <c r="T680" s="257"/>
      <c r="U680" s="48">
        <v>2015</v>
      </c>
      <c r="V680" s="49">
        <v>122264.3</v>
      </c>
      <c r="W680" s="49">
        <f t="shared" ref="W680:W685" si="232">W688+W784+W824</f>
        <v>122081.09999999998</v>
      </c>
      <c r="X680" s="49">
        <f t="shared" si="231"/>
        <v>0</v>
      </c>
      <c r="Y680" s="49">
        <f t="shared" si="231"/>
        <v>0</v>
      </c>
      <c r="Z680" s="49">
        <f t="shared" si="231"/>
        <v>0</v>
      </c>
      <c r="AA680" s="295"/>
      <c r="AB680" s="296"/>
      <c r="AC680" s="296"/>
      <c r="AD680" s="296"/>
      <c r="AE680" s="296"/>
    </row>
    <row r="681" spans="1:31" ht="18.75" customHeight="1">
      <c r="A681" s="260"/>
      <c r="B681" s="281"/>
      <c r="C681" s="277"/>
      <c r="D681" s="87">
        <v>2016</v>
      </c>
      <c r="E681" s="49">
        <f>F681</f>
        <v>104406.2</v>
      </c>
      <c r="F681" s="49">
        <f t="shared" si="229"/>
        <v>104406.2</v>
      </c>
      <c r="G681" s="49">
        <f t="shared" si="230"/>
        <v>0</v>
      </c>
      <c r="H681" s="49">
        <f t="shared" si="230"/>
        <v>0</v>
      </c>
      <c r="I681" s="88">
        <f t="shared" si="230"/>
        <v>0</v>
      </c>
      <c r="J681" s="301"/>
      <c r="K681" s="301"/>
      <c r="L681" s="301"/>
      <c r="M681" s="301"/>
      <c r="N681" s="301"/>
      <c r="O681" s="95">
        <f t="shared" si="226"/>
        <v>25412.399999999994</v>
      </c>
      <c r="P681" s="35">
        <f t="shared" si="226"/>
        <v>25412.399999999994</v>
      </c>
      <c r="Q681" s="35">
        <f t="shared" si="226"/>
        <v>0</v>
      </c>
      <c r="R681" s="35">
        <f t="shared" si="226"/>
        <v>0</v>
      </c>
      <c r="S681" s="96">
        <f t="shared" si="226"/>
        <v>0</v>
      </c>
      <c r="T681" s="257"/>
      <c r="U681" s="48">
        <v>2016</v>
      </c>
      <c r="V681" s="49">
        <f>W681</f>
        <v>129818.59999999999</v>
      </c>
      <c r="W681" s="49">
        <f t="shared" si="232"/>
        <v>129818.59999999999</v>
      </c>
      <c r="X681" s="49">
        <f t="shared" si="231"/>
        <v>0</v>
      </c>
      <c r="Y681" s="49">
        <f t="shared" si="231"/>
        <v>0</v>
      </c>
      <c r="Z681" s="49">
        <f t="shared" si="231"/>
        <v>0</v>
      </c>
      <c r="AA681" s="295"/>
      <c r="AB681" s="296"/>
      <c r="AC681" s="296"/>
      <c r="AD681" s="296"/>
      <c r="AE681" s="296"/>
    </row>
    <row r="682" spans="1:31" ht="18.75" customHeight="1">
      <c r="A682" s="260"/>
      <c r="B682" s="281"/>
      <c r="C682" s="277"/>
      <c r="D682" s="87">
        <v>2017</v>
      </c>
      <c r="E682" s="49">
        <f>F682</f>
        <v>107839.40000000001</v>
      </c>
      <c r="F682" s="49">
        <f t="shared" si="229"/>
        <v>107839.40000000001</v>
      </c>
      <c r="G682" s="49">
        <f t="shared" si="230"/>
        <v>0</v>
      </c>
      <c r="H682" s="49">
        <f t="shared" si="230"/>
        <v>0</v>
      </c>
      <c r="I682" s="88">
        <f t="shared" si="230"/>
        <v>0</v>
      </c>
      <c r="J682" s="301"/>
      <c r="K682" s="301"/>
      <c r="L682" s="301"/>
      <c r="M682" s="301"/>
      <c r="N682" s="301"/>
      <c r="O682" s="95">
        <f t="shared" si="226"/>
        <v>26861.000000000015</v>
      </c>
      <c r="P682" s="35">
        <f t="shared" si="226"/>
        <v>26861.000000000015</v>
      </c>
      <c r="Q682" s="35">
        <f t="shared" si="226"/>
        <v>0</v>
      </c>
      <c r="R682" s="35">
        <f t="shared" si="226"/>
        <v>0</v>
      </c>
      <c r="S682" s="96">
        <f t="shared" si="226"/>
        <v>0</v>
      </c>
      <c r="T682" s="257"/>
      <c r="U682" s="48">
        <v>2017</v>
      </c>
      <c r="V682" s="49">
        <f>W682</f>
        <v>134700.40000000002</v>
      </c>
      <c r="W682" s="49">
        <f t="shared" si="232"/>
        <v>134700.40000000002</v>
      </c>
      <c r="X682" s="49">
        <f t="shared" si="231"/>
        <v>0</v>
      </c>
      <c r="Y682" s="49">
        <f t="shared" si="231"/>
        <v>0</v>
      </c>
      <c r="Z682" s="49">
        <f t="shared" si="231"/>
        <v>0</v>
      </c>
      <c r="AA682" s="295"/>
      <c r="AB682" s="296"/>
      <c r="AC682" s="296"/>
      <c r="AD682" s="296"/>
      <c r="AE682" s="296"/>
    </row>
    <row r="683" spans="1:31" ht="18.75" customHeight="1">
      <c r="A683" s="260"/>
      <c r="B683" s="281"/>
      <c r="C683" s="277"/>
      <c r="D683" s="87">
        <v>2018</v>
      </c>
      <c r="E683" s="49">
        <f>F683</f>
        <v>112072.2</v>
      </c>
      <c r="F683" s="49">
        <f t="shared" si="229"/>
        <v>112072.2</v>
      </c>
      <c r="G683" s="49">
        <f t="shared" si="230"/>
        <v>0</v>
      </c>
      <c r="H683" s="49">
        <f t="shared" si="230"/>
        <v>0</v>
      </c>
      <c r="I683" s="88">
        <f t="shared" si="230"/>
        <v>0</v>
      </c>
      <c r="J683" s="301"/>
      <c r="K683" s="301"/>
      <c r="L683" s="301"/>
      <c r="M683" s="301"/>
      <c r="N683" s="301"/>
      <c r="O683" s="95">
        <f t="shared" si="226"/>
        <v>23122.800000000003</v>
      </c>
      <c r="P683" s="35">
        <f t="shared" si="226"/>
        <v>23122.800000000003</v>
      </c>
      <c r="Q683" s="35">
        <f t="shared" si="226"/>
        <v>0</v>
      </c>
      <c r="R683" s="35">
        <f t="shared" si="226"/>
        <v>0</v>
      </c>
      <c r="S683" s="96">
        <f t="shared" si="226"/>
        <v>0</v>
      </c>
      <c r="T683" s="257"/>
      <c r="U683" s="48">
        <v>2018</v>
      </c>
      <c r="V683" s="49">
        <f>W683</f>
        <v>135195</v>
      </c>
      <c r="W683" s="49">
        <f t="shared" si="232"/>
        <v>135195</v>
      </c>
      <c r="X683" s="49">
        <f t="shared" si="231"/>
        <v>0</v>
      </c>
      <c r="Y683" s="49">
        <f t="shared" si="231"/>
        <v>0</v>
      </c>
      <c r="Z683" s="49">
        <f t="shared" si="231"/>
        <v>0</v>
      </c>
      <c r="AA683" s="295"/>
      <c r="AB683" s="296"/>
      <c r="AC683" s="296"/>
      <c r="AD683" s="296"/>
      <c r="AE683" s="296"/>
    </row>
    <row r="684" spans="1:31" ht="18.75" customHeight="1">
      <c r="A684" s="260"/>
      <c r="B684" s="281"/>
      <c r="C684" s="277"/>
      <c r="D684" s="87">
        <v>2019</v>
      </c>
      <c r="E684" s="49">
        <f>F684</f>
        <v>112072.2</v>
      </c>
      <c r="F684" s="49">
        <f t="shared" si="229"/>
        <v>112072.2</v>
      </c>
      <c r="G684" s="49">
        <f t="shared" si="230"/>
        <v>0</v>
      </c>
      <c r="H684" s="49">
        <f t="shared" si="230"/>
        <v>0</v>
      </c>
      <c r="I684" s="88">
        <f t="shared" si="230"/>
        <v>0</v>
      </c>
      <c r="J684" s="301"/>
      <c r="K684" s="301"/>
      <c r="L684" s="301"/>
      <c r="M684" s="301"/>
      <c r="N684" s="301"/>
      <c r="O684" s="95">
        <f t="shared" si="226"/>
        <v>0</v>
      </c>
      <c r="P684" s="35">
        <f t="shared" si="226"/>
        <v>0</v>
      </c>
      <c r="Q684" s="35">
        <f t="shared" si="226"/>
        <v>0</v>
      </c>
      <c r="R684" s="35">
        <f t="shared" si="226"/>
        <v>0</v>
      </c>
      <c r="S684" s="96">
        <f t="shared" si="226"/>
        <v>0</v>
      </c>
      <c r="T684" s="257"/>
      <c r="U684" s="48">
        <v>2019</v>
      </c>
      <c r="V684" s="49">
        <f>W684</f>
        <v>112072.20000000001</v>
      </c>
      <c r="W684" s="49">
        <f t="shared" si="232"/>
        <v>112072.20000000001</v>
      </c>
      <c r="X684" s="49">
        <f t="shared" si="231"/>
        <v>0</v>
      </c>
      <c r="Y684" s="49">
        <f t="shared" si="231"/>
        <v>0</v>
      </c>
      <c r="Z684" s="49">
        <f t="shared" si="231"/>
        <v>0</v>
      </c>
      <c r="AA684" s="295"/>
      <c r="AB684" s="296"/>
      <c r="AC684" s="296"/>
      <c r="AD684" s="296"/>
      <c r="AE684" s="296"/>
    </row>
    <row r="685" spans="1:31" ht="18.75" customHeight="1">
      <c r="A685" s="261"/>
      <c r="B685" s="264"/>
      <c r="C685" s="278"/>
      <c r="D685" s="87">
        <v>2020</v>
      </c>
      <c r="E685" s="49">
        <f>F685</f>
        <v>112072.2</v>
      </c>
      <c r="F685" s="49">
        <f t="shared" si="229"/>
        <v>112072.2</v>
      </c>
      <c r="G685" s="49">
        <f t="shared" si="230"/>
        <v>0</v>
      </c>
      <c r="H685" s="49">
        <f t="shared" si="230"/>
        <v>0</v>
      </c>
      <c r="I685" s="88">
        <f t="shared" si="230"/>
        <v>0</v>
      </c>
      <c r="J685" s="302"/>
      <c r="K685" s="302"/>
      <c r="L685" s="302"/>
      <c r="M685" s="302"/>
      <c r="N685" s="302"/>
      <c r="O685" s="95">
        <f t="shared" si="226"/>
        <v>0</v>
      </c>
      <c r="P685" s="35">
        <f t="shared" si="226"/>
        <v>0</v>
      </c>
      <c r="Q685" s="35">
        <f t="shared" si="226"/>
        <v>0</v>
      </c>
      <c r="R685" s="35">
        <f t="shared" si="226"/>
        <v>0</v>
      </c>
      <c r="S685" s="96">
        <f t="shared" si="226"/>
        <v>0</v>
      </c>
      <c r="T685" s="258"/>
      <c r="U685" s="48">
        <v>2020</v>
      </c>
      <c r="V685" s="49">
        <f>W685</f>
        <v>112072.20000000001</v>
      </c>
      <c r="W685" s="49">
        <f t="shared" si="232"/>
        <v>112072.20000000001</v>
      </c>
      <c r="X685" s="49">
        <f t="shared" si="231"/>
        <v>0</v>
      </c>
      <c r="Y685" s="49">
        <f t="shared" si="231"/>
        <v>0</v>
      </c>
      <c r="Z685" s="49">
        <f t="shared" si="231"/>
        <v>0</v>
      </c>
      <c r="AA685" s="295"/>
      <c r="AB685" s="296"/>
      <c r="AC685" s="296"/>
      <c r="AD685" s="296"/>
      <c r="AE685" s="296"/>
    </row>
    <row r="686" spans="1:31" ht="23.25" customHeight="1">
      <c r="A686" s="259" t="s">
        <v>191</v>
      </c>
      <c r="B686" s="280" t="s">
        <v>402</v>
      </c>
      <c r="C686" s="287" t="s">
        <v>82</v>
      </c>
      <c r="D686" s="87" t="s">
        <v>107</v>
      </c>
      <c r="E686" s="49">
        <f>SUM(E687:E693)</f>
        <v>724131.70000000007</v>
      </c>
      <c r="F686" s="49">
        <f>SUM(F687:F693)</f>
        <v>724131.70000000007</v>
      </c>
      <c r="G686" s="49">
        <f>SUM(G687:G693)</f>
        <v>0</v>
      </c>
      <c r="H686" s="49">
        <f>SUM(H687:H693)</f>
        <v>0</v>
      </c>
      <c r="I686" s="88">
        <f>SUM(I687:I693)</f>
        <v>0</v>
      </c>
      <c r="J686" s="272" t="s">
        <v>384</v>
      </c>
      <c r="K686" s="272"/>
      <c r="L686" s="272"/>
      <c r="M686" s="272"/>
      <c r="N686" s="272"/>
      <c r="O686" s="95">
        <f t="shared" si="226"/>
        <v>-3991.7000000000698</v>
      </c>
      <c r="P686" s="35">
        <f t="shared" si="226"/>
        <v>-3991.7000000000698</v>
      </c>
      <c r="Q686" s="35">
        <f t="shared" si="226"/>
        <v>0</v>
      </c>
      <c r="R686" s="35">
        <f t="shared" si="226"/>
        <v>0</v>
      </c>
      <c r="S686" s="96">
        <f t="shared" si="226"/>
        <v>0</v>
      </c>
      <c r="T686" s="256"/>
      <c r="U686" s="48" t="s">
        <v>107</v>
      </c>
      <c r="V686" s="49">
        <f>SUM(V687:V693)</f>
        <v>720140</v>
      </c>
      <c r="W686" s="49">
        <f>SUM(W687:W693)</f>
        <v>720140</v>
      </c>
      <c r="X686" s="49">
        <f>SUM(X687:X693)</f>
        <v>0</v>
      </c>
      <c r="Y686" s="49">
        <f>SUM(Y687:Y693)</f>
        <v>0</v>
      </c>
      <c r="Z686" s="49">
        <f>SUM(Z687:Z693)</f>
        <v>0</v>
      </c>
      <c r="AA686" s="295"/>
      <c r="AB686" s="296"/>
      <c r="AC686" s="296"/>
      <c r="AD686" s="296"/>
      <c r="AE686" s="296"/>
    </row>
    <row r="687" spans="1:31" ht="18.75" customHeight="1">
      <c r="A687" s="260"/>
      <c r="B687" s="281"/>
      <c r="C687" s="287"/>
      <c r="D687" s="87">
        <v>2014</v>
      </c>
      <c r="E687" s="49">
        <f>F687</f>
        <v>95850.6</v>
      </c>
      <c r="F687" s="49">
        <f>F695+F703+F711+F719+F727+F735+F743+F751+F759+F767</f>
        <v>95850.6</v>
      </c>
      <c r="G687" s="49">
        <v>0</v>
      </c>
      <c r="H687" s="49">
        <v>0</v>
      </c>
      <c r="I687" s="88">
        <v>0</v>
      </c>
      <c r="J687" s="273"/>
      <c r="K687" s="273"/>
      <c r="L687" s="273"/>
      <c r="M687" s="273"/>
      <c r="N687" s="273"/>
      <c r="O687" s="95">
        <f t="shared" si="226"/>
        <v>0</v>
      </c>
      <c r="P687" s="35">
        <f t="shared" si="226"/>
        <v>0</v>
      </c>
      <c r="Q687" s="35">
        <f t="shared" si="226"/>
        <v>0</v>
      </c>
      <c r="R687" s="35">
        <f t="shared" si="226"/>
        <v>0</v>
      </c>
      <c r="S687" s="96">
        <f t="shared" si="226"/>
        <v>0</v>
      </c>
      <c r="T687" s="257"/>
      <c r="U687" s="48">
        <v>2014</v>
      </c>
      <c r="V687" s="49">
        <f>W687</f>
        <v>95850.6</v>
      </c>
      <c r="W687" s="49">
        <f>W695+W703+W711+W719+W727+W735+W743+W751+W759+W767</f>
        <v>95850.6</v>
      </c>
      <c r="X687" s="49">
        <v>0</v>
      </c>
      <c r="Y687" s="49">
        <v>0</v>
      </c>
      <c r="Z687" s="49">
        <v>0</v>
      </c>
      <c r="AA687" s="295"/>
      <c r="AB687" s="296"/>
      <c r="AC687" s="296"/>
      <c r="AD687" s="296"/>
      <c r="AE687" s="296"/>
    </row>
    <row r="688" spans="1:31" ht="18.75" customHeight="1">
      <c r="A688" s="260"/>
      <c r="B688" s="281"/>
      <c r="C688" s="287"/>
      <c r="D688" s="87">
        <v>2015</v>
      </c>
      <c r="E688" s="49">
        <f t="shared" ref="E688:E693" si="233">F688</f>
        <v>94837.900000000009</v>
      </c>
      <c r="F688" s="49">
        <f t="shared" ref="F688:F693" si="234">F696+F704+F712+F720+F728+F736+F744+F760+F768</f>
        <v>94837.900000000009</v>
      </c>
      <c r="G688" s="49">
        <v>0</v>
      </c>
      <c r="H688" s="49">
        <v>0</v>
      </c>
      <c r="I688" s="88">
        <v>0</v>
      </c>
      <c r="J688" s="273"/>
      <c r="K688" s="273"/>
      <c r="L688" s="273"/>
      <c r="M688" s="273"/>
      <c r="N688" s="273"/>
      <c r="O688" s="95">
        <f t="shared" si="226"/>
        <v>-1.8000000000320142</v>
      </c>
      <c r="P688" s="35">
        <f t="shared" si="226"/>
        <v>-1.8000000000320142</v>
      </c>
      <c r="Q688" s="35">
        <f t="shared" si="226"/>
        <v>0</v>
      </c>
      <c r="R688" s="35">
        <f t="shared" si="226"/>
        <v>0</v>
      </c>
      <c r="S688" s="96">
        <f t="shared" si="226"/>
        <v>0</v>
      </c>
      <c r="T688" s="257"/>
      <c r="U688" s="48">
        <v>2015</v>
      </c>
      <c r="V688" s="49">
        <f t="shared" ref="V688:V693" si="235">W688</f>
        <v>94836.099999999977</v>
      </c>
      <c r="W688" s="49">
        <f>W696+W704+W712+W720+W728+W736+W744+W760+W768</f>
        <v>94836.099999999977</v>
      </c>
      <c r="X688" s="49">
        <v>0</v>
      </c>
      <c r="Y688" s="49">
        <v>0</v>
      </c>
      <c r="Z688" s="49">
        <v>0</v>
      </c>
      <c r="AA688" s="295"/>
      <c r="AB688" s="296"/>
      <c r="AC688" s="296"/>
      <c r="AD688" s="296"/>
      <c r="AE688" s="296"/>
    </row>
    <row r="689" spans="1:31" ht="18.75" customHeight="1">
      <c r="A689" s="260"/>
      <c r="B689" s="281"/>
      <c r="C689" s="287"/>
      <c r="D689" s="87">
        <v>2016</v>
      </c>
      <c r="E689" s="49">
        <f t="shared" si="233"/>
        <v>101402.4</v>
      </c>
      <c r="F689" s="49">
        <f t="shared" si="234"/>
        <v>101402.4</v>
      </c>
      <c r="G689" s="49">
        <v>0</v>
      </c>
      <c r="H689" s="49">
        <v>0</v>
      </c>
      <c r="I689" s="88">
        <v>0</v>
      </c>
      <c r="J689" s="273"/>
      <c r="K689" s="273"/>
      <c r="L689" s="273"/>
      <c r="M689" s="273"/>
      <c r="N689" s="273"/>
      <c r="O689" s="95">
        <f t="shared" si="226"/>
        <v>-1061.3000000000029</v>
      </c>
      <c r="P689" s="35">
        <f t="shared" si="226"/>
        <v>-1061.3000000000029</v>
      </c>
      <c r="Q689" s="35">
        <f t="shared" si="226"/>
        <v>0</v>
      </c>
      <c r="R689" s="35">
        <f t="shared" si="226"/>
        <v>0</v>
      </c>
      <c r="S689" s="96">
        <f t="shared" si="226"/>
        <v>0</v>
      </c>
      <c r="T689" s="257"/>
      <c r="U689" s="48">
        <v>2016</v>
      </c>
      <c r="V689" s="49">
        <f t="shared" si="235"/>
        <v>100341.09999999999</v>
      </c>
      <c r="W689" s="49">
        <f>W697+W705+W713+W721+W729+W737+W745+W761+W769+W777</f>
        <v>100341.09999999999</v>
      </c>
      <c r="X689" s="49">
        <v>0</v>
      </c>
      <c r="Y689" s="49">
        <v>0</v>
      </c>
      <c r="Z689" s="49">
        <v>0</v>
      </c>
      <c r="AA689" s="295"/>
      <c r="AB689" s="296"/>
      <c r="AC689" s="296"/>
      <c r="AD689" s="296"/>
      <c r="AE689" s="296"/>
    </row>
    <row r="690" spans="1:31" ht="18.75" customHeight="1">
      <c r="A690" s="260"/>
      <c r="B690" s="281"/>
      <c r="C690" s="287"/>
      <c r="D690" s="87">
        <v>2017</v>
      </c>
      <c r="E690" s="49">
        <f t="shared" si="233"/>
        <v>104835.6</v>
      </c>
      <c r="F690" s="49">
        <f t="shared" si="234"/>
        <v>104835.6</v>
      </c>
      <c r="G690" s="49">
        <v>0</v>
      </c>
      <c r="H690" s="49">
        <v>0</v>
      </c>
      <c r="I690" s="88">
        <v>0</v>
      </c>
      <c r="J690" s="273"/>
      <c r="K690" s="273"/>
      <c r="L690" s="273"/>
      <c r="M690" s="273"/>
      <c r="N690" s="273"/>
      <c r="O690" s="95">
        <f t="shared" si="226"/>
        <v>404.80000000000291</v>
      </c>
      <c r="P690" s="35">
        <f t="shared" si="226"/>
        <v>404.80000000000291</v>
      </c>
      <c r="Q690" s="35">
        <f t="shared" si="226"/>
        <v>0</v>
      </c>
      <c r="R690" s="35">
        <f t="shared" si="226"/>
        <v>0</v>
      </c>
      <c r="S690" s="96">
        <f t="shared" si="226"/>
        <v>0</v>
      </c>
      <c r="T690" s="257"/>
      <c r="U690" s="48">
        <v>2017</v>
      </c>
      <c r="V690" s="49">
        <f t="shared" si="235"/>
        <v>105240.40000000001</v>
      </c>
      <c r="W690" s="49">
        <f>W698+W706+W714+W722+W730+W738+W746+W762+W770+W778</f>
        <v>105240.40000000001</v>
      </c>
      <c r="X690" s="49">
        <v>0</v>
      </c>
      <c r="Y690" s="49">
        <v>0</v>
      </c>
      <c r="Z690" s="49">
        <v>0</v>
      </c>
      <c r="AA690" s="295"/>
      <c r="AB690" s="296"/>
      <c r="AC690" s="296"/>
      <c r="AD690" s="296"/>
      <c r="AE690" s="296"/>
    </row>
    <row r="691" spans="1:31" ht="18.75" customHeight="1">
      <c r="A691" s="260"/>
      <c r="B691" s="281"/>
      <c r="C691" s="287"/>
      <c r="D691" s="87">
        <v>2018</v>
      </c>
      <c r="E691" s="49">
        <f t="shared" si="233"/>
        <v>109068.4</v>
      </c>
      <c r="F691" s="49">
        <f t="shared" si="234"/>
        <v>109068.4</v>
      </c>
      <c r="G691" s="49">
        <v>0</v>
      </c>
      <c r="H691" s="49">
        <v>0</v>
      </c>
      <c r="I691" s="88">
        <v>0</v>
      </c>
      <c r="J691" s="273"/>
      <c r="K691" s="273"/>
      <c r="L691" s="273"/>
      <c r="M691" s="273"/>
      <c r="N691" s="273"/>
      <c r="O691" s="95">
        <f t="shared" si="226"/>
        <v>-3333.3999999999942</v>
      </c>
      <c r="P691" s="35">
        <f t="shared" si="226"/>
        <v>-3333.3999999999942</v>
      </c>
      <c r="Q691" s="35">
        <f t="shared" si="226"/>
        <v>0</v>
      </c>
      <c r="R691" s="35">
        <f t="shared" si="226"/>
        <v>0</v>
      </c>
      <c r="S691" s="96">
        <f t="shared" si="226"/>
        <v>0</v>
      </c>
      <c r="T691" s="257"/>
      <c r="U691" s="48">
        <v>2018</v>
      </c>
      <c r="V691" s="49">
        <f t="shared" si="235"/>
        <v>105735</v>
      </c>
      <c r="W691" s="49">
        <f>W699+W707+W715+W723+W731+W739+W747+W763+W771+W779</f>
        <v>105735</v>
      </c>
      <c r="X691" s="49">
        <v>0</v>
      </c>
      <c r="Y691" s="49">
        <v>0</v>
      </c>
      <c r="Z691" s="49">
        <v>0</v>
      </c>
      <c r="AA691" s="295"/>
      <c r="AB691" s="296"/>
      <c r="AC691" s="296"/>
      <c r="AD691" s="296"/>
      <c r="AE691" s="296"/>
    </row>
    <row r="692" spans="1:31" ht="18.75" customHeight="1">
      <c r="A692" s="260"/>
      <c r="B692" s="281"/>
      <c r="C692" s="287"/>
      <c r="D692" s="87">
        <v>2019</v>
      </c>
      <c r="E692" s="49">
        <f t="shared" si="233"/>
        <v>109068.4</v>
      </c>
      <c r="F692" s="49">
        <f t="shared" si="234"/>
        <v>109068.4</v>
      </c>
      <c r="G692" s="49">
        <v>0</v>
      </c>
      <c r="H692" s="49">
        <v>0</v>
      </c>
      <c r="I692" s="88">
        <v>0</v>
      </c>
      <c r="J692" s="273"/>
      <c r="K692" s="273"/>
      <c r="L692" s="273"/>
      <c r="M692" s="273"/>
      <c r="N692" s="273"/>
      <c r="O692" s="95">
        <f t="shared" si="226"/>
        <v>0</v>
      </c>
      <c r="P692" s="35">
        <f t="shared" si="226"/>
        <v>0</v>
      </c>
      <c r="Q692" s="35">
        <f t="shared" si="226"/>
        <v>0</v>
      </c>
      <c r="R692" s="35">
        <f t="shared" si="226"/>
        <v>0</v>
      </c>
      <c r="S692" s="96">
        <f t="shared" si="226"/>
        <v>0</v>
      </c>
      <c r="T692" s="257"/>
      <c r="U692" s="48">
        <v>2019</v>
      </c>
      <c r="V692" s="49">
        <f t="shared" si="235"/>
        <v>109068.40000000001</v>
      </c>
      <c r="W692" s="49">
        <f>W700+W708+W716+W724+W732+W740+W748+W764+W772+W780</f>
        <v>109068.40000000001</v>
      </c>
      <c r="X692" s="49">
        <v>0</v>
      </c>
      <c r="Y692" s="49">
        <v>0</v>
      </c>
      <c r="Z692" s="49">
        <v>0</v>
      </c>
      <c r="AA692" s="295"/>
      <c r="AB692" s="296"/>
      <c r="AC692" s="296"/>
      <c r="AD692" s="296"/>
      <c r="AE692" s="296"/>
    </row>
    <row r="693" spans="1:31" ht="18.75" customHeight="1">
      <c r="A693" s="261"/>
      <c r="B693" s="264"/>
      <c r="C693" s="287"/>
      <c r="D693" s="87">
        <v>2020</v>
      </c>
      <c r="E693" s="49">
        <f t="shared" si="233"/>
        <v>109068.4</v>
      </c>
      <c r="F693" s="49">
        <f t="shared" si="234"/>
        <v>109068.4</v>
      </c>
      <c r="G693" s="49">
        <v>0</v>
      </c>
      <c r="H693" s="49">
        <v>0</v>
      </c>
      <c r="I693" s="88">
        <v>0</v>
      </c>
      <c r="J693" s="274"/>
      <c r="K693" s="274"/>
      <c r="L693" s="274"/>
      <c r="M693" s="274"/>
      <c r="N693" s="274"/>
      <c r="O693" s="95">
        <f t="shared" si="226"/>
        <v>0</v>
      </c>
      <c r="P693" s="35">
        <f t="shared" si="226"/>
        <v>0</v>
      </c>
      <c r="Q693" s="35">
        <f t="shared" si="226"/>
        <v>0</v>
      </c>
      <c r="R693" s="35">
        <f t="shared" si="226"/>
        <v>0</v>
      </c>
      <c r="S693" s="96">
        <f t="shared" si="226"/>
        <v>0</v>
      </c>
      <c r="T693" s="258"/>
      <c r="U693" s="48">
        <v>2020</v>
      </c>
      <c r="V693" s="49">
        <f t="shared" si="235"/>
        <v>109068.40000000001</v>
      </c>
      <c r="W693" s="49">
        <f>W701+W709+W717+W725+W733+W741+W749+W765+W773+W781</f>
        <v>109068.40000000001</v>
      </c>
      <c r="X693" s="49">
        <v>0</v>
      </c>
      <c r="Y693" s="49">
        <v>0</v>
      </c>
      <c r="Z693" s="49">
        <v>0</v>
      </c>
      <c r="AA693" s="295"/>
      <c r="AB693" s="296"/>
      <c r="AC693" s="296"/>
      <c r="AD693" s="296"/>
      <c r="AE693" s="296"/>
    </row>
    <row r="694" spans="1:31" ht="50.25" customHeight="1">
      <c r="A694" s="259" t="s">
        <v>192</v>
      </c>
      <c r="B694" s="262" t="s">
        <v>328</v>
      </c>
      <c r="C694" s="249" t="s">
        <v>83</v>
      </c>
      <c r="D694" s="87" t="s">
        <v>107</v>
      </c>
      <c r="E694" s="49">
        <f>SUM(E695:E701)</f>
        <v>515997.9</v>
      </c>
      <c r="F694" s="49">
        <f>SUM(F695:F701)</f>
        <v>515997.9</v>
      </c>
      <c r="G694" s="49">
        <f>SUM(G695:G701)</f>
        <v>0</v>
      </c>
      <c r="H694" s="49">
        <f>SUM(H695:H701)</f>
        <v>0</v>
      </c>
      <c r="I694" s="88">
        <f>SUM(I695:I701)</f>
        <v>0</v>
      </c>
      <c r="J694" s="267" t="s">
        <v>278</v>
      </c>
      <c r="K694" s="267"/>
      <c r="L694" s="267"/>
      <c r="M694" s="267"/>
      <c r="N694" s="267"/>
      <c r="O694" s="95">
        <f t="shared" si="226"/>
        <v>-383361.10000000003</v>
      </c>
      <c r="P694" s="35">
        <f t="shared" si="226"/>
        <v>-383361.10000000003</v>
      </c>
      <c r="Q694" s="35">
        <f t="shared" si="226"/>
        <v>0</v>
      </c>
      <c r="R694" s="35">
        <f t="shared" si="226"/>
        <v>0</v>
      </c>
      <c r="S694" s="96">
        <f t="shared" si="226"/>
        <v>0</v>
      </c>
      <c r="T694" s="256"/>
      <c r="U694" s="48" t="s">
        <v>107</v>
      </c>
      <c r="V694" s="49">
        <f>SUM(V695:V701)</f>
        <v>132636.79999999999</v>
      </c>
      <c r="W694" s="49">
        <f>SUM(W695:W701)</f>
        <v>132636.79999999999</v>
      </c>
      <c r="X694" s="49">
        <f>SUM(X695:X701)</f>
        <v>0</v>
      </c>
      <c r="Y694" s="49">
        <f>SUM(Y695:Y701)</f>
        <v>0</v>
      </c>
      <c r="Z694" s="49">
        <f>SUM(Z695:Z701)</f>
        <v>0</v>
      </c>
      <c r="AA694" s="295"/>
      <c r="AB694" s="296"/>
      <c r="AC694" s="296"/>
      <c r="AD694" s="296"/>
      <c r="AE694" s="296"/>
    </row>
    <row r="695" spans="1:31" ht="18.75" customHeight="1">
      <c r="A695" s="260"/>
      <c r="B695" s="282"/>
      <c r="C695" s="249"/>
      <c r="D695" s="87">
        <v>2014</v>
      </c>
      <c r="E695" s="49">
        <f>F695</f>
        <v>69479</v>
      </c>
      <c r="F695" s="49">
        <v>69479</v>
      </c>
      <c r="G695" s="49">
        <v>0</v>
      </c>
      <c r="H695" s="49">
        <v>0</v>
      </c>
      <c r="I695" s="88">
        <v>0</v>
      </c>
      <c r="J695" s="267">
        <v>200000</v>
      </c>
      <c r="K695" s="267"/>
      <c r="L695" s="267"/>
      <c r="M695" s="267"/>
      <c r="N695" s="267"/>
      <c r="O695" s="95">
        <f t="shared" si="226"/>
        <v>0</v>
      </c>
      <c r="P695" s="35">
        <f t="shared" si="226"/>
        <v>0</v>
      </c>
      <c r="Q695" s="35">
        <f t="shared" si="226"/>
        <v>0</v>
      </c>
      <c r="R695" s="35">
        <f t="shared" si="226"/>
        <v>0</v>
      </c>
      <c r="S695" s="96">
        <f t="shared" si="226"/>
        <v>0</v>
      </c>
      <c r="T695" s="257"/>
      <c r="U695" s="48">
        <v>2014</v>
      </c>
      <c r="V695" s="49">
        <f>W695</f>
        <v>69479</v>
      </c>
      <c r="W695" s="49">
        <v>69479</v>
      </c>
      <c r="X695" s="49">
        <v>0</v>
      </c>
      <c r="Y695" s="49">
        <v>0</v>
      </c>
      <c r="Z695" s="49">
        <v>0</v>
      </c>
      <c r="AA695" s="295"/>
      <c r="AB695" s="296"/>
      <c r="AC695" s="296"/>
      <c r="AD695" s="296"/>
      <c r="AE695" s="296"/>
    </row>
    <row r="696" spans="1:31" ht="18.75" customHeight="1">
      <c r="A696" s="260"/>
      <c r="B696" s="282"/>
      <c r="C696" s="249"/>
      <c r="D696" s="87">
        <v>2015</v>
      </c>
      <c r="E696" s="49">
        <f t="shared" ref="E696:E701" si="236">F696</f>
        <v>67426.600000000006</v>
      </c>
      <c r="F696" s="49">
        <v>67426.600000000006</v>
      </c>
      <c r="G696" s="49">
        <v>0</v>
      </c>
      <c r="H696" s="49">
        <v>0</v>
      </c>
      <c r="I696" s="88">
        <v>0</v>
      </c>
      <c r="J696" s="267">
        <v>200000</v>
      </c>
      <c r="K696" s="267"/>
      <c r="L696" s="267"/>
      <c r="M696" s="267"/>
      <c r="N696" s="267"/>
      <c r="O696" s="95">
        <f t="shared" si="226"/>
        <v>-4268.8000000000029</v>
      </c>
      <c r="P696" s="35">
        <f t="shared" si="226"/>
        <v>-4268.8000000000029</v>
      </c>
      <c r="Q696" s="35">
        <f t="shared" si="226"/>
        <v>0</v>
      </c>
      <c r="R696" s="35">
        <f t="shared" si="226"/>
        <v>0</v>
      </c>
      <c r="S696" s="96">
        <f t="shared" si="226"/>
        <v>0</v>
      </c>
      <c r="T696" s="257"/>
      <c r="U696" s="48">
        <v>2015</v>
      </c>
      <c r="V696" s="49">
        <f t="shared" ref="V696:V701" si="237">W696</f>
        <v>63157.8</v>
      </c>
      <c r="W696" s="49">
        <v>63157.8</v>
      </c>
      <c r="X696" s="49">
        <v>0</v>
      </c>
      <c r="Y696" s="49">
        <v>0</v>
      </c>
      <c r="Z696" s="49">
        <v>0</v>
      </c>
      <c r="AA696" s="295"/>
      <c r="AB696" s="296"/>
      <c r="AC696" s="296"/>
      <c r="AD696" s="296"/>
      <c r="AE696" s="296"/>
    </row>
    <row r="697" spans="1:31" ht="18.75" customHeight="1">
      <c r="A697" s="260"/>
      <c r="B697" s="282"/>
      <c r="C697" s="249"/>
      <c r="D697" s="87">
        <v>2016</v>
      </c>
      <c r="E697" s="49">
        <f t="shared" si="236"/>
        <v>72219.899999999994</v>
      </c>
      <c r="F697" s="49">
        <v>72219.899999999994</v>
      </c>
      <c r="G697" s="49">
        <v>0</v>
      </c>
      <c r="H697" s="49">
        <v>0</v>
      </c>
      <c r="I697" s="88">
        <v>0</v>
      </c>
      <c r="J697" s="267">
        <v>200000</v>
      </c>
      <c r="K697" s="267"/>
      <c r="L697" s="267"/>
      <c r="M697" s="267"/>
      <c r="N697" s="267"/>
      <c r="O697" s="95">
        <f t="shared" si="226"/>
        <v>-72219.899999999994</v>
      </c>
      <c r="P697" s="35">
        <f t="shared" si="226"/>
        <v>-72219.899999999994</v>
      </c>
      <c r="Q697" s="35">
        <f t="shared" si="226"/>
        <v>0</v>
      </c>
      <c r="R697" s="35">
        <f t="shared" si="226"/>
        <v>0</v>
      </c>
      <c r="S697" s="96">
        <f t="shared" si="226"/>
        <v>0</v>
      </c>
      <c r="T697" s="257"/>
      <c r="U697" s="48">
        <v>2016</v>
      </c>
      <c r="V697" s="49">
        <f>W697</f>
        <v>0</v>
      </c>
      <c r="W697" s="49">
        <v>0</v>
      </c>
      <c r="X697" s="49">
        <v>0</v>
      </c>
      <c r="Y697" s="49">
        <v>0</v>
      </c>
      <c r="Z697" s="49">
        <v>0</v>
      </c>
      <c r="AA697" s="295"/>
      <c r="AB697" s="296"/>
      <c r="AC697" s="296"/>
      <c r="AD697" s="296"/>
      <c r="AE697" s="296"/>
    </row>
    <row r="698" spans="1:31" ht="18.75" customHeight="1">
      <c r="A698" s="260"/>
      <c r="B698" s="282"/>
      <c r="C698" s="249"/>
      <c r="D698" s="87">
        <v>2017</v>
      </c>
      <c r="E698" s="49">
        <f t="shared" si="236"/>
        <v>74555.7</v>
      </c>
      <c r="F698" s="49">
        <v>74555.7</v>
      </c>
      <c r="G698" s="49">
        <v>0</v>
      </c>
      <c r="H698" s="49">
        <v>0</v>
      </c>
      <c r="I698" s="88">
        <v>0</v>
      </c>
      <c r="J698" s="267">
        <v>200000</v>
      </c>
      <c r="K698" s="267"/>
      <c r="L698" s="267"/>
      <c r="M698" s="267"/>
      <c r="N698" s="267"/>
      <c r="O698" s="95">
        <f t="shared" si="226"/>
        <v>-74555.7</v>
      </c>
      <c r="P698" s="35">
        <f t="shared" si="226"/>
        <v>-74555.7</v>
      </c>
      <c r="Q698" s="35">
        <f t="shared" si="226"/>
        <v>0</v>
      </c>
      <c r="R698" s="35">
        <f t="shared" si="226"/>
        <v>0</v>
      </c>
      <c r="S698" s="96">
        <f t="shared" si="226"/>
        <v>0</v>
      </c>
      <c r="T698" s="257"/>
      <c r="U698" s="48">
        <v>2017</v>
      </c>
      <c r="V698" s="49">
        <f t="shared" si="237"/>
        <v>0</v>
      </c>
      <c r="W698" s="49">
        <v>0</v>
      </c>
      <c r="X698" s="49">
        <v>0</v>
      </c>
      <c r="Y698" s="49">
        <v>0</v>
      </c>
      <c r="Z698" s="49">
        <v>0</v>
      </c>
      <c r="AA698" s="295"/>
      <c r="AB698" s="296"/>
      <c r="AC698" s="296"/>
      <c r="AD698" s="296"/>
      <c r="AE698" s="296"/>
    </row>
    <row r="699" spans="1:31" ht="18.75" customHeight="1">
      <c r="A699" s="260"/>
      <c r="B699" s="282"/>
      <c r="C699" s="249"/>
      <c r="D699" s="87">
        <v>2018</v>
      </c>
      <c r="E699" s="49">
        <f t="shared" si="236"/>
        <v>77438.899999999994</v>
      </c>
      <c r="F699" s="49">
        <v>77438.899999999994</v>
      </c>
      <c r="G699" s="49">
        <v>0</v>
      </c>
      <c r="H699" s="49">
        <v>0</v>
      </c>
      <c r="I699" s="88">
        <v>0</v>
      </c>
      <c r="J699" s="267">
        <v>200000</v>
      </c>
      <c r="K699" s="267"/>
      <c r="L699" s="267"/>
      <c r="M699" s="267"/>
      <c r="N699" s="267"/>
      <c r="O699" s="95">
        <f t="shared" si="226"/>
        <v>-77438.899999999994</v>
      </c>
      <c r="P699" s="35">
        <f t="shared" si="226"/>
        <v>-77438.899999999994</v>
      </c>
      <c r="Q699" s="35">
        <f t="shared" si="226"/>
        <v>0</v>
      </c>
      <c r="R699" s="35">
        <f t="shared" si="226"/>
        <v>0</v>
      </c>
      <c r="S699" s="96">
        <f t="shared" si="226"/>
        <v>0</v>
      </c>
      <c r="T699" s="257"/>
      <c r="U699" s="48">
        <v>2018</v>
      </c>
      <c r="V699" s="49">
        <f t="shared" si="237"/>
        <v>0</v>
      </c>
      <c r="W699" s="49">
        <v>0</v>
      </c>
      <c r="X699" s="49">
        <v>0</v>
      </c>
      <c r="Y699" s="49">
        <v>0</v>
      </c>
      <c r="Z699" s="49">
        <v>0</v>
      </c>
      <c r="AA699" s="295"/>
      <c r="AB699" s="296"/>
      <c r="AC699" s="296"/>
      <c r="AD699" s="296"/>
      <c r="AE699" s="296"/>
    </row>
    <row r="700" spans="1:31" ht="18.75" customHeight="1">
      <c r="A700" s="260"/>
      <c r="B700" s="282"/>
      <c r="C700" s="249"/>
      <c r="D700" s="87">
        <v>2019</v>
      </c>
      <c r="E700" s="49">
        <f t="shared" si="236"/>
        <v>77438.899999999994</v>
      </c>
      <c r="F700" s="49">
        <v>77438.899999999994</v>
      </c>
      <c r="G700" s="49">
        <v>0</v>
      </c>
      <c r="H700" s="49">
        <v>0</v>
      </c>
      <c r="I700" s="88">
        <v>0</v>
      </c>
      <c r="J700" s="267">
        <v>200000</v>
      </c>
      <c r="K700" s="267"/>
      <c r="L700" s="267"/>
      <c r="M700" s="267"/>
      <c r="N700" s="267"/>
      <c r="O700" s="95">
        <f t="shared" si="226"/>
        <v>-77438.899999999994</v>
      </c>
      <c r="P700" s="35">
        <f t="shared" si="226"/>
        <v>-77438.899999999994</v>
      </c>
      <c r="Q700" s="35">
        <f t="shared" si="226"/>
        <v>0</v>
      </c>
      <c r="R700" s="35">
        <f t="shared" si="226"/>
        <v>0</v>
      </c>
      <c r="S700" s="96">
        <f t="shared" si="226"/>
        <v>0</v>
      </c>
      <c r="T700" s="257"/>
      <c r="U700" s="48">
        <v>2019</v>
      </c>
      <c r="V700" s="49">
        <f t="shared" si="237"/>
        <v>0</v>
      </c>
      <c r="W700" s="49">
        <v>0</v>
      </c>
      <c r="X700" s="49">
        <v>0</v>
      </c>
      <c r="Y700" s="49">
        <v>0</v>
      </c>
      <c r="Z700" s="49">
        <v>0</v>
      </c>
      <c r="AA700" s="295"/>
      <c r="AB700" s="296"/>
      <c r="AC700" s="296"/>
      <c r="AD700" s="296"/>
      <c r="AE700" s="296"/>
    </row>
    <row r="701" spans="1:31" ht="18.75" customHeight="1">
      <c r="A701" s="261"/>
      <c r="B701" s="282"/>
      <c r="C701" s="249"/>
      <c r="D701" s="87">
        <v>2020</v>
      </c>
      <c r="E701" s="49">
        <f t="shared" si="236"/>
        <v>77438.899999999994</v>
      </c>
      <c r="F701" s="49">
        <v>77438.899999999994</v>
      </c>
      <c r="G701" s="49">
        <v>0</v>
      </c>
      <c r="H701" s="49">
        <v>0</v>
      </c>
      <c r="I701" s="88">
        <v>0</v>
      </c>
      <c r="J701" s="267">
        <v>200000</v>
      </c>
      <c r="K701" s="267"/>
      <c r="L701" s="267"/>
      <c r="M701" s="267"/>
      <c r="N701" s="267"/>
      <c r="O701" s="95">
        <f t="shared" si="226"/>
        <v>-77438.899999999994</v>
      </c>
      <c r="P701" s="35">
        <f t="shared" si="226"/>
        <v>-77438.899999999994</v>
      </c>
      <c r="Q701" s="35">
        <f t="shared" si="226"/>
        <v>0</v>
      </c>
      <c r="R701" s="35">
        <f t="shared" si="226"/>
        <v>0</v>
      </c>
      <c r="S701" s="96">
        <f t="shared" si="226"/>
        <v>0</v>
      </c>
      <c r="T701" s="258"/>
      <c r="U701" s="48">
        <v>2020</v>
      </c>
      <c r="V701" s="49">
        <f t="shared" si="237"/>
        <v>0</v>
      </c>
      <c r="W701" s="49">
        <v>0</v>
      </c>
      <c r="X701" s="49">
        <v>0</v>
      </c>
      <c r="Y701" s="49">
        <v>0</v>
      </c>
      <c r="Z701" s="49">
        <v>0</v>
      </c>
      <c r="AA701" s="295"/>
      <c r="AB701" s="296"/>
      <c r="AC701" s="296"/>
      <c r="AD701" s="296"/>
      <c r="AE701" s="296"/>
    </row>
    <row r="702" spans="1:31" ht="46.5" customHeight="1">
      <c r="A702" s="259" t="s">
        <v>308</v>
      </c>
      <c r="B702" s="262" t="s">
        <v>309</v>
      </c>
      <c r="C702" s="249" t="s">
        <v>83</v>
      </c>
      <c r="D702" s="87" t="s">
        <v>107</v>
      </c>
      <c r="E702" s="49">
        <f>SUM(E703:E709)</f>
        <v>551.1</v>
      </c>
      <c r="F702" s="49">
        <f>SUM(F703:F709)</f>
        <v>551.1</v>
      </c>
      <c r="G702" s="49">
        <f>SUM(G703:G709)</f>
        <v>0</v>
      </c>
      <c r="H702" s="49">
        <f>SUM(H703:H709)</f>
        <v>0</v>
      </c>
      <c r="I702" s="88">
        <f>SUM(I703:I709)</f>
        <v>0</v>
      </c>
      <c r="J702" s="267" t="s">
        <v>279</v>
      </c>
      <c r="K702" s="267"/>
      <c r="L702" s="267"/>
      <c r="M702" s="267"/>
      <c r="N702" s="267"/>
      <c r="O702" s="95">
        <f t="shared" si="226"/>
        <v>-421.20000000000005</v>
      </c>
      <c r="P702" s="35">
        <f t="shared" si="226"/>
        <v>-421.20000000000005</v>
      </c>
      <c r="Q702" s="35">
        <f t="shared" si="226"/>
        <v>0</v>
      </c>
      <c r="R702" s="35">
        <f t="shared" si="226"/>
        <v>0</v>
      </c>
      <c r="S702" s="96">
        <f t="shared" si="226"/>
        <v>0</v>
      </c>
      <c r="T702" s="256"/>
      <c r="U702" s="48" t="s">
        <v>107</v>
      </c>
      <c r="V702" s="49">
        <f>SUM(V703:V709)</f>
        <v>129.89999999999998</v>
      </c>
      <c r="W702" s="49">
        <f>SUM(W703:W709)</f>
        <v>129.89999999999998</v>
      </c>
      <c r="X702" s="49">
        <f>SUM(X703:X709)</f>
        <v>0</v>
      </c>
      <c r="Y702" s="49">
        <f>SUM(Y703:Y709)</f>
        <v>0</v>
      </c>
      <c r="Z702" s="49">
        <f>SUM(Z703:Z709)</f>
        <v>0</v>
      </c>
      <c r="AA702" s="295"/>
      <c r="AB702" s="296"/>
      <c r="AC702" s="296"/>
      <c r="AD702" s="296"/>
      <c r="AE702" s="296"/>
    </row>
    <row r="703" spans="1:31" ht="18.75" customHeight="1">
      <c r="A703" s="260"/>
      <c r="B703" s="282"/>
      <c r="C703" s="249"/>
      <c r="D703" s="87">
        <v>2014</v>
      </c>
      <c r="E703" s="49">
        <f>F703</f>
        <v>73.599999999999994</v>
      </c>
      <c r="F703" s="49">
        <v>73.599999999999994</v>
      </c>
      <c r="G703" s="49">
        <v>0</v>
      </c>
      <c r="H703" s="49">
        <v>0</v>
      </c>
      <c r="I703" s="88">
        <v>0</v>
      </c>
      <c r="J703" s="267">
        <v>81000</v>
      </c>
      <c r="K703" s="267"/>
      <c r="L703" s="267"/>
      <c r="M703" s="267"/>
      <c r="N703" s="267"/>
      <c r="O703" s="95">
        <f t="shared" si="226"/>
        <v>0</v>
      </c>
      <c r="P703" s="35">
        <f t="shared" si="226"/>
        <v>0</v>
      </c>
      <c r="Q703" s="35">
        <f t="shared" si="226"/>
        <v>0</v>
      </c>
      <c r="R703" s="35">
        <f t="shared" si="226"/>
        <v>0</v>
      </c>
      <c r="S703" s="96">
        <f t="shared" si="226"/>
        <v>0</v>
      </c>
      <c r="T703" s="257"/>
      <c r="U703" s="48">
        <v>2014</v>
      </c>
      <c r="V703" s="49">
        <f>W703</f>
        <v>73.599999999999994</v>
      </c>
      <c r="W703" s="49">
        <v>73.599999999999994</v>
      </c>
      <c r="X703" s="49">
        <v>0</v>
      </c>
      <c r="Y703" s="49">
        <v>0</v>
      </c>
      <c r="Z703" s="49">
        <v>0</v>
      </c>
      <c r="AA703" s="295"/>
      <c r="AB703" s="296"/>
      <c r="AC703" s="296"/>
      <c r="AD703" s="296"/>
      <c r="AE703" s="296"/>
    </row>
    <row r="704" spans="1:31" ht="18.75" customHeight="1">
      <c r="A704" s="260"/>
      <c r="B704" s="282"/>
      <c r="C704" s="249"/>
      <c r="D704" s="87">
        <v>2015</v>
      </c>
      <c r="E704" s="49">
        <f t="shared" ref="E704:E709" si="238">F704</f>
        <v>73.599999999999994</v>
      </c>
      <c r="F704" s="49">
        <v>73.599999999999994</v>
      </c>
      <c r="G704" s="49">
        <v>0</v>
      </c>
      <c r="H704" s="49">
        <v>0</v>
      </c>
      <c r="I704" s="88">
        <v>0</v>
      </c>
      <c r="J704" s="267">
        <v>81000</v>
      </c>
      <c r="K704" s="267"/>
      <c r="L704" s="267"/>
      <c r="M704" s="267"/>
      <c r="N704" s="267"/>
      <c r="O704" s="95">
        <f t="shared" si="226"/>
        <v>-17.299999999999997</v>
      </c>
      <c r="P704" s="35">
        <f t="shared" si="226"/>
        <v>-17.299999999999997</v>
      </c>
      <c r="Q704" s="35">
        <f t="shared" si="226"/>
        <v>0</v>
      </c>
      <c r="R704" s="35">
        <f t="shared" si="226"/>
        <v>0</v>
      </c>
      <c r="S704" s="96">
        <f t="shared" si="226"/>
        <v>0</v>
      </c>
      <c r="T704" s="257"/>
      <c r="U704" s="48">
        <v>2015</v>
      </c>
      <c r="V704" s="49">
        <f t="shared" ref="V704:V709" si="239">W704</f>
        <v>56.3</v>
      </c>
      <c r="W704" s="49">
        <v>56.3</v>
      </c>
      <c r="X704" s="49">
        <v>0</v>
      </c>
      <c r="Y704" s="49">
        <v>0</v>
      </c>
      <c r="Z704" s="49">
        <v>0</v>
      </c>
      <c r="AA704" s="292"/>
      <c r="AB704" s="293"/>
      <c r="AC704" s="293"/>
      <c r="AD704" s="293"/>
      <c r="AE704" s="293"/>
    </row>
    <row r="705" spans="1:31" ht="18.75" customHeight="1">
      <c r="A705" s="260"/>
      <c r="B705" s="282"/>
      <c r="C705" s="249"/>
      <c r="D705" s="87">
        <v>2016</v>
      </c>
      <c r="E705" s="49">
        <f t="shared" si="238"/>
        <v>78.7</v>
      </c>
      <c r="F705" s="49">
        <v>78.7</v>
      </c>
      <c r="G705" s="49">
        <v>0</v>
      </c>
      <c r="H705" s="49">
        <v>0</v>
      </c>
      <c r="I705" s="88">
        <v>0</v>
      </c>
      <c r="J705" s="267">
        <v>81000</v>
      </c>
      <c r="K705" s="267"/>
      <c r="L705" s="267"/>
      <c r="M705" s="267"/>
      <c r="N705" s="267"/>
      <c r="O705" s="95">
        <f t="shared" si="226"/>
        <v>-78.7</v>
      </c>
      <c r="P705" s="35">
        <f t="shared" si="226"/>
        <v>-78.7</v>
      </c>
      <c r="Q705" s="35">
        <f t="shared" si="226"/>
        <v>0</v>
      </c>
      <c r="R705" s="35">
        <f t="shared" si="226"/>
        <v>0</v>
      </c>
      <c r="S705" s="96">
        <f t="shared" si="226"/>
        <v>0</v>
      </c>
      <c r="T705" s="257"/>
      <c r="U705" s="48">
        <v>2016</v>
      </c>
      <c r="V705" s="49">
        <f t="shared" si="239"/>
        <v>0</v>
      </c>
      <c r="W705" s="49">
        <v>0</v>
      </c>
      <c r="X705" s="49">
        <v>0</v>
      </c>
      <c r="Y705" s="49">
        <v>0</v>
      </c>
      <c r="Z705" s="49">
        <v>0</v>
      </c>
      <c r="AA705" s="288"/>
      <c r="AB705" s="289"/>
      <c r="AC705" s="289"/>
      <c r="AD705" s="289"/>
      <c r="AE705" s="289"/>
    </row>
    <row r="706" spans="1:31" ht="18.75" customHeight="1">
      <c r="A706" s="260"/>
      <c r="B706" s="282"/>
      <c r="C706" s="249"/>
      <c r="D706" s="87">
        <v>2017</v>
      </c>
      <c r="E706" s="49">
        <f t="shared" si="238"/>
        <v>81.3</v>
      </c>
      <c r="F706" s="49">
        <v>81.3</v>
      </c>
      <c r="G706" s="49">
        <v>0</v>
      </c>
      <c r="H706" s="49">
        <v>0</v>
      </c>
      <c r="I706" s="88">
        <v>0</v>
      </c>
      <c r="J706" s="267">
        <v>81000</v>
      </c>
      <c r="K706" s="267"/>
      <c r="L706" s="267"/>
      <c r="M706" s="267"/>
      <c r="N706" s="267"/>
      <c r="O706" s="95">
        <f t="shared" si="226"/>
        <v>-81.3</v>
      </c>
      <c r="P706" s="35">
        <f t="shared" si="226"/>
        <v>-81.3</v>
      </c>
      <c r="Q706" s="35">
        <f t="shared" si="226"/>
        <v>0</v>
      </c>
      <c r="R706" s="35">
        <f t="shared" si="226"/>
        <v>0</v>
      </c>
      <c r="S706" s="96">
        <f t="shared" si="226"/>
        <v>0</v>
      </c>
      <c r="T706" s="257"/>
      <c r="U706" s="48">
        <v>2017</v>
      </c>
      <c r="V706" s="49">
        <f t="shared" si="239"/>
        <v>0</v>
      </c>
      <c r="W706" s="49">
        <v>0</v>
      </c>
      <c r="X706" s="49">
        <v>0</v>
      </c>
      <c r="Y706" s="49">
        <v>0</v>
      </c>
      <c r="Z706" s="49">
        <v>0</v>
      </c>
      <c r="AA706" s="288"/>
      <c r="AB706" s="289"/>
      <c r="AC706" s="289"/>
      <c r="AD706" s="289"/>
      <c r="AE706" s="289"/>
    </row>
    <row r="707" spans="1:31" ht="18.75" customHeight="1">
      <c r="A707" s="260"/>
      <c r="B707" s="282"/>
      <c r="C707" s="249"/>
      <c r="D707" s="87">
        <v>2018</v>
      </c>
      <c r="E707" s="49">
        <f t="shared" si="238"/>
        <v>81.3</v>
      </c>
      <c r="F707" s="49">
        <v>81.3</v>
      </c>
      <c r="G707" s="49">
        <v>0</v>
      </c>
      <c r="H707" s="49">
        <v>0</v>
      </c>
      <c r="I707" s="88">
        <v>0</v>
      </c>
      <c r="J707" s="267">
        <v>81000</v>
      </c>
      <c r="K707" s="267"/>
      <c r="L707" s="267"/>
      <c r="M707" s="267"/>
      <c r="N707" s="267"/>
      <c r="O707" s="95">
        <f t="shared" si="226"/>
        <v>-81.3</v>
      </c>
      <c r="P707" s="35">
        <f t="shared" si="226"/>
        <v>-81.3</v>
      </c>
      <c r="Q707" s="35">
        <f t="shared" si="226"/>
        <v>0</v>
      </c>
      <c r="R707" s="35">
        <f t="shared" si="226"/>
        <v>0</v>
      </c>
      <c r="S707" s="96">
        <f t="shared" si="226"/>
        <v>0</v>
      </c>
      <c r="T707" s="257"/>
      <c r="U707" s="48">
        <v>2018</v>
      </c>
      <c r="V707" s="49">
        <f t="shared" si="239"/>
        <v>0</v>
      </c>
      <c r="W707" s="49">
        <v>0</v>
      </c>
      <c r="X707" s="49">
        <v>0</v>
      </c>
      <c r="Y707" s="49">
        <v>0</v>
      </c>
      <c r="Z707" s="49">
        <v>0</v>
      </c>
      <c r="AA707" s="288"/>
      <c r="AB707" s="289"/>
      <c r="AC707" s="289"/>
      <c r="AD707" s="289"/>
      <c r="AE707" s="289"/>
    </row>
    <row r="708" spans="1:31" ht="18.75" customHeight="1">
      <c r="A708" s="260"/>
      <c r="B708" s="282"/>
      <c r="C708" s="249"/>
      <c r="D708" s="87">
        <v>2019</v>
      </c>
      <c r="E708" s="49">
        <f t="shared" si="238"/>
        <v>81.3</v>
      </c>
      <c r="F708" s="49">
        <v>81.3</v>
      </c>
      <c r="G708" s="49">
        <v>0</v>
      </c>
      <c r="H708" s="49">
        <v>0</v>
      </c>
      <c r="I708" s="88">
        <v>0</v>
      </c>
      <c r="J708" s="267">
        <v>81000</v>
      </c>
      <c r="K708" s="267"/>
      <c r="L708" s="267"/>
      <c r="M708" s="267"/>
      <c r="N708" s="267"/>
      <c r="O708" s="95">
        <f t="shared" si="226"/>
        <v>-81.3</v>
      </c>
      <c r="P708" s="35">
        <f t="shared" si="226"/>
        <v>-81.3</v>
      </c>
      <c r="Q708" s="35">
        <f t="shared" si="226"/>
        <v>0</v>
      </c>
      <c r="R708" s="35">
        <f t="shared" si="226"/>
        <v>0</v>
      </c>
      <c r="S708" s="96">
        <f t="shared" si="226"/>
        <v>0</v>
      </c>
      <c r="T708" s="257"/>
      <c r="U708" s="48">
        <v>2019</v>
      </c>
      <c r="V708" s="49">
        <f t="shared" si="239"/>
        <v>0</v>
      </c>
      <c r="W708" s="49">
        <v>0</v>
      </c>
      <c r="X708" s="49">
        <v>0</v>
      </c>
      <c r="Y708" s="49">
        <v>0</v>
      </c>
      <c r="Z708" s="49">
        <v>0</v>
      </c>
      <c r="AA708" s="288"/>
      <c r="AB708" s="289"/>
      <c r="AC708" s="289"/>
      <c r="AD708" s="289"/>
      <c r="AE708" s="289"/>
    </row>
    <row r="709" spans="1:31" ht="26.25" customHeight="1">
      <c r="A709" s="261"/>
      <c r="B709" s="282"/>
      <c r="C709" s="249"/>
      <c r="D709" s="87">
        <v>2020</v>
      </c>
      <c r="E709" s="49">
        <f t="shared" si="238"/>
        <v>81.3</v>
      </c>
      <c r="F709" s="49">
        <v>81.3</v>
      </c>
      <c r="G709" s="49">
        <v>0</v>
      </c>
      <c r="H709" s="49">
        <v>0</v>
      </c>
      <c r="I709" s="88">
        <v>0</v>
      </c>
      <c r="J709" s="267">
        <v>81000</v>
      </c>
      <c r="K709" s="267"/>
      <c r="L709" s="267"/>
      <c r="M709" s="267"/>
      <c r="N709" s="267"/>
      <c r="O709" s="95">
        <f t="shared" si="226"/>
        <v>-81.3</v>
      </c>
      <c r="P709" s="35">
        <f t="shared" si="226"/>
        <v>-81.3</v>
      </c>
      <c r="Q709" s="35">
        <f t="shared" si="226"/>
        <v>0</v>
      </c>
      <c r="R709" s="35">
        <f t="shared" si="226"/>
        <v>0</v>
      </c>
      <c r="S709" s="96">
        <f t="shared" si="226"/>
        <v>0</v>
      </c>
      <c r="T709" s="258"/>
      <c r="U709" s="48">
        <v>2020</v>
      </c>
      <c r="V709" s="49">
        <f t="shared" si="239"/>
        <v>0</v>
      </c>
      <c r="W709" s="49">
        <v>0</v>
      </c>
      <c r="X709" s="49">
        <v>0</v>
      </c>
      <c r="Y709" s="49">
        <v>0</v>
      </c>
      <c r="Z709" s="49">
        <v>0</v>
      </c>
      <c r="AA709" s="288"/>
      <c r="AB709" s="289"/>
      <c r="AC709" s="289"/>
      <c r="AD709" s="289"/>
      <c r="AE709" s="289"/>
    </row>
    <row r="710" spans="1:31" ht="53.25" customHeight="1">
      <c r="A710" s="259" t="s">
        <v>310</v>
      </c>
      <c r="B710" s="262" t="s">
        <v>311</v>
      </c>
      <c r="C710" s="249" t="s">
        <v>83</v>
      </c>
      <c r="D710" s="87" t="s">
        <v>107</v>
      </c>
      <c r="E710" s="49">
        <f>SUM(E711:E717)</f>
        <v>827</v>
      </c>
      <c r="F710" s="49">
        <f>SUM(F711:F717)</f>
        <v>827</v>
      </c>
      <c r="G710" s="49">
        <f>SUM(G711:G717)</f>
        <v>0</v>
      </c>
      <c r="H710" s="49">
        <f>SUM(H711:H717)</f>
        <v>0</v>
      </c>
      <c r="I710" s="88">
        <f>SUM(I711:I717)</f>
        <v>0</v>
      </c>
      <c r="J710" s="267" t="s">
        <v>280</v>
      </c>
      <c r="K710" s="267"/>
      <c r="L710" s="267"/>
      <c r="M710" s="267"/>
      <c r="N710" s="267"/>
      <c r="O710" s="95">
        <f t="shared" si="226"/>
        <v>-575.79999999999995</v>
      </c>
      <c r="P710" s="35">
        <f t="shared" si="226"/>
        <v>-575.79999999999995</v>
      </c>
      <c r="Q710" s="35">
        <f t="shared" si="226"/>
        <v>0</v>
      </c>
      <c r="R710" s="35">
        <f t="shared" si="226"/>
        <v>0</v>
      </c>
      <c r="S710" s="96">
        <f t="shared" si="226"/>
        <v>0</v>
      </c>
      <c r="T710" s="256"/>
      <c r="U710" s="48" t="s">
        <v>107</v>
      </c>
      <c r="V710" s="49">
        <f>SUM(V711:V717)</f>
        <v>251.20000000000002</v>
      </c>
      <c r="W710" s="49">
        <f>SUM(W711:W717)</f>
        <v>251.20000000000002</v>
      </c>
      <c r="X710" s="49">
        <f>SUM(X711:X717)</f>
        <v>0</v>
      </c>
      <c r="Y710" s="49">
        <f>SUM(Y711:Y717)</f>
        <v>0</v>
      </c>
      <c r="Z710" s="49">
        <f>SUM(Z711:Z717)</f>
        <v>0</v>
      </c>
      <c r="AA710" s="288"/>
      <c r="AB710" s="289"/>
      <c r="AC710" s="289"/>
      <c r="AD710" s="289"/>
      <c r="AE710" s="289"/>
    </row>
    <row r="711" spans="1:31" ht="18.75" customHeight="1">
      <c r="A711" s="260"/>
      <c r="B711" s="282"/>
      <c r="C711" s="249"/>
      <c r="D711" s="87">
        <v>2014</v>
      </c>
      <c r="E711" s="49">
        <f>F711</f>
        <v>110.4</v>
      </c>
      <c r="F711" s="49">
        <v>110.4</v>
      </c>
      <c r="G711" s="49">
        <v>0</v>
      </c>
      <c r="H711" s="49">
        <v>0</v>
      </c>
      <c r="I711" s="88">
        <v>0</v>
      </c>
      <c r="J711" s="267">
        <v>23000</v>
      </c>
      <c r="K711" s="267"/>
      <c r="L711" s="267"/>
      <c r="M711" s="267"/>
      <c r="N711" s="267"/>
      <c r="O711" s="95">
        <f t="shared" si="226"/>
        <v>0</v>
      </c>
      <c r="P711" s="35">
        <f t="shared" si="226"/>
        <v>0</v>
      </c>
      <c r="Q711" s="35">
        <f t="shared" si="226"/>
        <v>0</v>
      </c>
      <c r="R711" s="35">
        <f t="shared" si="226"/>
        <v>0</v>
      </c>
      <c r="S711" s="96">
        <f t="shared" si="226"/>
        <v>0</v>
      </c>
      <c r="T711" s="257"/>
      <c r="U711" s="48">
        <v>2014</v>
      </c>
      <c r="V711" s="49">
        <f>W711</f>
        <v>110.4</v>
      </c>
      <c r="W711" s="49">
        <v>110.4</v>
      </c>
      <c r="X711" s="49">
        <v>0</v>
      </c>
      <c r="Y711" s="49">
        <v>0</v>
      </c>
      <c r="Z711" s="49">
        <v>0</v>
      </c>
      <c r="AA711" s="290"/>
      <c r="AB711" s="291"/>
      <c r="AC711" s="291"/>
      <c r="AD711" s="291"/>
      <c r="AE711" s="291"/>
    </row>
    <row r="712" spans="1:31" ht="18.75" customHeight="1">
      <c r="A712" s="260"/>
      <c r="B712" s="282"/>
      <c r="C712" s="249"/>
      <c r="D712" s="87">
        <v>2015</v>
      </c>
      <c r="E712" s="49">
        <f t="shared" ref="E712:E717" si="240">F712</f>
        <v>110.5</v>
      </c>
      <c r="F712" s="49">
        <v>110.5</v>
      </c>
      <c r="G712" s="49">
        <v>0</v>
      </c>
      <c r="H712" s="49">
        <v>0</v>
      </c>
      <c r="I712" s="88">
        <v>0</v>
      </c>
      <c r="J712" s="267">
        <v>23000</v>
      </c>
      <c r="K712" s="267"/>
      <c r="L712" s="267"/>
      <c r="M712" s="267"/>
      <c r="N712" s="267"/>
      <c r="O712" s="95">
        <f t="shared" si="226"/>
        <v>30.300000000000011</v>
      </c>
      <c r="P712" s="35">
        <f t="shared" si="226"/>
        <v>30.300000000000011</v>
      </c>
      <c r="Q712" s="35">
        <f t="shared" si="226"/>
        <v>0</v>
      </c>
      <c r="R712" s="35">
        <f t="shared" si="226"/>
        <v>0</v>
      </c>
      <c r="S712" s="96">
        <f t="shared" si="226"/>
        <v>0</v>
      </c>
      <c r="T712" s="257"/>
      <c r="U712" s="48">
        <v>2015</v>
      </c>
      <c r="V712" s="49">
        <f t="shared" ref="V712:V717" si="241">W712</f>
        <v>140.80000000000001</v>
      </c>
      <c r="W712" s="49">
        <v>140.80000000000001</v>
      </c>
      <c r="X712" s="49">
        <v>0</v>
      </c>
      <c r="Y712" s="49">
        <v>0</v>
      </c>
      <c r="Z712" s="49">
        <v>0</v>
      </c>
      <c r="AA712" s="295"/>
      <c r="AB712" s="296"/>
      <c r="AC712" s="296"/>
      <c r="AD712" s="296"/>
      <c r="AE712" s="296"/>
    </row>
    <row r="713" spans="1:31" ht="18.75" customHeight="1">
      <c r="A713" s="260"/>
      <c r="B713" s="282"/>
      <c r="C713" s="249"/>
      <c r="D713" s="87">
        <v>2016</v>
      </c>
      <c r="E713" s="49">
        <f t="shared" si="240"/>
        <v>118.1</v>
      </c>
      <c r="F713" s="49">
        <v>118.1</v>
      </c>
      <c r="G713" s="49">
        <v>0</v>
      </c>
      <c r="H713" s="49">
        <v>0</v>
      </c>
      <c r="I713" s="88">
        <v>0</v>
      </c>
      <c r="J713" s="267">
        <v>23000</v>
      </c>
      <c r="K713" s="267"/>
      <c r="L713" s="267"/>
      <c r="M713" s="267"/>
      <c r="N713" s="267"/>
      <c r="O713" s="95">
        <f t="shared" si="226"/>
        <v>-118.1</v>
      </c>
      <c r="P713" s="35">
        <f t="shared" si="226"/>
        <v>-118.1</v>
      </c>
      <c r="Q713" s="35">
        <f t="shared" si="226"/>
        <v>0</v>
      </c>
      <c r="R713" s="35">
        <f t="shared" si="226"/>
        <v>0</v>
      </c>
      <c r="S713" s="96">
        <f t="shared" si="226"/>
        <v>0</v>
      </c>
      <c r="T713" s="257"/>
      <c r="U713" s="48">
        <v>2016</v>
      </c>
      <c r="V713" s="49">
        <f t="shared" si="241"/>
        <v>0</v>
      </c>
      <c r="W713" s="49">
        <v>0</v>
      </c>
      <c r="X713" s="49">
        <v>0</v>
      </c>
      <c r="Y713" s="49">
        <v>0</v>
      </c>
      <c r="Z713" s="49">
        <v>0</v>
      </c>
      <c r="AA713" s="295"/>
      <c r="AB713" s="296"/>
      <c r="AC713" s="296"/>
      <c r="AD713" s="296"/>
      <c r="AE713" s="296"/>
    </row>
    <row r="714" spans="1:31" ht="18.75" customHeight="1">
      <c r="A714" s="260"/>
      <c r="B714" s="282"/>
      <c r="C714" s="249"/>
      <c r="D714" s="87">
        <v>2017</v>
      </c>
      <c r="E714" s="49">
        <f t="shared" si="240"/>
        <v>122</v>
      </c>
      <c r="F714" s="49">
        <v>122</v>
      </c>
      <c r="G714" s="49">
        <v>0</v>
      </c>
      <c r="H714" s="49">
        <v>0</v>
      </c>
      <c r="I714" s="88">
        <v>0</v>
      </c>
      <c r="J714" s="267">
        <v>23000</v>
      </c>
      <c r="K714" s="267"/>
      <c r="L714" s="267"/>
      <c r="M714" s="267"/>
      <c r="N714" s="267"/>
      <c r="O714" s="95">
        <f t="shared" si="226"/>
        <v>-122</v>
      </c>
      <c r="P714" s="35">
        <f t="shared" si="226"/>
        <v>-122</v>
      </c>
      <c r="Q714" s="35">
        <f t="shared" si="226"/>
        <v>0</v>
      </c>
      <c r="R714" s="35">
        <f t="shared" si="226"/>
        <v>0</v>
      </c>
      <c r="S714" s="96">
        <f t="shared" si="226"/>
        <v>0</v>
      </c>
      <c r="T714" s="257"/>
      <c r="U714" s="48">
        <v>2017</v>
      </c>
      <c r="V714" s="49">
        <f t="shared" si="241"/>
        <v>0</v>
      </c>
      <c r="W714" s="49">
        <v>0</v>
      </c>
      <c r="X714" s="49">
        <v>0</v>
      </c>
      <c r="Y714" s="49">
        <v>0</v>
      </c>
      <c r="Z714" s="49">
        <v>0</v>
      </c>
      <c r="AA714" s="295"/>
      <c r="AB714" s="296"/>
      <c r="AC714" s="296"/>
      <c r="AD714" s="296"/>
      <c r="AE714" s="296"/>
    </row>
    <row r="715" spans="1:31" ht="18.75" customHeight="1">
      <c r="A715" s="260"/>
      <c r="B715" s="282"/>
      <c r="C715" s="249"/>
      <c r="D715" s="87">
        <v>2018</v>
      </c>
      <c r="E715" s="49">
        <f t="shared" si="240"/>
        <v>122</v>
      </c>
      <c r="F715" s="49">
        <v>122</v>
      </c>
      <c r="G715" s="49">
        <v>0</v>
      </c>
      <c r="H715" s="49">
        <v>0</v>
      </c>
      <c r="I715" s="88">
        <v>0</v>
      </c>
      <c r="J715" s="267">
        <v>23000</v>
      </c>
      <c r="K715" s="267"/>
      <c r="L715" s="267"/>
      <c r="M715" s="267"/>
      <c r="N715" s="267"/>
      <c r="O715" s="95">
        <f t="shared" si="226"/>
        <v>-122</v>
      </c>
      <c r="P715" s="35">
        <f t="shared" si="226"/>
        <v>-122</v>
      </c>
      <c r="Q715" s="35">
        <f t="shared" si="226"/>
        <v>0</v>
      </c>
      <c r="R715" s="35">
        <f t="shared" si="226"/>
        <v>0</v>
      </c>
      <c r="S715" s="96">
        <f t="shared" si="226"/>
        <v>0</v>
      </c>
      <c r="T715" s="257"/>
      <c r="U715" s="48">
        <v>2018</v>
      </c>
      <c r="V715" s="49">
        <f t="shared" si="241"/>
        <v>0</v>
      </c>
      <c r="W715" s="49">
        <v>0</v>
      </c>
      <c r="X715" s="49">
        <v>0</v>
      </c>
      <c r="Y715" s="49">
        <v>0</v>
      </c>
      <c r="Z715" s="49">
        <v>0</v>
      </c>
      <c r="AA715" s="295"/>
      <c r="AB715" s="296"/>
      <c r="AC715" s="296"/>
      <c r="AD715" s="296"/>
      <c r="AE715" s="296"/>
    </row>
    <row r="716" spans="1:31" ht="18.75" customHeight="1">
      <c r="A716" s="260"/>
      <c r="B716" s="282"/>
      <c r="C716" s="249"/>
      <c r="D716" s="87">
        <v>2019</v>
      </c>
      <c r="E716" s="49">
        <f t="shared" si="240"/>
        <v>122</v>
      </c>
      <c r="F716" s="49">
        <v>122</v>
      </c>
      <c r="G716" s="49">
        <v>0</v>
      </c>
      <c r="H716" s="49">
        <v>0</v>
      </c>
      <c r="I716" s="88">
        <v>0</v>
      </c>
      <c r="J716" s="267">
        <v>23000</v>
      </c>
      <c r="K716" s="267"/>
      <c r="L716" s="267"/>
      <c r="M716" s="267"/>
      <c r="N716" s="267"/>
      <c r="O716" s="95">
        <f t="shared" si="226"/>
        <v>-122</v>
      </c>
      <c r="P716" s="35">
        <f t="shared" si="226"/>
        <v>-122</v>
      </c>
      <c r="Q716" s="35">
        <f t="shared" si="226"/>
        <v>0</v>
      </c>
      <c r="R716" s="35">
        <f t="shared" si="226"/>
        <v>0</v>
      </c>
      <c r="S716" s="96">
        <f t="shared" si="226"/>
        <v>0</v>
      </c>
      <c r="T716" s="257"/>
      <c r="U716" s="48">
        <v>2019</v>
      </c>
      <c r="V716" s="49">
        <f t="shared" si="241"/>
        <v>0</v>
      </c>
      <c r="W716" s="49">
        <v>0</v>
      </c>
      <c r="X716" s="49">
        <v>0</v>
      </c>
      <c r="Y716" s="49">
        <v>0</v>
      </c>
      <c r="Z716" s="49">
        <v>0</v>
      </c>
      <c r="AA716" s="295"/>
      <c r="AB716" s="296"/>
      <c r="AC716" s="296"/>
      <c r="AD716" s="296"/>
      <c r="AE716" s="296"/>
    </row>
    <row r="717" spans="1:31" ht="18.75" customHeight="1">
      <c r="A717" s="261"/>
      <c r="B717" s="282"/>
      <c r="C717" s="249"/>
      <c r="D717" s="87">
        <v>2020</v>
      </c>
      <c r="E717" s="49">
        <f t="shared" si="240"/>
        <v>122</v>
      </c>
      <c r="F717" s="49">
        <v>122</v>
      </c>
      <c r="G717" s="49">
        <v>0</v>
      </c>
      <c r="H717" s="49">
        <v>0</v>
      </c>
      <c r="I717" s="88">
        <v>0</v>
      </c>
      <c r="J717" s="267">
        <v>23000</v>
      </c>
      <c r="K717" s="267"/>
      <c r="L717" s="267"/>
      <c r="M717" s="267"/>
      <c r="N717" s="267"/>
      <c r="O717" s="95">
        <f t="shared" si="226"/>
        <v>-122</v>
      </c>
      <c r="P717" s="35">
        <f t="shared" si="226"/>
        <v>-122</v>
      </c>
      <c r="Q717" s="35">
        <f t="shared" si="226"/>
        <v>0</v>
      </c>
      <c r="R717" s="35">
        <f t="shared" si="226"/>
        <v>0</v>
      </c>
      <c r="S717" s="96">
        <f t="shared" si="226"/>
        <v>0</v>
      </c>
      <c r="T717" s="258"/>
      <c r="U717" s="48">
        <v>2020</v>
      </c>
      <c r="V717" s="49">
        <f t="shared" si="241"/>
        <v>0</v>
      </c>
      <c r="W717" s="49">
        <v>0</v>
      </c>
      <c r="X717" s="49">
        <v>0</v>
      </c>
      <c r="Y717" s="49">
        <v>0</v>
      </c>
      <c r="Z717" s="49">
        <v>0</v>
      </c>
      <c r="AA717" s="295"/>
      <c r="AB717" s="296"/>
      <c r="AC717" s="296"/>
      <c r="AD717" s="296"/>
      <c r="AE717" s="296"/>
    </row>
    <row r="718" spans="1:31" ht="66" customHeight="1">
      <c r="A718" s="259" t="s">
        <v>312</v>
      </c>
      <c r="B718" s="262" t="s">
        <v>313</v>
      </c>
      <c r="C718" s="249" t="s">
        <v>83</v>
      </c>
      <c r="D718" s="87" t="s">
        <v>107</v>
      </c>
      <c r="E718" s="49">
        <f>SUM(E719:E725)</f>
        <v>137007.20000000001</v>
      </c>
      <c r="F718" s="49">
        <f>SUM(F719:F725)</f>
        <v>137007.20000000001</v>
      </c>
      <c r="G718" s="49">
        <f>SUM(G719:G725)</f>
        <v>0</v>
      </c>
      <c r="H718" s="49">
        <f>SUM(H719:H725)</f>
        <v>0</v>
      </c>
      <c r="I718" s="88">
        <f>SUM(I719:I725)</f>
        <v>0</v>
      </c>
      <c r="J718" s="267" t="s">
        <v>314</v>
      </c>
      <c r="K718" s="267"/>
      <c r="L718" s="267"/>
      <c r="M718" s="267"/>
      <c r="N718" s="267"/>
      <c r="O718" s="95">
        <f t="shared" si="226"/>
        <v>-100798.80000000002</v>
      </c>
      <c r="P718" s="35">
        <f t="shared" si="226"/>
        <v>-100798.80000000002</v>
      </c>
      <c r="Q718" s="35">
        <f t="shared" si="226"/>
        <v>0</v>
      </c>
      <c r="R718" s="35">
        <f t="shared" si="226"/>
        <v>0</v>
      </c>
      <c r="S718" s="96">
        <f t="shared" si="226"/>
        <v>0</v>
      </c>
      <c r="T718" s="256"/>
      <c r="U718" s="48" t="s">
        <v>107</v>
      </c>
      <c r="V718" s="49">
        <f>SUM(V719:V725)</f>
        <v>36208.399999999994</v>
      </c>
      <c r="W718" s="49">
        <f>SUM(W719:W725)</f>
        <v>36208.399999999994</v>
      </c>
      <c r="X718" s="49">
        <f>SUM(X719:X725)</f>
        <v>0</v>
      </c>
      <c r="Y718" s="49">
        <f>SUM(Y719:Y725)</f>
        <v>0</v>
      </c>
      <c r="Z718" s="49">
        <f>SUM(Z719:Z725)</f>
        <v>0</v>
      </c>
      <c r="AA718" s="295"/>
      <c r="AB718" s="296"/>
      <c r="AC718" s="296"/>
      <c r="AD718" s="296"/>
      <c r="AE718" s="296"/>
    </row>
    <row r="719" spans="1:31" ht="12.75" customHeight="1">
      <c r="A719" s="260"/>
      <c r="B719" s="282"/>
      <c r="C719" s="249"/>
      <c r="D719" s="87">
        <v>2014</v>
      </c>
      <c r="E719" s="49">
        <f>F719</f>
        <v>17782.3</v>
      </c>
      <c r="F719" s="49">
        <v>17782.3</v>
      </c>
      <c r="G719" s="49">
        <v>0</v>
      </c>
      <c r="H719" s="49">
        <v>0</v>
      </c>
      <c r="I719" s="88">
        <v>0</v>
      </c>
      <c r="J719" s="267">
        <v>35000</v>
      </c>
      <c r="K719" s="267"/>
      <c r="L719" s="267"/>
      <c r="M719" s="267"/>
      <c r="N719" s="267"/>
      <c r="O719" s="95">
        <f t="shared" si="226"/>
        <v>0</v>
      </c>
      <c r="P719" s="35">
        <f t="shared" si="226"/>
        <v>0</v>
      </c>
      <c r="Q719" s="35">
        <f t="shared" si="226"/>
        <v>0</v>
      </c>
      <c r="R719" s="35">
        <f t="shared" si="226"/>
        <v>0</v>
      </c>
      <c r="S719" s="96">
        <f t="shared" si="226"/>
        <v>0</v>
      </c>
      <c r="T719" s="257"/>
      <c r="U719" s="48">
        <v>2014</v>
      </c>
      <c r="V719" s="49">
        <f>W719</f>
        <v>17782.3</v>
      </c>
      <c r="W719" s="49">
        <v>17782.3</v>
      </c>
      <c r="X719" s="49">
        <v>0</v>
      </c>
      <c r="Y719" s="49">
        <v>0</v>
      </c>
      <c r="Z719" s="49">
        <v>0</v>
      </c>
      <c r="AA719" s="295"/>
      <c r="AB719" s="296"/>
      <c r="AC719" s="296"/>
      <c r="AD719" s="296"/>
      <c r="AE719" s="296"/>
    </row>
    <row r="720" spans="1:31" ht="12.75" customHeight="1">
      <c r="A720" s="260"/>
      <c r="B720" s="282"/>
      <c r="C720" s="249"/>
      <c r="D720" s="87">
        <v>2015</v>
      </c>
      <c r="E720" s="49">
        <f t="shared" ref="E720:E725" si="242">F720</f>
        <v>18426.099999999999</v>
      </c>
      <c r="F720" s="49">
        <v>18426.099999999999</v>
      </c>
      <c r="G720" s="49">
        <v>0</v>
      </c>
      <c r="H720" s="49">
        <v>0</v>
      </c>
      <c r="I720" s="88">
        <v>0</v>
      </c>
      <c r="J720" s="267">
        <v>35000</v>
      </c>
      <c r="K720" s="267"/>
      <c r="L720" s="267"/>
      <c r="M720" s="267"/>
      <c r="N720" s="267"/>
      <c r="O720" s="95">
        <f t="shared" si="226"/>
        <v>0</v>
      </c>
      <c r="P720" s="35">
        <f t="shared" si="226"/>
        <v>0</v>
      </c>
      <c r="Q720" s="35">
        <f t="shared" si="226"/>
        <v>0</v>
      </c>
      <c r="R720" s="35">
        <f t="shared" si="226"/>
        <v>0</v>
      </c>
      <c r="S720" s="96">
        <f t="shared" si="226"/>
        <v>0</v>
      </c>
      <c r="T720" s="257"/>
      <c r="U720" s="48">
        <v>2015</v>
      </c>
      <c r="V720" s="49">
        <f t="shared" ref="V720:V725" si="243">W720</f>
        <v>18426.099999999999</v>
      </c>
      <c r="W720" s="49">
        <v>18426.099999999999</v>
      </c>
      <c r="X720" s="49">
        <v>0</v>
      </c>
      <c r="Y720" s="49">
        <v>0</v>
      </c>
      <c r="Z720" s="49">
        <v>0</v>
      </c>
      <c r="AA720" s="295"/>
      <c r="AB720" s="296"/>
      <c r="AC720" s="296"/>
      <c r="AD720" s="296"/>
      <c r="AE720" s="296"/>
    </row>
    <row r="721" spans="1:31" ht="12.75" customHeight="1">
      <c r="A721" s="260"/>
      <c r="B721" s="282"/>
      <c r="C721" s="249"/>
      <c r="D721" s="87">
        <v>2016</v>
      </c>
      <c r="E721" s="49">
        <f t="shared" si="242"/>
        <v>19638.400000000001</v>
      </c>
      <c r="F721" s="49">
        <v>19638.400000000001</v>
      </c>
      <c r="G721" s="49">
        <v>0</v>
      </c>
      <c r="H721" s="49">
        <v>0</v>
      </c>
      <c r="I721" s="88">
        <v>0</v>
      </c>
      <c r="J721" s="267">
        <v>35000</v>
      </c>
      <c r="K721" s="267"/>
      <c r="L721" s="267"/>
      <c r="M721" s="267"/>
      <c r="N721" s="267"/>
      <c r="O721" s="95">
        <f t="shared" si="226"/>
        <v>-19638.400000000001</v>
      </c>
      <c r="P721" s="35">
        <f t="shared" ref="P721:S784" si="244">W721-F721</f>
        <v>-19638.400000000001</v>
      </c>
      <c r="Q721" s="35">
        <f t="shared" si="244"/>
        <v>0</v>
      </c>
      <c r="R721" s="35">
        <f t="shared" si="244"/>
        <v>0</v>
      </c>
      <c r="S721" s="96">
        <f t="shared" si="244"/>
        <v>0</v>
      </c>
      <c r="T721" s="257"/>
      <c r="U721" s="48">
        <v>2016</v>
      </c>
      <c r="V721" s="49">
        <f t="shared" si="243"/>
        <v>0</v>
      </c>
      <c r="W721" s="49">
        <v>0</v>
      </c>
      <c r="X721" s="49">
        <v>0</v>
      </c>
      <c r="Y721" s="49">
        <v>0</v>
      </c>
      <c r="Z721" s="49">
        <v>0</v>
      </c>
      <c r="AA721" s="295"/>
      <c r="AB721" s="296"/>
      <c r="AC721" s="296"/>
      <c r="AD721" s="296"/>
      <c r="AE721" s="296"/>
    </row>
    <row r="722" spans="1:31" ht="12.75" customHeight="1">
      <c r="A722" s="260"/>
      <c r="B722" s="282"/>
      <c r="C722" s="249"/>
      <c r="D722" s="87">
        <v>2017</v>
      </c>
      <c r="E722" s="49">
        <f t="shared" si="242"/>
        <v>20290.099999999999</v>
      </c>
      <c r="F722" s="49">
        <v>20290.099999999999</v>
      </c>
      <c r="G722" s="49">
        <v>0</v>
      </c>
      <c r="H722" s="49">
        <v>0</v>
      </c>
      <c r="I722" s="88">
        <v>0</v>
      </c>
      <c r="J722" s="267">
        <v>35000</v>
      </c>
      <c r="K722" s="267"/>
      <c r="L722" s="267"/>
      <c r="M722" s="267"/>
      <c r="N722" s="267"/>
      <c r="O722" s="95">
        <f t="shared" ref="O722:O753" si="245">V722-E722</f>
        <v>-20290.099999999999</v>
      </c>
      <c r="P722" s="35">
        <f t="shared" si="244"/>
        <v>-20290.099999999999</v>
      </c>
      <c r="Q722" s="35">
        <f t="shared" si="244"/>
        <v>0</v>
      </c>
      <c r="R722" s="35">
        <f t="shared" si="244"/>
        <v>0</v>
      </c>
      <c r="S722" s="96">
        <f t="shared" si="244"/>
        <v>0</v>
      </c>
      <c r="T722" s="257"/>
      <c r="U722" s="48">
        <v>2017</v>
      </c>
      <c r="V722" s="49">
        <f t="shared" si="243"/>
        <v>0</v>
      </c>
      <c r="W722" s="49">
        <v>0</v>
      </c>
      <c r="X722" s="49">
        <v>0</v>
      </c>
      <c r="Y722" s="49">
        <v>0</v>
      </c>
      <c r="Z722" s="49">
        <v>0</v>
      </c>
      <c r="AA722" s="295"/>
      <c r="AB722" s="296"/>
      <c r="AC722" s="296"/>
      <c r="AD722" s="296"/>
      <c r="AE722" s="296"/>
    </row>
    <row r="723" spans="1:31" ht="12.75" customHeight="1">
      <c r="A723" s="260"/>
      <c r="B723" s="282"/>
      <c r="C723" s="249"/>
      <c r="D723" s="87">
        <v>2018</v>
      </c>
      <c r="E723" s="49">
        <f t="shared" si="242"/>
        <v>20290.099999999999</v>
      </c>
      <c r="F723" s="49">
        <v>20290.099999999999</v>
      </c>
      <c r="G723" s="49">
        <v>0</v>
      </c>
      <c r="H723" s="49">
        <v>0</v>
      </c>
      <c r="I723" s="88">
        <v>0</v>
      </c>
      <c r="J723" s="267">
        <v>35000</v>
      </c>
      <c r="K723" s="267"/>
      <c r="L723" s="267"/>
      <c r="M723" s="267"/>
      <c r="N723" s="267"/>
      <c r="O723" s="95">
        <f t="shared" si="245"/>
        <v>-20290.099999999999</v>
      </c>
      <c r="P723" s="35">
        <f t="shared" si="244"/>
        <v>-20290.099999999999</v>
      </c>
      <c r="Q723" s="35">
        <f t="shared" si="244"/>
        <v>0</v>
      </c>
      <c r="R723" s="35">
        <f t="shared" si="244"/>
        <v>0</v>
      </c>
      <c r="S723" s="96">
        <f t="shared" si="244"/>
        <v>0</v>
      </c>
      <c r="T723" s="257"/>
      <c r="U723" s="48">
        <v>2018</v>
      </c>
      <c r="V723" s="49">
        <f t="shared" si="243"/>
        <v>0</v>
      </c>
      <c r="W723" s="49">
        <v>0</v>
      </c>
      <c r="X723" s="49">
        <v>0</v>
      </c>
      <c r="Y723" s="49">
        <v>0</v>
      </c>
      <c r="Z723" s="49">
        <v>0</v>
      </c>
      <c r="AA723" s="295"/>
      <c r="AB723" s="296"/>
      <c r="AC723" s="296"/>
      <c r="AD723" s="296"/>
      <c r="AE723" s="296"/>
    </row>
    <row r="724" spans="1:31" ht="12.75" customHeight="1">
      <c r="A724" s="260"/>
      <c r="B724" s="282"/>
      <c r="C724" s="249"/>
      <c r="D724" s="87">
        <v>2019</v>
      </c>
      <c r="E724" s="49">
        <f t="shared" si="242"/>
        <v>20290.099999999999</v>
      </c>
      <c r="F724" s="49">
        <v>20290.099999999999</v>
      </c>
      <c r="G724" s="49">
        <v>0</v>
      </c>
      <c r="H724" s="49">
        <v>0</v>
      </c>
      <c r="I724" s="88">
        <v>0</v>
      </c>
      <c r="J724" s="267">
        <v>35000</v>
      </c>
      <c r="K724" s="267"/>
      <c r="L724" s="267"/>
      <c r="M724" s="267"/>
      <c r="N724" s="267"/>
      <c r="O724" s="95">
        <f t="shared" si="245"/>
        <v>-20290.099999999999</v>
      </c>
      <c r="P724" s="35">
        <f t="shared" si="244"/>
        <v>-20290.099999999999</v>
      </c>
      <c r="Q724" s="35">
        <f t="shared" si="244"/>
        <v>0</v>
      </c>
      <c r="R724" s="35">
        <f t="shared" si="244"/>
        <v>0</v>
      </c>
      <c r="S724" s="96">
        <f t="shared" si="244"/>
        <v>0</v>
      </c>
      <c r="T724" s="257"/>
      <c r="U724" s="48">
        <v>2019</v>
      </c>
      <c r="V724" s="49">
        <f t="shared" si="243"/>
        <v>0</v>
      </c>
      <c r="W724" s="49">
        <v>0</v>
      </c>
      <c r="X724" s="49">
        <v>0</v>
      </c>
      <c r="Y724" s="49">
        <v>0</v>
      </c>
      <c r="Z724" s="49">
        <v>0</v>
      </c>
      <c r="AA724" s="295"/>
      <c r="AB724" s="296"/>
      <c r="AC724" s="296"/>
      <c r="AD724" s="296"/>
      <c r="AE724" s="296"/>
    </row>
    <row r="725" spans="1:31" ht="12.75" customHeight="1">
      <c r="A725" s="261"/>
      <c r="B725" s="282"/>
      <c r="C725" s="249"/>
      <c r="D725" s="87">
        <v>2020</v>
      </c>
      <c r="E725" s="49">
        <f t="shared" si="242"/>
        <v>20290.099999999999</v>
      </c>
      <c r="F725" s="49">
        <v>20290.099999999999</v>
      </c>
      <c r="G725" s="49">
        <v>0</v>
      </c>
      <c r="H725" s="49">
        <v>0</v>
      </c>
      <c r="I725" s="88">
        <v>0</v>
      </c>
      <c r="J725" s="267">
        <v>35000</v>
      </c>
      <c r="K725" s="267"/>
      <c r="L725" s="267"/>
      <c r="M725" s="267"/>
      <c r="N725" s="267"/>
      <c r="O725" s="95">
        <f t="shared" si="245"/>
        <v>-20290.099999999999</v>
      </c>
      <c r="P725" s="35">
        <f t="shared" si="244"/>
        <v>-20290.099999999999</v>
      </c>
      <c r="Q725" s="35">
        <f t="shared" si="244"/>
        <v>0</v>
      </c>
      <c r="R725" s="35">
        <f t="shared" si="244"/>
        <v>0</v>
      </c>
      <c r="S725" s="96">
        <f t="shared" si="244"/>
        <v>0</v>
      </c>
      <c r="T725" s="258"/>
      <c r="U725" s="48">
        <v>2020</v>
      </c>
      <c r="V725" s="49">
        <f t="shared" si="243"/>
        <v>0</v>
      </c>
      <c r="W725" s="49">
        <v>0</v>
      </c>
      <c r="X725" s="49">
        <v>0</v>
      </c>
      <c r="Y725" s="49">
        <v>0</v>
      </c>
      <c r="Z725" s="49">
        <v>0</v>
      </c>
      <c r="AA725" s="295"/>
      <c r="AB725" s="296"/>
      <c r="AC725" s="296"/>
      <c r="AD725" s="296"/>
      <c r="AE725" s="296"/>
    </row>
    <row r="726" spans="1:31" ht="27" customHeight="1">
      <c r="A726" s="259" t="s">
        <v>315</v>
      </c>
      <c r="B726" s="262" t="s">
        <v>316</v>
      </c>
      <c r="C726" s="249" t="s">
        <v>83</v>
      </c>
      <c r="D726" s="87" t="s">
        <v>107</v>
      </c>
      <c r="E726" s="49">
        <f>SUM(E727:E733)</f>
        <v>23322.6</v>
      </c>
      <c r="F726" s="49">
        <f>SUM(F727:F733)</f>
        <v>23322.6</v>
      </c>
      <c r="G726" s="49">
        <f>SUM(G727:G733)</f>
        <v>0</v>
      </c>
      <c r="H726" s="49">
        <f>SUM(H727:H733)</f>
        <v>0</v>
      </c>
      <c r="I726" s="88">
        <f>SUM(I727:I733)</f>
        <v>0</v>
      </c>
      <c r="J726" s="267" t="s">
        <v>259</v>
      </c>
      <c r="K726" s="267"/>
      <c r="L726" s="267"/>
      <c r="M726" s="267"/>
      <c r="N726" s="267"/>
      <c r="O726" s="95">
        <f t="shared" si="245"/>
        <v>-12972.5</v>
      </c>
      <c r="P726" s="35">
        <f t="shared" si="244"/>
        <v>-12972.5</v>
      </c>
      <c r="Q726" s="35">
        <f t="shared" si="244"/>
        <v>0</v>
      </c>
      <c r="R726" s="35">
        <f t="shared" si="244"/>
        <v>0</v>
      </c>
      <c r="S726" s="96">
        <f t="shared" si="244"/>
        <v>0</v>
      </c>
      <c r="T726" s="256"/>
      <c r="U726" s="48" t="s">
        <v>107</v>
      </c>
      <c r="V726" s="49">
        <f>SUM(V727:V733)</f>
        <v>10350.099999999999</v>
      </c>
      <c r="W726" s="49">
        <f>SUM(W727:W733)</f>
        <v>10350.099999999999</v>
      </c>
      <c r="X726" s="49">
        <f>SUM(X727:X733)</f>
        <v>0</v>
      </c>
      <c r="Y726" s="49">
        <f>SUM(Y727:Y733)</f>
        <v>0</v>
      </c>
      <c r="Z726" s="49">
        <f>SUM(Z727:Z733)</f>
        <v>0</v>
      </c>
      <c r="AA726" s="295"/>
      <c r="AB726" s="296"/>
      <c r="AC726" s="296"/>
      <c r="AD726" s="296"/>
      <c r="AE726" s="296"/>
    </row>
    <row r="727" spans="1:31" ht="12.75" customHeight="1">
      <c r="A727" s="260"/>
      <c r="B727" s="282"/>
      <c r="C727" s="249"/>
      <c r="D727" s="87">
        <v>2014</v>
      </c>
      <c r="E727" s="49">
        <f>F727</f>
        <v>3310.7</v>
      </c>
      <c r="F727" s="49">
        <v>3310.7</v>
      </c>
      <c r="G727" s="49">
        <v>0</v>
      </c>
      <c r="H727" s="49">
        <v>0</v>
      </c>
      <c r="I727" s="88">
        <v>0</v>
      </c>
      <c r="J727" s="267">
        <v>9000</v>
      </c>
      <c r="K727" s="267"/>
      <c r="L727" s="267"/>
      <c r="M727" s="267"/>
      <c r="N727" s="267"/>
      <c r="O727" s="95">
        <f t="shared" si="245"/>
        <v>0</v>
      </c>
      <c r="P727" s="35">
        <f t="shared" si="244"/>
        <v>0</v>
      </c>
      <c r="Q727" s="35">
        <f t="shared" si="244"/>
        <v>0</v>
      </c>
      <c r="R727" s="35">
        <f t="shared" si="244"/>
        <v>0</v>
      </c>
      <c r="S727" s="96">
        <f t="shared" si="244"/>
        <v>0</v>
      </c>
      <c r="T727" s="257"/>
      <c r="U727" s="48">
        <v>2014</v>
      </c>
      <c r="V727" s="49">
        <f t="shared" ref="V727:V733" si="246">W727</f>
        <v>3310.7</v>
      </c>
      <c r="W727" s="49">
        <v>3310.7</v>
      </c>
      <c r="X727" s="49">
        <v>0</v>
      </c>
      <c r="Y727" s="49">
        <v>0</v>
      </c>
      <c r="Z727" s="49">
        <v>0</v>
      </c>
      <c r="AA727" s="295"/>
      <c r="AB727" s="296"/>
      <c r="AC727" s="296"/>
      <c r="AD727" s="296"/>
      <c r="AE727" s="296"/>
    </row>
    <row r="728" spans="1:31" ht="12.75" customHeight="1">
      <c r="A728" s="260"/>
      <c r="B728" s="282"/>
      <c r="C728" s="249"/>
      <c r="D728" s="87">
        <v>2015</v>
      </c>
      <c r="E728" s="49">
        <v>2783.6</v>
      </c>
      <c r="F728" s="49">
        <v>2783.6</v>
      </c>
      <c r="G728" s="49">
        <v>0</v>
      </c>
      <c r="H728" s="49">
        <v>0</v>
      </c>
      <c r="I728" s="88">
        <v>0</v>
      </c>
      <c r="J728" s="267">
        <v>9000</v>
      </c>
      <c r="K728" s="267"/>
      <c r="L728" s="267"/>
      <c r="M728" s="267"/>
      <c r="N728" s="267"/>
      <c r="O728" s="95">
        <f t="shared" si="245"/>
        <v>4255.7999999999993</v>
      </c>
      <c r="P728" s="35">
        <f t="shared" si="244"/>
        <v>4255.7999999999993</v>
      </c>
      <c r="Q728" s="35">
        <f t="shared" si="244"/>
        <v>0</v>
      </c>
      <c r="R728" s="35">
        <f t="shared" si="244"/>
        <v>0</v>
      </c>
      <c r="S728" s="96">
        <f t="shared" si="244"/>
        <v>0</v>
      </c>
      <c r="T728" s="257"/>
      <c r="U728" s="48">
        <v>2015</v>
      </c>
      <c r="V728" s="49">
        <f t="shared" si="246"/>
        <v>7039.4</v>
      </c>
      <c r="W728" s="49">
        <v>7039.4</v>
      </c>
      <c r="X728" s="49">
        <v>0</v>
      </c>
      <c r="Y728" s="49">
        <v>0</v>
      </c>
      <c r="Z728" s="49">
        <v>0</v>
      </c>
      <c r="AA728" s="54"/>
      <c r="AB728" s="55"/>
      <c r="AC728" s="55"/>
      <c r="AD728" s="55"/>
      <c r="AE728" s="61"/>
    </row>
    <row r="729" spans="1:31" ht="12.75" customHeight="1">
      <c r="A729" s="260"/>
      <c r="B729" s="282"/>
      <c r="C729" s="249"/>
      <c r="D729" s="87">
        <v>2016</v>
      </c>
      <c r="E729" s="49">
        <v>3043.9</v>
      </c>
      <c r="F729" s="49">
        <v>3043.9</v>
      </c>
      <c r="G729" s="49">
        <v>0</v>
      </c>
      <c r="H729" s="49">
        <v>0</v>
      </c>
      <c r="I729" s="88">
        <v>0</v>
      </c>
      <c r="J729" s="267">
        <v>9000</v>
      </c>
      <c r="K729" s="267"/>
      <c r="L729" s="267"/>
      <c r="M729" s="267"/>
      <c r="N729" s="267"/>
      <c r="O729" s="95">
        <f t="shared" si="245"/>
        <v>-3043.9</v>
      </c>
      <c r="P729" s="35">
        <f t="shared" si="244"/>
        <v>-3043.9</v>
      </c>
      <c r="Q729" s="35">
        <f t="shared" si="244"/>
        <v>0</v>
      </c>
      <c r="R729" s="35">
        <f t="shared" si="244"/>
        <v>0</v>
      </c>
      <c r="S729" s="96">
        <f t="shared" si="244"/>
        <v>0</v>
      </c>
      <c r="T729" s="257"/>
      <c r="U729" s="48">
        <v>2016</v>
      </c>
      <c r="V729" s="49">
        <f t="shared" si="246"/>
        <v>0</v>
      </c>
      <c r="W729" s="49">
        <v>0</v>
      </c>
      <c r="X729" s="49">
        <v>0</v>
      </c>
      <c r="Y729" s="49">
        <v>0</v>
      </c>
      <c r="Z729" s="49">
        <v>0</v>
      </c>
      <c r="AA729" s="56"/>
      <c r="AB729" s="57"/>
      <c r="AC729" s="57"/>
      <c r="AD729" s="57"/>
      <c r="AE729" s="62"/>
    </row>
    <row r="730" spans="1:31" ht="12.75" customHeight="1">
      <c r="A730" s="260"/>
      <c r="B730" s="282"/>
      <c r="C730" s="249"/>
      <c r="D730" s="87">
        <v>2017</v>
      </c>
      <c r="E730" s="49">
        <v>3208.9</v>
      </c>
      <c r="F730" s="49">
        <v>3208.9</v>
      </c>
      <c r="G730" s="49">
        <v>0</v>
      </c>
      <c r="H730" s="49">
        <v>0</v>
      </c>
      <c r="I730" s="88">
        <v>0</v>
      </c>
      <c r="J730" s="267">
        <v>9000</v>
      </c>
      <c r="K730" s="267"/>
      <c r="L730" s="267"/>
      <c r="M730" s="267"/>
      <c r="N730" s="267"/>
      <c r="O730" s="95">
        <f t="shared" si="245"/>
        <v>-3208.9</v>
      </c>
      <c r="P730" s="35">
        <f t="shared" si="244"/>
        <v>-3208.9</v>
      </c>
      <c r="Q730" s="35">
        <f t="shared" si="244"/>
        <v>0</v>
      </c>
      <c r="R730" s="35">
        <f t="shared" si="244"/>
        <v>0</v>
      </c>
      <c r="S730" s="96">
        <f t="shared" si="244"/>
        <v>0</v>
      </c>
      <c r="T730" s="257"/>
      <c r="U730" s="48">
        <v>2017</v>
      </c>
      <c r="V730" s="49">
        <f t="shared" si="246"/>
        <v>0</v>
      </c>
      <c r="W730" s="49">
        <v>0</v>
      </c>
      <c r="X730" s="49">
        <v>0</v>
      </c>
      <c r="Y730" s="49">
        <v>0</v>
      </c>
      <c r="Z730" s="49">
        <v>0</v>
      </c>
      <c r="AA730" s="56"/>
      <c r="AB730" s="57"/>
      <c r="AC730" s="57"/>
      <c r="AD730" s="57"/>
      <c r="AE730" s="62"/>
    </row>
    <row r="731" spans="1:31" ht="12.75" customHeight="1">
      <c r="A731" s="260"/>
      <c r="B731" s="282"/>
      <c r="C731" s="249"/>
      <c r="D731" s="87">
        <v>2018</v>
      </c>
      <c r="E731" s="49">
        <f>F731</f>
        <v>3658.5</v>
      </c>
      <c r="F731" s="49">
        <v>3658.5</v>
      </c>
      <c r="G731" s="49">
        <v>0</v>
      </c>
      <c r="H731" s="49">
        <v>0</v>
      </c>
      <c r="I731" s="88">
        <v>0</v>
      </c>
      <c r="J731" s="267">
        <v>9000</v>
      </c>
      <c r="K731" s="267"/>
      <c r="L731" s="267"/>
      <c r="M731" s="267"/>
      <c r="N731" s="267"/>
      <c r="O731" s="95">
        <f t="shared" si="245"/>
        <v>-3658.5</v>
      </c>
      <c r="P731" s="35">
        <f t="shared" si="244"/>
        <v>-3658.5</v>
      </c>
      <c r="Q731" s="35">
        <f t="shared" si="244"/>
        <v>0</v>
      </c>
      <c r="R731" s="35">
        <f t="shared" si="244"/>
        <v>0</v>
      </c>
      <c r="S731" s="96">
        <f t="shared" si="244"/>
        <v>0</v>
      </c>
      <c r="T731" s="257"/>
      <c r="U731" s="48">
        <v>2018</v>
      </c>
      <c r="V731" s="49">
        <f t="shared" si="246"/>
        <v>0</v>
      </c>
      <c r="W731" s="49">
        <v>0</v>
      </c>
      <c r="X731" s="49">
        <v>0</v>
      </c>
      <c r="Y731" s="49">
        <v>0</v>
      </c>
      <c r="Z731" s="49">
        <v>0</v>
      </c>
      <c r="AA731" s="56"/>
      <c r="AB731" s="57"/>
      <c r="AC731" s="57"/>
      <c r="AD731" s="57"/>
      <c r="AE731" s="62"/>
    </row>
    <row r="732" spans="1:31" ht="12.75" customHeight="1">
      <c r="A732" s="260"/>
      <c r="B732" s="282"/>
      <c r="C732" s="249"/>
      <c r="D732" s="87">
        <v>2019</v>
      </c>
      <c r="E732" s="49">
        <f>F732</f>
        <v>3658.5</v>
      </c>
      <c r="F732" s="49">
        <v>3658.5</v>
      </c>
      <c r="G732" s="49">
        <v>0</v>
      </c>
      <c r="H732" s="49">
        <v>0</v>
      </c>
      <c r="I732" s="88">
        <v>0</v>
      </c>
      <c r="J732" s="267">
        <v>9000</v>
      </c>
      <c r="K732" s="267"/>
      <c r="L732" s="267"/>
      <c r="M732" s="267"/>
      <c r="N732" s="267"/>
      <c r="O732" s="95">
        <f t="shared" si="245"/>
        <v>-3658.5</v>
      </c>
      <c r="P732" s="35">
        <f t="shared" si="244"/>
        <v>-3658.5</v>
      </c>
      <c r="Q732" s="35">
        <f t="shared" si="244"/>
        <v>0</v>
      </c>
      <c r="R732" s="35">
        <f t="shared" si="244"/>
        <v>0</v>
      </c>
      <c r="S732" s="96">
        <f t="shared" si="244"/>
        <v>0</v>
      </c>
      <c r="T732" s="257"/>
      <c r="U732" s="48">
        <v>2019</v>
      </c>
      <c r="V732" s="49">
        <f t="shared" si="246"/>
        <v>0</v>
      </c>
      <c r="W732" s="49">
        <v>0</v>
      </c>
      <c r="X732" s="49">
        <v>0</v>
      </c>
      <c r="Y732" s="49">
        <v>0</v>
      </c>
      <c r="Z732" s="49">
        <v>0</v>
      </c>
      <c r="AA732" s="56"/>
      <c r="AB732" s="57"/>
      <c r="AC732" s="57"/>
      <c r="AD732" s="57"/>
      <c r="AE732" s="62"/>
    </row>
    <row r="733" spans="1:31" ht="12.75" customHeight="1">
      <c r="A733" s="261"/>
      <c r="B733" s="282"/>
      <c r="C733" s="249"/>
      <c r="D733" s="87">
        <v>2020</v>
      </c>
      <c r="E733" s="49">
        <f>F733</f>
        <v>3658.5</v>
      </c>
      <c r="F733" s="49">
        <v>3658.5</v>
      </c>
      <c r="G733" s="49">
        <v>0</v>
      </c>
      <c r="H733" s="49">
        <v>0</v>
      </c>
      <c r="I733" s="88">
        <v>0</v>
      </c>
      <c r="J733" s="267">
        <v>9000</v>
      </c>
      <c r="K733" s="267"/>
      <c r="L733" s="267"/>
      <c r="M733" s="267"/>
      <c r="N733" s="267"/>
      <c r="O733" s="95">
        <f t="shared" si="245"/>
        <v>-3658.5</v>
      </c>
      <c r="P733" s="35">
        <f t="shared" si="244"/>
        <v>-3658.5</v>
      </c>
      <c r="Q733" s="35">
        <f t="shared" si="244"/>
        <v>0</v>
      </c>
      <c r="R733" s="35">
        <f t="shared" si="244"/>
        <v>0</v>
      </c>
      <c r="S733" s="96">
        <f t="shared" si="244"/>
        <v>0</v>
      </c>
      <c r="T733" s="258"/>
      <c r="U733" s="48">
        <v>2020</v>
      </c>
      <c r="V733" s="49">
        <f t="shared" si="246"/>
        <v>0</v>
      </c>
      <c r="W733" s="49">
        <v>0</v>
      </c>
      <c r="X733" s="49">
        <v>0</v>
      </c>
      <c r="Y733" s="49">
        <v>0</v>
      </c>
      <c r="Z733" s="49">
        <v>0</v>
      </c>
      <c r="AA733" s="56"/>
      <c r="AB733" s="57"/>
      <c r="AC733" s="57"/>
      <c r="AD733" s="57"/>
      <c r="AE733" s="62"/>
    </row>
    <row r="734" spans="1:31" ht="40.5" customHeight="1">
      <c r="A734" s="259" t="s">
        <v>317</v>
      </c>
      <c r="B734" s="262" t="s">
        <v>318</v>
      </c>
      <c r="C734" s="249" t="s">
        <v>84</v>
      </c>
      <c r="D734" s="87" t="s">
        <v>107</v>
      </c>
      <c r="E734" s="49">
        <f>SUM(E735:E741)</f>
        <v>32816.699999999997</v>
      </c>
      <c r="F734" s="49">
        <f>F735+F736+F737+F738+F739+F740+F741</f>
        <v>32816.699999999997</v>
      </c>
      <c r="G734" s="49">
        <f>SUM(G735:G741)</f>
        <v>0</v>
      </c>
      <c r="H734" s="49">
        <f>SUM(H735:H741)</f>
        <v>0</v>
      </c>
      <c r="I734" s="88">
        <f>SUM(I735:I741)</f>
        <v>0</v>
      </c>
      <c r="J734" s="267" t="s">
        <v>282</v>
      </c>
      <c r="K734" s="267"/>
      <c r="L734" s="267"/>
      <c r="M734" s="267"/>
      <c r="N734" s="267"/>
      <c r="O734" s="95">
        <f t="shared" si="245"/>
        <v>-8698.5999999999985</v>
      </c>
      <c r="P734" s="35">
        <f t="shared" si="244"/>
        <v>-8698.5999999999985</v>
      </c>
      <c r="Q734" s="35">
        <f t="shared" si="244"/>
        <v>0</v>
      </c>
      <c r="R734" s="35">
        <f t="shared" si="244"/>
        <v>0</v>
      </c>
      <c r="S734" s="96">
        <f t="shared" si="244"/>
        <v>0</v>
      </c>
      <c r="T734" s="256"/>
      <c r="U734" s="48" t="s">
        <v>107</v>
      </c>
      <c r="V734" s="49">
        <f>SUM(V735:V741)</f>
        <v>24118.1</v>
      </c>
      <c r="W734" s="49">
        <f>W735+W736+W737+W738+W739+W740+W741</f>
        <v>24118.1</v>
      </c>
      <c r="X734" s="49">
        <f>SUM(X735:X741)</f>
        <v>0</v>
      </c>
      <c r="Y734" s="49">
        <f>SUM(Y735:Y741)</f>
        <v>0</v>
      </c>
      <c r="Z734" s="49">
        <f>SUM(Z735:Z741)</f>
        <v>0</v>
      </c>
      <c r="AA734" s="56"/>
      <c r="AB734" s="57"/>
      <c r="AC734" s="57"/>
      <c r="AD734" s="57"/>
      <c r="AE734" s="62"/>
    </row>
    <row r="735" spans="1:31" ht="18.75" customHeight="1">
      <c r="A735" s="260"/>
      <c r="B735" s="282"/>
      <c r="C735" s="249"/>
      <c r="D735" s="87">
        <v>2014</v>
      </c>
      <c r="E735" s="49">
        <f t="shared" ref="E735:E741" si="247">F735</f>
        <v>4196</v>
      </c>
      <c r="F735" s="49">
        <v>4196</v>
      </c>
      <c r="G735" s="49">
        <v>0</v>
      </c>
      <c r="H735" s="49">
        <v>0</v>
      </c>
      <c r="I735" s="88">
        <v>0</v>
      </c>
      <c r="J735" s="267">
        <v>14</v>
      </c>
      <c r="K735" s="267"/>
      <c r="L735" s="267"/>
      <c r="M735" s="267"/>
      <c r="N735" s="267"/>
      <c r="O735" s="95">
        <f t="shared" si="245"/>
        <v>0</v>
      </c>
      <c r="P735" s="35">
        <f t="shared" si="244"/>
        <v>0</v>
      </c>
      <c r="Q735" s="35">
        <f t="shared" si="244"/>
        <v>0</v>
      </c>
      <c r="R735" s="35">
        <f t="shared" si="244"/>
        <v>0</v>
      </c>
      <c r="S735" s="96">
        <f t="shared" si="244"/>
        <v>0</v>
      </c>
      <c r="T735" s="257"/>
      <c r="U735" s="48">
        <v>2014</v>
      </c>
      <c r="V735" s="49">
        <f t="shared" ref="V735:V741" si="248">W735</f>
        <v>4196</v>
      </c>
      <c r="W735" s="49">
        <v>4196</v>
      </c>
      <c r="X735" s="49">
        <v>0</v>
      </c>
      <c r="Y735" s="49">
        <v>0</v>
      </c>
      <c r="Z735" s="49">
        <v>0</v>
      </c>
      <c r="AA735" s="58"/>
      <c r="AB735" s="59"/>
      <c r="AC735" s="59"/>
      <c r="AD735" s="59"/>
      <c r="AE735" s="63"/>
    </row>
    <row r="736" spans="1:31" ht="18.75" customHeight="1">
      <c r="A736" s="260"/>
      <c r="B736" s="282"/>
      <c r="C736" s="249"/>
      <c r="D736" s="87">
        <v>2015</v>
      </c>
      <c r="E736" s="49">
        <f t="shared" si="247"/>
        <v>3974.4</v>
      </c>
      <c r="F736" s="49">
        <v>3974.4</v>
      </c>
      <c r="G736" s="49">
        <v>0</v>
      </c>
      <c r="H736" s="49">
        <v>0</v>
      </c>
      <c r="I736" s="88">
        <v>0</v>
      </c>
      <c r="J736" s="267">
        <v>14</v>
      </c>
      <c r="K736" s="267"/>
      <c r="L736" s="267"/>
      <c r="M736" s="267"/>
      <c r="N736" s="267"/>
      <c r="O736" s="95">
        <f t="shared" si="245"/>
        <v>0</v>
      </c>
      <c r="P736" s="35">
        <f t="shared" si="244"/>
        <v>0</v>
      </c>
      <c r="Q736" s="35">
        <f t="shared" si="244"/>
        <v>0</v>
      </c>
      <c r="R736" s="35">
        <f t="shared" si="244"/>
        <v>0</v>
      </c>
      <c r="S736" s="96">
        <f t="shared" si="244"/>
        <v>0</v>
      </c>
      <c r="T736" s="257"/>
      <c r="U736" s="48">
        <v>2015</v>
      </c>
      <c r="V736" s="49">
        <f t="shared" si="248"/>
        <v>3974.4</v>
      </c>
      <c r="W736" s="49">
        <v>3974.4</v>
      </c>
      <c r="X736" s="49">
        <v>0</v>
      </c>
      <c r="Y736" s="49">
        <v>0</v>
      </c>
      <c r="Z736" s="49">
        <v>0</v>
      </c>
      <c r="AA736" s="292"/>
      <c r="AB736" s="293"/>
      <c r="AC736" s="293"/>
      <c r="AD736" s="293"/>
      <c r="AE736" s="293"/>
    </row>
    <row r="737" spans="1:31" ht="18.75" customHeight="1">
      <c r="A737" s="260"/>
      <c r="B737" s="282"/>
      <c r="C737" s="249"/>
      <c r="D737" s="87">
        <v>2016</v>
      </c>
      <c r="E737" s="49">
        <f t="shared" si="247"/>
        <v>4225.8999999999996</v>
      </c>
      <c r="F737" s="49">
        <v>4225.8999999999996</v>
      </c>
      <c r="G737" s="49">
        <v>0</v>
      </c>
      <c r="H737" s="49">
        <v>0</v>
      </c>
      <c r="I737" s="88">
        <v>0</v>
      </c>
      <c r="J737" s="267">
        <v>14</v>
      </c>
      <c r="K737" s="267"/>
      <c r="L737" s="267"/>
      <c r="M737" s="267"/>
      <c r="N737" s="267"/>
      <c r="O737" s="95">
        <f t="shared" si="245"/>
        <v>-2463.3999999999996</v>
      </c>
      <c r="P737" s="35">
        <f t="shared" si="244"/>
        <v>-2463.3999999999996</v>
      </c>
      <c r="Q737" s="35">
        <f t="shared" si="244"/>
        <v>0</v>
      </c>
      <c r="R737" s="35">
        <f t="shared" si="244"/>
        <v>0</v>
      </c>
      <c r="S737" s="96">
        <f t="shared" si="244"/>
        <v>0</v>
      </c>
      <c r="T737" s="257"/>
      <c r="U737" s="48">
        <v>2016</v>
      </c>
      <c r="V737" s="49">
        <f t="shared" si="248"/>
        <v>1762.5</v>
      </c>
      <c r="W737" s="49">
        <v>1762.5</v>
      </c>
      <c r="X737" s="49">
        <v>0</v>
      </c>
      <c r="Y737" s="49">
        <v>0</v>
      </c>
      <c r="Z737" s="49">
        <v>0</v>
      </c>
      <c r="AA737" s="288"/>
      <c r="AB737" s="289"/>
      <c r="AC737" s="289"/>
      <c r="AD737" s="289"/>
      <c r="AE737" s="289"/>
    </row>
    <row r="738" spans="1:31" ht="18.75" customHeight="1">
      <c r="A738" s="260"/>
      <c r="B738" s="282"/>
      <c r="C738" s="249"/>
      <c r="D738" s="87">
        <v>2017</v>
      </c>
      <c r="E738" s="49">
        <f t="shared" si="247"/>
        <v>4430.1000000000004</v>
      </c>
      <c r="F738" s="49">
        <v>4430.1000000000004</v>
      </c>
      <c r="G738" s="49">
        <v>0</v>
      </c>
      <c r="H738" s="49">
        <v>0</v>
      </c>
      <c r="I738" s="88">
        <v>0</v>
      </c>
      <c r="J738" s="267">
        <v>14</v>
      </c>
      <c r="K738" s="267"/>
      <c r="L738" s="267"/>
      <c r="M738" s="267"/>
      <c r="N738" s="267"/>
      <c r="O738" s="95">
        <f t="shared" si="245"/>
        <v>-2667.6000000000004</v>
      </c>
      <c r="P738" s="35">
        <f t="shared" si="244"/>
        <v>-2667.6000000000004</v>
      </c>
      <c r="Q738" s="35">
        <f t="shared" si="244"/>
        <v>0</v>
      </c>
      <c r="R738" s="35">
        <f t="shared" si="244"/>
        <v>0</v>
      </c>
      <c r="S738" s="96">
        <f t="shared" si="244"/>
        <v>0</v>
      </c>
      <c r="T738" s="257"/>
      <c r="U738" s="48">
        <v>2017</v>
      </c>
      <c r="V738" s="49">
        <f t="shared" si="248"/>
        <v>1762.5</v>
      </c>
      <c r="W738" s="49">
        <v>1762.5</v>
      </c>
      <c r="X738" s="49">
        <v>0</v>
      </c>
      <c r="Y738" s="49">
        <v>0</v>
      </c>
      <c r="Z738" s="49">
        <v>0</v>
      </c>
      <c r="AA738" s="288"/>
      <c r="AB738" s="289"/>
      <c r="AC738" s="289"/>
      <c r="AD738" s="289"/>
      <c r="AE738" s="289"/>
    </row>
    <row r="739" spans="1:31" ht="18.75" customHeight="1">
      <c r="A739" s="260"/>
      <c r="B739" s="282"/>
      <c r="C739" s="249"/>
      <c r="D739" s="87">
        <v>2018</v>
      </c>
      <c r="E739" s="49">
        <f t="shared" si="247"/>
        <v>5330.1</v>
      </c>
      <c r="F739" s="49">
        <v>5330.1</v>
      </c>
      <c r="G739" s="49">
        <v>0</v>
      </c>
      <c r="H739" s="49">
        <v>0</v>
      </c>
      <c r="I739" s="88">
        <v>0</v>
      </c>
      <c r="J739" s="267">
        <v>14</v>
      </c>
      <c r="K739" s="267"/>
      <c r="L739" s="267"/>
      <c r="M739" s="267"/>
      <c r="N739" s="267"/>
      <c r="O739" s="95">
        <f t="shared" si="245"/>
        <v>-3567.6000000000004</v>
      </c>
      <c r="P739" s="35">
        <f t="shared" si="244"/>
        <v>-3567.6000000000004</v>
      </c>
      <c r="Q739" s="35">
        <f t="shared" si="244"/>
        <v>0</v>
      </c>
      <c r="R739" s="35">
        <f t="shared" si="244"/>
        <v>0</v>
      </c>
      <c r="S739" s="96">
        <f t="shared" si="244"/>
        <v>0</v>
      </c>
      <c r="T739" s="257"/>
      <c r="U739" s="48">
        <v>2018</v>
      </c>
      <c r="V739" s="49">
        <f t="shared" si="248"/>
        <v>1762.5</v>
      </c>
      <c r="W739" s="49">
        <v>1762.5</v>
      </c>
      <c r="X739" s="49">
        <v>0</v>
      </c>
      <c r="Y739" s="49">
        <v>0</v>
      </c>
      <c r="Z739" s="49">
        <v>0</v>
      </c>
      <c r="AA739" s="288"/>
      <c r="AB739" s="289"/>
      <c r="AC739" s="289"/>
      <c r="AD739" s="289"/>
      <c r="AE739" s="289"/>
    </row>
    <row r="740" spans="1:31" ht="18.75" customHeight="1">
      <c r="A740" s="260"/>
      <c r="B740" s="282"/>
      <c r="C740" s="249"/>
      <c r="D740" s="87">
        <v>2019</v>
      </c>
      <c r="E740" s="49">
        <f t="shared" si="247"/>
        <v>5330.1</v>
      </c>
      <c r="F740" s="49">
        <v>5330.1</v>
      </c>
      <c r="G740" s="49">
        <v>0</v>
      </c>
      <c r="H740" s="49">
        <v>0</v>
      </c>
      <c r="I740" s="88">
        <v>0</v>
      </c>
      <c r="J740" s="267">
        <v>14</v>
      </c>
      <c r="K740" s="267"/>
      <c r="L740" s="267"/>
      <c r="M740" s="267"/>
      <c r="N740" s="267"/>
      <c r="O740" s="95">
        <f t="shared" si="245"/>
        <v>0</v>
      </c>
      <c r="P740" s="35">
        <f t="shared" si="244"/>
        <v>0</v>
      </c>
      <c r="Q740" s="35">
        <f t="shared" si="244"/>
        <v>0</v>
      </c>
      <c r="R740" s="35">
        <f t="shared" si="244"/>
        <v>0</v>
      </c>
      <c r="S740" s="96">
        <f t="shared" si="244"/>
        <v>0</v>
      </c>
      <c r="T740" s="257"/>
      <c r="U740" s="48">
        <v>2019</v>
      </c>
      <c r="V740" s="49">
        <f t="shared" si="248"/>
        <v>5330.1</v>
      </c>
      <c r="W740" s="49">
        <v>5330.1</v>
      </c>
      <c r="X740" s="49">
        <v>0</v>
      </c>
      <c r="Y740" s="49">
        <v>0</v>
      </c>
      <c r="Z740" s="49">
        <v>0</v>
      </c>
      <c r="AA740" s="288"/>
      <c r="AB740" s="289"/>
      <c r="AC740" s="289"/>
      <c r="AD740" s="289"/>
      <c r="AE740" s="289"/>
    </row>
    <row r="741" spans="1:31" ht="18.75" customHeight="1">
      <c r="A741" s="261"/>
      <c r="B741" s="282"/>
      <c r="C741" s="249"/>
      <c r="D741" s="87">
        <v>2020</v>
      </c>
      <c r="E741" s="49">
        <f t="shared" si="247"/>
        <v>5330.1</v>
      </c>
      <c r="F741" s="49">
        <v>5330.1</v>
      </c>
      <c r="G741" s="49">
        <v>0</v>
      </c>
      <c r="H741" s="49">
        <v>0</v>
      </c>
      <c r="I741" s="88">
        <v>0</v>
      </c>
      <c r="J741" s="267">
        <v>14</v>
      </c>
      <c r="K741" s="267"/>
      <c r="L741" s="267"/>
      <c r="M741" s="267"/>
      <c r="N741" s="267"/>
      <c r="O741" s="95">
        <f t="shared" si="245"/>
        <v>0</v>
      </c>
      <c r="P741" s="35">
        <f t="shared" si="244"/>
        <v>0</v>
      </c>
      <c r="Q741" s="35">
        <f t="shared" si="244"/>
        <v>0</v>
      </c>
      <c r="R741" s="35">
        <f t="shared" si="244"/>
        <v>0</v>
      </c>
      <c r="S741" s="96">
        <f t="shared" si="244"/>
        <v>0</v>
      </c>
      <c r="T741" s="258"/>
      <c r="U741" s="48">
        <v>2020</v>
      </c>
      <c r="V741" s="49">
        <f t="shared" si="248"/>
        <v>5330.1</v>
      </c>
      <c r="W741" s="49">
        <v>5330.1</v>
      </c>
      <c r="X741" s="49">
        <v>0</v>
      </c>
      <c r="Y741" s="49">
        <v>0</v>
      </c>
      <c r="Z741" s="49">
        <v>0</v>
      </c>
      <c r="AA741" s="288"/>
      <c r="AB741" s="289"/>
      <c r="AC741" s="289"/>
      <c r="AD741" s="289"/>
      <c r="AE741" s="289"/>
    </row>
    <row r="742" spans="1:31" ht="37.5" customHeight="1">
      <c r="A742" s="259" t="s">
        <v>403</v>
      </c>
      <c r="B742" s="262" t="s">
        <v>193</v>
      </c>
      <c r="C742" s="249" t="s">
        <v>85</v>
      </c>
      <c r="D742" s="87" t="s">
        <v>107</v>
      </c>
      <c r="E742" s="49">
        <f>SUM(E743:E749)</f>
        <v>3105</v>
      </c>
      <c r="F742" s="49">
        <f>SUM(F743:F749)</f>
        <v>3105</v>
      </c>
      <c r="G742" s="49">
        <f>SUM(G743:G749)</f>
        <v>0</v>
      </c>
      <c r="H742" s="49">
        <f>SUM(H743:H749)</f>
        <v>0</v>
      </c>
      <c r="I742" s="88">
        <f>SUM(I743:I749)</f>
        <v>0</v>
      </c>
      <c r="J742" s="267" t="s">
        <v>281</v>
      </c>
      <c r="K742" s="267"/>
      <c r="L742" s="267"/>
      <c r="M742" s="267"/>
      <c r="N742" s="267"/>
      <c r="O742" s="95">
        <f t="shared" si="245"/>
        <v>-46.800000000000182</v>
      </c>
      <c r="P742" s="35">
        <f t="shared" si="244"/>
        <v>-46.800000000000182</v>
      </c>
      <c r="Q742" s="35">
        <f t="shared" si="244"/>
        <v>0</v>
      </c>
      <c r="R742" s="35">
        <f t="shared" si="244"/>
        <v>0</v>
      </c>
      <c r="S742" s="96">
        <f t="shared" si="244"/>
        <v>0</v>
      </c>
      <c r="T742" s="256"/>
      <c r="U742" s="48" t="s">
        <v>107</v>
      </c>
      <c r="V742" s="49">
        <f>SUM(V743:V749)</f>
        <v>3058.2</v>
      </c>
      <c r="W742" s="49">
        <f>SUM(W743:W749)</f>
        <v>3058.2</v>
      </c>
      <c r="X742" s="49">
        <f>SUM(X743:X749)</f>
        <v>0</v>
      </c>
      <c r="Y742" s="49">
        <f>SUM(Y743:Y749)</f>
        <v>0</v>
      </c>
      <c r="Z742" s="49">
        <f>SUM(Z743:Z749)</f>
        <v>0</v>
      </c>
      <c r="AA742" s="288"/>
      <c r="AB742" s="289"/>
      <c r="AC742" s="289"/>
      <c r="AD742" s="289"/>
      <c r="AE742" s="289"/>
    </row>
    <row r="743" spans="1:31" ht="18.75" customHeight="1">
      <c r="A743" s="260"/>
      <c r="B743" s="262"/>
      <c r="C743" s="249"/>
      <c r="D743" s="87">
        <v>2014</v>
      </c>
      <c r="E743" s="49">
        <f>F743</f>
        <v>450</v>
      </c>
      <c r="F743" s="49">
        <v>450</v>
      </c>
      <c r="G743" s="49">
        <v>0</v>
      </c>
      <c r="H743" s="49">
        <v>0</v>
      </c>
      <c r="I743" s="88">
        <v>0</v>
      </c>
      <c r="J743" s="267">
        <v>2</v>
      </c>
      <c r="K743" s="267"/>
      <c r="L743" s="267"/>
      <c r="M743" s="267"/>
      <c r="N743" s="267"/>
      <c r="O743" s="95">
        <f t="shared" si="245"/>
        <v>0</v>
      </c>
      <c r="P743" s="35">
        <f t="shared" si="244"/>
        <v>0</v>
      </c>
      <c r="Q743" s="35">
        <f t="shared" si="244"/>
        <v>0</v>
      </c>
      <c r="R743" s="35">
        <f t="shared" si="244"/>
        <v>0</v>
      </c>
      <c r="S743" s="96">
        <f t="shared" si="244"/>
        <v>0</v>
      </c>
      <c r="T743" s="257"/>
      <c r="U743" s="48">
        <v>2014</v>
      </c>
      <c r="V743" s="49">
        <f>W743</f>
        <v>450</v>
      </c>
      <c r="W743" s="49">
        <v>450</v>
      </c>
      <c r="X743" s="49">
        <v>0</v>
      </c>
      <c r="Y743" s="49">
        <v>0</v>
      </c>
      <c r="Z743" s="49">
        <v>0</v>
      </c>
      <c r="AA743" s="290"/>
      <c r="AB743" s="291"/>
      <c r="AC743" s="291"/>
      <c r="AD743" s="291"/>
      <c r="AE743" s="291"/>
    </row>
    <row r="744" spans="1:31" ht="18.75" customHeight="1">
      <c r="A744" s="260"/>
      <c r="B744" s="262"/>
      <c r="C744" s="249"/>
      <c r="D744" s="87">
        <v>2015</v>
      </c>
      <c r="E744" s="49">
        <f t="shared" ref="E744:E757" si="249">F744</f>
        <v>450</v>
      </c>
      <c r="F744" s="49">
        <v>450</v>
      </c>
      <c r="G744" s="49">
        <v>0</v>
      </c>
      <c r="H744" s="49">
        <v>0</v>
      </c>
      <c r="I744" s="88">
        <v>0</v>
      </c>
      <c r="J744" s="267">
        <v>3</v>
      </c>
      <c r="K744" s="267"/>
      <c r="L744" s="267"/>
      <c r="M744" s="267"/>
      <c r="N744" s="267"/>
      <c r="O744" s="95">
        <f t="shared" si="245"/>
        <v>-1.8000000000000114</v>
      </c>
      <c r="P744" s="35">
        <f t="shared" si="244"/>
        <v>-1.8000000000000114</v>
      </c>
      <c r="Q744" s="35">
        <f t="shared" si="244"/>
        <v>0</v>
      </c>
      <c r="R744" s="35">
        <f t="shared" si="244"/>
        <v>0</v>
      </c>
      <c r="S744" s="96">
        <f t="shared" si="244"/>
        <v>0</v>
      </c>
      <c r="T744" s="257"/>
      <c r="U744" s="48">
        <v>2015</v>
      </c>
      <c r="V744" s="49">
        <f t="shared" ref="V744:V757" si="250">W744</f>
        <v>448.2</v>
      </c>
      <c r="W744" s="49">
        <v>448.2</v>
      </c>
      <c r="X744" s="49">
        <v>0</v>
      </c>
      <c r="Y744" s="49">
        <v>0</v>
      </c>
      <c r="Z744" s="49">
        <v>0</v>
      </c>
      <c r="AA744" s="292"/>
      <c r="AB744" s="298"/>
      <c r="AC744" s="298"/>
      <c r="AD744" s="298"/>
      <c r="AE744" s="55"/>
    </row>
    <row r="745" spans="1:31" ht="18.75" customHeight="1">
      <c r="A745" s="260"/>
      <c r="B745" s="262"/>
      <c r="C745" s="249"/>
      <c r="D745" s="87">
        <v>2016</v>
      </c>
      <c r="E745" s="49">
        <f t="shared" si="249"/>
        <v>405</v>
      </c>
      <c r="F745" s="49">
        <v>405</v>
      </c>
      <c r="G745" s="49">
        <v>0</v>
      </c>
      <c r="H745" s="49">
        <v>0</v>
      </c>
      <c r="I745" s="88">
        <v>0</v>
      </c>
      <c r="J745" s="267">
        <v>4</v>
      </c>
      <c r="K745" s="267"/>
      <c r="L745" s="267"/>
      <c r="M745" s="267"/>
      <c r="N745" s="267"/>
      <c r="O745" s="95">
        <f t="shared" si="245"/>
        <v>0</v>
      </c>
      <c r="P745" s="35">
        <f t="shared" si="244"/>
        <v>0</v>
      </c>
      <c r="Q745" s="35">
        <f t="shared" si="244"/>
        <v>0</v>
      </c>
      <c r="R745" s="35">
        <f t="shared" si="244"/>
        <v>0</v>
      </c>
      <c r="S745" s="96">
        <f t="shared" si="244"/>
        <v>0</v>
      </c>
      <c r="T745" s="257"/>
      <c r="U745" s="48">
        <v>2016</v>
      </c>
      <c r="V745" s="49">
        <f t="shared" si="250"/>
        <v>405</v>
      </c>
      <c r="W745" s="49">
        <v>405</v>
      </c>
      <c r="X745" s="49">
        <v>0</v>
      </c>
      <c r="Y745" s="49">
        <v>0</v>
      </c>
      <c r="Z745" s="49">
        <v>0</v>
      </c>
      <c r="AA745" s="288"/>
      <c r="AB745" s="297"/>
      <c r="AC745" s="297"/>
      <c r="AD745" s="297"/>
      <c r="AE745" s="57"/>
    </row>
    <row r="746" spans="1:31" ht="18.75" customHeight="1">
      <c r="A746" s="260"/>
      <c r="B746" s="262"/>
      <c r="C746" s="249"/>
      <c r="D746" s="87">
        <v>2017</v>
      </c>
      <c r="E746" s="49">
        <f t="shared" si="249"/>
        <v>450</v>
      </c>
      <c r="F746" s="49">
        <v>450</v>
      </c>
      <c r="G746" s="49">
        <v>0</v>
      </c>
      <c r="H746" s="49">
        <v>0</v>
      </c>
      <c r="I746" s="88">
        <v>0</v>
      </c>
      <c r="J746" s="267">
        <v>4</v>
      </c>
      <c r="K746" s="267"/>
      <c r="L746" s="267"/>
      <c r="M746" s="267"/>
      <c r="N746" s="267"/>
      <c r="O746" s="95">
        <f t="shared" si="245"/>
        <v>-22.5</v>
      </c>
      <c r="P746" s="35">
        <f t="shared" si="244"/>
        <v>-22.5</v>
      </c>
      <c r="Q746" s="35">
        <f t="shared" si="244"/>
        <v>0</v>
      </c>
      <c r="R746" s="35">
        <f t="shared" si="244"/>
        <v>0</v>
      </c>
      <c r="S746" s="96">
        <f t="shared" si="244"/>
        <v>0</v>
      </c>
      <c r="T746" s="257"/>
      <c r="U746" s="48">
        <v>2017</v>
      </c>
      <c r="V746" s="49">
        <f t="shared" si="250"/>
        <v>427.5</v>
      </c>
      <c r="W746" s="49">
        <v>427.5</v>
      </c>
      <c r="X746" s="49">
        <v>0</v>
      </c>
      <c r="Y746" s="49">
        <v>0</v>
      </c>
      <c r="Z746" s="49">
        <v>0</v>
      </c>
      <c r="AA746" s="288"/>
      <c r="AB746" s="297"/>
      <c r="AC746" s="297"/>
      <c r="AD746" s="297"/>
      <c r="AE746" s="57"/>
    </row>
    <row r="747" spans="1:31" ht="18.75" customHeight="1">
      <c r="A747" s="260"/>
      <c r="B747" s="262"/>
      <c r="C747" s="249"/>
      <c r="D747" s="87">
        <v>2018</v>
      </c>
      <c r="E747" s="49">
        <f t="shared" si="249"/>
        <v>450</v>
      </c>
      <c r="F747" s="49">
        <v>450</v>
      </c>
      <c r="G747" s="49">
        <v>0</v>
      </c>
      <c r="H747" s="49">
        <v>0</v>
      </c>
      <c r="I747" s="88">
        <v>0</v>
      </c>
      <c r="J747" s="267">
        <v>4</v>
      </c>
      <c r="K747" s="267"/>
      <c r="L747" s="267"/>
      <c r="M747" s="267"/>
      <c r="N747" s="267"/>
      <c r="O747" s="95">
        <f t="shared" si="245"/>
        <v>-22.5</v>
      </c>
      <c r="P747" s="35">
        <f t="shared" si="244"/>
        <v>-22.5</v>
      </c>
      <c r="Q747" s="35">
        <f t="shared" si="244"/>
        <v>0</v>
      </c>
      <c r="R747" s="35">
        <f t="shared" si="244"/>
        <v>0</v>
      </c>
      <c r="S747" s="96">
        <f t="shared" si="244"/>
        <v>0</v>
      </c>
      <c r="T747" s="257"/>
      <c r="U747" s="48">
        <v>2018</v>
      </c>
      <c r="V747" s="49">
        <f t="shared" si="250"/>
        <v>427.5</v>
      </c>
      <c r="W747" s="49">
        <v>427.5</v>
      </c>
      <c r="X747" s="49">
        <v>0</v>
      </c>
      <c r="Y747" s="49">
        <v>0</v>
      </c>
      <c r="Z747" s="49">
        <v>0</v>
      </c>
      <c r="AA747" s="288"/>
      <c r="AB747" s="297"/>
      <c r="AC747" s="297"/>
      <c r="AD747" s="297"/>
      <c r="AE747" s="57"/>
    </row>
    <row r="748" spans="1:31" ht="18.75" customHeight="1">
      <c r="A748" s="260"/>
      <c r="B748" s="262"/>
      <c r="C748" s="249"/>
      <c r="D748" s="87">
        <v>2019</v>
      </c>
      <c r="E748" s="49">
        <f t="shared" si="249"/>
        <v>450</v>
      </c>
      <c r="F748" s="49">
        <v>450</v>
      </c>
      <c r="G748" s="49">
        <v>0</v>
      </c>
      <c r="H748" s="49">
        <v>0</v>
      </c>
      <c r="I748" s="88">
        <v>0</v>
      </c>
      <c r="J748" s="267">
        <v>4</v>
      </c>
      <c r="K748" s="267"/>
      <c r="L748" s="267"/>
      <c r="M748" s="267"/>
      <c r="N748" s="267"/>
      <c r="O748" s="95">
        <f t="shared" si="245"/>
        <v>0</v>
      </c>
      <c r="P748" s="35">
        <f t="shared" si="244"/>
        <v>0</v>
      </c>
      <c r="Q748" s="35">
        <f t="shared" si="244"/>
        <v>0</v>
      </c>
      <c r="R748" s="35">
        <f t="shared" si="244"/>
        <v>0</v>
      </c>
      <c r="S748" s="96">
        <f t="shared" si="244"/>
        <v>0</v>
      </c>
      <c r="T748" s="257"/>
      <c r="U748" s="48">
        <v>2019</v>
      </c>
      <c r="V748" s="49">
        <f t="shared" si="250"/>
        <v>450</v>
      </c>
      <c r="W748" s="49">
        <v>450</v>
      </c>
      <c r="X748" s="49">
        <v>0</v>
      </c>
      <c r="Y748" s="49">
        <v>0</v>
      </c>
      <c r="Z748" s="49">
        <v>0</v>
      </c>
      <c r="AA748" s="288"/>
      <c r="AB748" s="297"/>
      <c r="AC748" s="297"/>
      <c r="AD748" s="297"/>
      <c r="AE748" s="57"/>
    </row>
    <row r="749" spans="1:31" ht="18.75" customHeight="1">
      <c r="A749" s="261"/>
      <c r="B749" s="262"/>
      <c r="C749" s="249"/>
      <c r="D749" s="87">
        <v>2020</v>
      </c>
      <c r="E749" s="49">
        <f t="shared" si="249"/>
        <v>450</v>
      </c>
      <c r="F749" s="49">
        <v>450</v>
      </c>
      <c r="G749" s="49">
        <v>0</v>
      </c>
      <c r="H749" s="49">
        <v>0</v>
      </c>
      <c r="I749" s="88">
        <v>0</v>
      </c>
      <c r="J749" s="267">
        <v>4</v>
      </c>
      <c r="K749" s="267"/>
      <c r="L749" s="267"/>
      <c r="M749" s="267"/>
      <c r="N749" s="267"/>
      <c r="O749" s="95">
        <f t="shared" si="245"/>
        <v>0</v>
      </c>
      <c r="P749" s="35">
        <f t="shared" si="244"/>
        <v>0</v>
      </c>
      <c r="Q749" s="35">
        <f t="shared" si="244"/>
        <v>0</v>
      </c>
      <c r="R749" s="35">
        <f t="shared" si="244"/>
        <v>0</v>
      </c>
      <c r="S749" s="96">
        <f t="shared" si="244"/>
        <v>0</v>
      </c>
      <c r="T749" s="258"/>
      <c r="U749" s="48">
        <v>2020</v>
      </c>
      <c r="V749" s="49">
        <f t="shared" si="250"/>
        <v>450</v>
      </c>
      <c r="W749" s="49">
        <v>450</v>
      </c>
      <c r="X749" s="49">
        <v>0</v>
      </c>
      <c r="Y749" s="49">
        <v>0</v>
      </c>
      <c r="Z749" s="49">
        <v>0</v>
      </c>
      <c r="AA749" s="288"/>
      <c r="AB749" s="297"/>
      <c r="AC749" s="297"/>
      <c r="AD749" s="297"/>
      <c r="AE749" s="57"/>
    </row>
    <row r="750" spans="1:31" ht="61.5" customHeight="1">
      <c r="A750" s="294" t="s">
        <v>404</v>
      </c>
      <c r="B750" s="248" t="s">
        <v>195</v>
      </c>
      <c r="C750" s="249"/>
      <c r="D750" s="87" t="s">
        <v>107</v>
      </c>
      <c r="E750" s="49">
        <f t="shared" si="249"/>
        <v>89</v>
      </c>
      <c r="F750" s="49">
        <f>F751</f>
        <v>89</v>
      </c>
      <c r="G750" s="49">
        <v>0</v>
      </c>
      <c r="H750" s="49">
        <f>SUM(H751:H757)</f>
        <v>0</v>
      </c>
      <c r="I750" s="88">
        <f>SUM(I751:I757)</f>
        <v>0</v>
      </c>
      <c r="J750" s="267" t="s">
        <v>298</v>
      </c>
      <c r="K750" s="268"/>
      <c r="L750" s="269" t="s">
        <v>299</v>
      </c>
      <c r="M750" s="267"/>
      <c r="N750" s="267"/>
      <c r="O750" s="95">
        <f t="shared" si="245"/>
        <v>0</v>
      </c>
      <c r="P750" s="35">
        <f t="shared" si="244"/>
        <v>0</v>
      </c>
      <c r="Q750" s="35">
        <f t="shared" si="244"/>
        <v>0</v>
      </c>
      <c r="R750" s="35">
        <f t="shared" si="244"/>
        <v>0</v>
      </c>
      <c r="S750" s="96">
        <f t="shared" si="244"/>
        <v>0</v>
      </c>
      <c r="T750" s="256"/>
      <c r="U750" s="48" t="s">
        <v>107</v>
      </c>
      <c r="V750" s="49">
        <f t="shared" si="250"/>
        <v>89</v>
      </c>
      <c r="W750" s="49">
        <f>W751</f>
        <v>89</v>
      </c>
      <c r="X750" s="49">
        <v>0</v>
      </c>
      <c r="Y750" s="49">
        <f>SUM(Y751:Y757)</f>
        <v>0</v>
      </c>
      <c r="Z750" s="49">
        <f>SUM(Z751:Z757)</f>
        <v>0</v>
      </c>
      <c r="AA750" s="288"/>
      <c r="AB750" s="297"/>
      <c r="AC750" s="297"/>
      <c r="AD750" s="297"/>
      <c r="AE750" s="57"/>
    </row>
    <row r="751" spans="1:31" ht="18.75" customHeight="1">
      <c r="A751" s="279"/>
      <c r="B751" s="248"/>
      <c r="C751" s="249"/>
      <c r="D751" s="87">
        <v>2014</v>
      </c>
      <c r="E751" s="49">
        <f t="shared" si="249"/>
        <v>89</v>
      </c>
      <c r="F751" s="49">
        <v>89</v>
      </c>
      <c r="G751" s="49">
        <v>0</v>
      </c>
      <c r="H751" s="49">
        <v>0</v>
      </c>
      <c r="I751" s="88">
        <v>0</v>
      </c>
      <c r="J751" s="267">
        <v>1</v>
      </c>
      <c r="K751" s="268"/>
      <c r="L751" s="269">
        <v>1</v>
      </c>
      <c r="M751" s="267"/>
      <c r="N751" s="267"/>
      <c r="O751" s="95">
        <f t="shared" si="245"/>
        <v>0</v>
      </c>
      <c r="P751" s="35">
        <f t="shared" si="244"/>
        <v>0</v>
      </c>
      <c r="Q751" s="35">
        <f t="shared" si="244"/>
        <v>0</v>
      </c>
      <c r="R751" s="35">
        <f t="shared" si="244"/>
        <v>0</v>
      </c>
      <c r="S751" s="96">
        <f t="shared" si="244"/>
        <v>0</v>
      </c>
      <c r="T751" s="257"/>
      <c r="U751" s="48">
        <v>2014</v>
      </c>
      <c r="V751" s="49">
        <f t="shared" si="250"/>
        <v>89</v>
      </c>
      <c r="W751" s="49">
        <v>89</v>
      </c>
      <c r="X751" s="49">
        <v>0</v>
      </c>
      <c r="Y751" s="49">
        <v>0</v>
      </c>
      <c r="Z751" s="49">
        <v>0</v>
      </c>
      <c r="AA751" s="290"/>
      <c r="AB751" s="299"/>
      <c r="AC751" s="299"/>
      <c r="AD751" s="299"/>
      <c r="AE751" s="59"/>
    </row>
    <row r="752" spans="1:31" ht="18.75" customHeight="1">
      <c r="A752" s="279"/>
      <c r="B752" s="248"/>
      <c r="C752" s="249"/>
      <c r="D752" s="87">
        <v>2015</v>
      </c>
      <c r="E752" s="49">
        <f t="shared" si="249"/>
        <v>0</v>
      </c>
      <c r="F752" s="49">
        <v>0</v>
      </c>
      <c r="G752" s="49">
        <v>0</v>
      </c>
      <c r="H752" s="49">
        <v>0</v>
      </c>
      <c r="I752" s="88">
        <v>0</v>
      </c>
      <c r="J752" s="267">
        <v>0</v>
      </c>
      <c r="K752" s="268"/>
      <c r="L752" s="269">
        <v>0</v>
      </c>
      <c r="M752" s="267"/>
      <c r="N752" s="267"/>
      <c r="O752" s="95">
        <f t="shared" si="245"/>
        <v>0</v>
      </c>
      <c r="P752" s="35">
        <f t="shared" si="244"/>
        <v>0</v>
      </c>
      <c r="Q752" s="35">
        <f t="shared" si="244"/>
        <v>0</v>
      </c>
      <c r="R752" s="35">
        <f t="shared" si="244"/>
        <v>0</v>
      </c>
      <c r="S752" s="96">
        <f t="shared" si="244"/>
        <v>0</v>
      </c>
      <c r="T752" s="257"/>
      <c r="U752" s="48">
        <v>2015</v>
      </c>
      <c r="V752" s="49">
        <f t="shared" si="250"/>
        <v>0</v>
      </c>
      <c r="W752" s="49">
        <v>0</v>
      </c>
      <c r="X752" s="49">
        <v>0</v>
      </c>
      <c r="Y752" s="49">
        <v>0</v>
      </c>
      <c r="Z752" s="49">
        <v>0</v>
      </c>
      <c r="AA752" s="295"/>
      <c r="AB752" s="296"/>
      <c r="AC752" s="296"/>
      <c r="AD752" s="296"/>
      <c r="AE752" s="296"/>
    </row>
    <row r="753" spans="1:31" ht="18.75" customHeight="1">
      <c r="A753" s="279"/>
      <c r="B753" s="248"/>
      <c r="C753" s="249"/>
      <c r="D753" s="87">
        <v>2016</v>
      </c>
      <c r="E753" s="49">
        <f t="shared" si="249"/>
        <v>0</v>
      </c>
      <c r="F753" s="49">
        <v>0</v>
      </c>
      <c r="G753" s="49">
        <v>0</v>
      </c>
      <c r="H753" s="49">
        <v>0</v>
      </c>
      <c r="I753" s="88">
        <v>0</v>
      </c>
      <c r="J753" s="267">
        <v>0</v>
      </c>
      <c r="K753" s="268"/>
      <c r="L753" s="269">
        <v>0</v>
      </c>
      <c r="M753" s="267"/>
      <c r="N753" s="267"/>
      <c r="O753" s="95">
        <f t="shared" si="245"/>
        <v>0</v>
      </c>
      <c r="P753" s="35">
        <f t="shared" si="244"/>
        <v>0</v>
      </c>
      <c r="Q753" s="35">
        <f t="shared" si="244"/>
        <v>0</v>
      </c>
      <c r="R753" s="35">
        <f t="shared" si="244"/>
        <v>0</v>
      </c>
      <c r="S753" s="96">
        <f t="shared" si="244"/>
        <v>0</v>
      </c>
      <c r="T753" s="257"/>
      <c r="U753" s="48">
        <v>2016</v>
      </c>
      <c r="V753" s="49">
        <f t="shared" si="250"/>
        <v>0</v>
      </c>
      <c r="W753" s="49">
        <v>0</v>
      </c>
      <c r="X753" s="49">
        <v>0</v>
      </c>
      <c r="Y753" s="49">
        <v>0</v>
      </c>
      <c r="Z753" s="49">
        <v>0</v>
      </c>
      <c r="AA753" s="295"/>
      <c r="AB753" s="296"/>
      <c r="AC753" s="296"/>
      <c r="AD753" s="296"/>
      <c r="AE753" s="296"/>
    </row>
    <row r="754" spans="1:31" ht="18.75" customHeight="1">
      <c r="A754" s="279"/>
      <c r="B754" s="248"/>
      <c r="C754" s="249"/>
      <c r="D754" s="87">
        <v>2017</v>
      </c>
      <c r="E754" s="49">
        <f t="shared" si="249"/>
        <v>0</v>
      </c>
      <c r="F754" s="49">
        <v>0</v>
      </c>
      <c r="G754" s="49">
        <v>0</v>
      </c>
      <c r="H754" s="49">
        <v>0</v>
      </c>
      <c r="I754" s="88">
        <v>0</v>
      </c>
      <c r="J754" s="267">
        <v>0</v>
      </c>
      <c r="K754" s="268"/>
      <c r="L754" s="269">
        <v>0</v>
      </c>
      <c r="M754" s="267"/>
      <c r="N754" s="267"/>
      <c r="O754" s="95">
        <f t="shared" ref="O754:O785" si="251">V754-E754</f>
        <v>0</v>
      </c>
      <c r="P754" s="35">
        <f t="shared" si="244"/>
        <v>0</v>
      </c>
      <c r="Q754" s="35">
        <f t="shared" si="244"/>
        <v>0</v>
      </c>
      <c r="R754" s="35">
        <f t="shared" si="244"/>
        <v>0</v>
      </c>
      <c r="S754" s="96">
        <f t="shared" si="244"/>
        <v>0</v>
      </c>
      <c r="T754" s="257"/>
      <c r="U754" s="48">
        <v>2017</v>
      </c>
      <c r="V754" s="49">
        <f t="shared" si="250"/>
        <v>0</v>
      </c>
      <c r="W754" s="49">
        <v>0</v>
      </c>
      <c r="X754" s="49">
        <v>0</v>
      </c>
      <c r="Y754" s="49">
        <v>0</v>
      </c>
      <c r="Z754" s="49">
        <v>0</v>
      </c>
      <c r="AA754" s="295"/>
      <c r="AB754" s="296"/>
      <c r="AC754" s="296"/>
      <c r="AD754" s="296"/>
      <c r="AE754" s="296"/>
    </row>
    <row r="755" spans="1:31" ht="18.75" customHeight="1">
      <c r="A755" s="279"/>
      <c r="B755" s="248"/>
      <c r="C755" s="249"/>
      <c r="D755" s="87">
        <v>2018</v>
      </c>
      <c r="E755" s="49">
        <f t="shared" si="249"/>
        <v>0</v>
      </c>
      <c r="F755" s="49">
        <v>0</v>
      </c>
      <c r="G755" s="49">
        <v>0</v>
      </c>
      <c r="H755" s="49">
        <v>0</v>
      </c>
      <c r="I755" s="88">
        <v>0</v>
      </c>
      <c r="J755" s="267">
        <v>0</v>
      </c>
      <c r="K755" s="268"/>
      <c r="L755" s="269">
        <v>0</v>
      </c>
      <c r="M755" s="267"/>
      <c r="N755" s="267"/>
      <c r="O755" s="95">
        <f t="shared" si="251"/>
        <v>0</v>
      </c>
      <c r="P755" s="35">
        <f t="shared" si="244"/>
        <v>0</v>
      </c>
      <c r="Q755" s="35">
        <f t="shared" si="244"/>
        <v>0</v>
      </c>
      <c r="R755" s="35">
        <f t="shared" si="244"/>
        <v>0</v>
      </c>
      <c r="S755" s="96">
        <f t="shared" si="244"/>
        <v>0</v>
      </c>
      <c r="T755" s="257"/>
      <c r="U755" s="48">
        <v>2018</v>
      </c>
      <c r="V755" s="49">
        <f t="shared" si="250"/>
        <v>0</v>
      </c>
      <c r="W755" s="49">
        <v>0</v>
      </c>
      <c r="X755" s="49">
        <v>0</v>
      </c>
      <c r="Y755" s="49">
        <v>0</v>
      </c>
      <c r="Z755" s="49">
        <v>0</v>
      </c>
      <c r="AA755" s="295"/>
      <c r="AB755" s="296"/>
      <c r="AC755" s="296"/>
      <c r="AD755" s="296"/>
      <c r="AE755" s="296"/>
    </row>
    <row r="756" spans="1:31" ht="18.75" customHeight="1">
      <c r="A756" s="279"/>
      <c r="B756" s="248"/>
      <c r="C756" s="249"/>
      <c r="D756" s="87">
        <v>2019</v>
      </c>
      <c r="E756" s="49">
        <f t="shared" si="249"/>
        <v>0</v>
      </c>
      <c r="F756" s="49">
        <v>0</v>
      </c>
      <c r="G756" s="49">
        <v>0</v>
      </c>
      <c r="H756" s="49">
        <v>0</v>
      </c>
      <c r="I756" s="88">
        <v>0</v>
      </c>
      <c r="J756" s="267">
        <v>0</v>
      </c>
      <c r="K756" s="268"/>
      <c r="L756" s="269">
        <v>0</v>
      </c>
      <c r="M756" s="267"/>
      <c r="N756" s="267"/>
      <c r="O756" s="95">
        <f t="shared" si="251"/>
        <v>0</v>
      </c>
      <c r="P756" s="35">
        <f t="shared" si="244"/>
        <v>0</v>
      </c>
      <c r="Q756" s="35">
        <f t="shared" si="244"/>
        <v>0</v>
      </c>
      <c r="R756" s="35">
        <f t="shared" si="244"/>
        <v>0</v>
      </c>
      <c r="S756" s="96">
        <f t="shared" si="244"/>
        <v>0</v>
      </c>
      <c r="T756" s="257"/>
      <c r="U756" s="48">
        <v>2019</v>
      </c>
      <c r="V756" s="49">
        <f t="shared" si="250"/>
        <v>0</v>
      </c>
      <c r="W756" s="49">
        <v>0</v>
      </c>
      <c r="X756" s="49">
        <v>0</v>
      </c>
      <c r="Y756" s="49">
        <v>0</v>
      </c>
      <c r="Z756" s="49">
        <v>0</v>
      </c>
      <c r="AA756" s="295"/>
      <c r="AB756" s="296"/>
      <c r="AC756" s="296"/>
      <c r="AD756" s="296"/>
      <c r="AE756" s="296"/>
    </row>
    <row r="757" spans="1:31" ht="18.75" customHeight="1">
      <c r="A757" s="279"/>
      <c r="B757" s="248"/>
      <c r="C757" s="249"/>
      <c r="D757" s="87">
        <v>2020</v>
      </c>
      <c r="E757" s="49">
        <f t="shared" si="249"/>
        <v>0</v>
      </c>
      <c r="F757" s="49">
        <v>0</v>
      </c>
      <c r="G757" s="49">
        <v>0</v>
      </c>
      <c r="H757" s="49">
        <v>0</v>
      </c>
      <c r="I757" s="88">
        <v>0</v>
      </c>
      <c r="J757" s="267">
        <v>0</v>
      </c>
      <c r="K757" s="268"/>
      <c r="L757" s="269">
        <v>0</v>
      </c>
      <c r="M757" s="267"/>
      <c r="N757" s="267"/>
      <c r="O757" s="95">
        <f t="shared" si="251"/>
        <v>0</v>
      </c>
      <c r="P757" s="35">
        <f t="shared" si="244"/>
        <v>0</v>
      </c>
      <c r="Q757" s="35">
        <f t="shared" si="244"/>
        <v>0</v>
      </c>
      <c r="R757" s="35">
        <f t="shared" si="244"/>
        <v>0</v>
      </c>
      <c r="S757" s="96">
        <f t="shared" si="244"/>
        <v>0</v>
      </c>
      <c r="T757" s="258"/>
      <c r="U757" s="48">
        <v>2020</v>
      </c>
      <c r="V757" s="49">
        <f t="shared" si="250"/>
        <v>0</v>
      </c>
      <c r="W757" s="49">
        <v>0</v>
      </c>
      <c r="X757" s="49">
        <v>0</v>
      </c>
      <c r="Y757" s="49">
        <v>0</v>
      </c>
      <c r="Z757" s="49">
        <v>0</v>
      </c>
      <c r="AA757" s="295"/>
      <c r="AB757" s="296"/>
      <c r="AC757" s="296"/>
      <c r="AD757" s="296"/>
      <c r="AE757" s="296"/>
    </row>
    <row r="758" spans="1:31" ht="38.25" customHeight="1">
      <c r="A758" s="294" t="s">
        <v>405</v>
      </c>
      <c r="B758" s="248" t="s">
        <v>196</v>
      </c>
      <c r="C758" s="249" t="s">
        <v>86</v>
      </c>
      <c r="D758" s="87" t="s">
        <v>107</v>
      </c>
      <c r="E758" s="49">
        <f>F758</f>
        <v>3116.7999999999997</v>
      </c>
      <c r="F758" s="49">
        <f>F759+F760+F761+F762+F763+F764+F765</f>
        <v>3116.7999999999997</v>
      </c>
      <c r="G758" s="49">
        <v>0</v>
      </c>
      <c r="H758" s="49">
        <f>SUM(H759:H765)</f>
        <v>0</v>
      </c>
      <c r="I758" s="88">
        <f>SUM(I759:I765)</f>
        <v>0</v>
      </c>
      <c r="J758" s="267" t="s">
        <v>283</v>
      </c>
      <c r="K758" s="267"/>
      <c r="L758" s="267"/>
      <c r="M758" s="267"/>
      <c r="N758" s="267"/>
      <c r="O758" s="95">
        <f t="shared" si="251"/>
        <v>-223.69999999999982</v>
      </c>
      <c r="P758" s="35">
        <f t="shared" si="244"/>
        <v>-223.69999999999982</v>
      </c>
      <c r="Q758" s="35">
        <f t="shared" si="244"/>
        <v>0</v>
      </c>
      <c r="R758" s="35">
        <f t="shared" si="244"/>
        <v>0</v>
      </c>
      <c r="S758" s="96">
        <f t="shared" si="244"/>
        <v>0</v>
      </c>
      <c r="T758" s="256"/>
      <c r="U758" s="48" t="s">
        <v>107</v>
      </c>
      <c r="V758" s="49">
        <f>W758</f>
        <v>2893.1</v>
      </c>
      <c r="W758" s="49">
        <f>W759+W760+W761+W762+W763+W764+W765</f>
        <v>2893.1</v>
      </c>
      <c r="X758" s="49">
        <v>0</v>
      </c>
      <c r="Y758" s="49">
        <f>SUM(Y759:Y765)</f>
        <v>0</v>
      </c>
      <c r="Z758" s="49">
        <f>SUM(Z759:Z765)</f>
        <v>0</v>
      </c>
      <c r="AA758" s="295"/>
      <c r="AB758" s="296"/>
      <c r="AC758" s="296"/>
      <c r="AD758" s="296"/>
      <c r="AE758" s="296"/>
    </row>
    <row r="759" spans="1:31" ht="18.75" customHeight="1">
      <c r="A759" s="279"/>
      <c r="B759" s="248"/>
      <c r="C759" s="249"/>
      <c r="D759" s="87">
        <v>2014</v>
      </c>
      <c r="E759" s="49">
        <f>F759</f>
        <v>359.6</v>
      </c>
      <c r="F759" s="49">
        <v>359.6</v>
      </c>
      <c r="G759" s="49">
        <v>0</v>
      </c>
      <c r="H759" s="49">
        <v>0</v>
      </c>
      <c r="I759" s="88">
        <v>0</v>
      </c>
      <c r="J759" s="267">
        <v>19</v>
      </c>
      <c r="K759" s="267"/>
      <c r="L759" s="267"/>
      <c r="M759" s="267"/>
      <c r="N759" s="267"/>
      <c r="O759" s="95">
        <f t="shared" si="251"/>
        <v>0</v>
      </c>
      <c r="P759" s="35">
        <f t="shared" si="244"/>
        <v>0</v>
      </c>
      <c r="Q759" s="35">
        <f t="shared" si="244"/>
        <v>0</v>
      </c>
      <c r="R759" s="35">
        <f t="shared" si="244"/>
        <v>0</v>
      </c>
      <c r="S759" s="96">
        <f t="shared" si="244"/>
        <v>0</v>
      </c>
      <c r="T759" s="257"/>
      <c r="U759" s="48">
        <v>2014</v>
      </c>
      <c r="V759" s="49">
        <f>W759</f>
        <v>359.6</v>
      </c>
      <c r="W759" s="49">
        <v>359.6</v>
      </c>
      <c r="X759" s="49">
        <v>0</v>
      </c>
      <c r="Y759" s="49">
        <v>0</v>
      </c>
      <c r="Z759" s="49">
        <v>0</v>
      </c>
      <c r="AA759" s="295"/>
      <c r="AB759" s="296"/>
      <c r="AC759" s="296"/>
      <c r="AD759" s="296"/>
      <c r="AE759" s="296"/>
    </row>
    <row r="760" spans="1:31" ht="18.75" customHeight="1">
      <c r="A760" s="279"/>
      <c r="B760" s="248"/>
      <c r="C760" s="249"/>
      <c r="D760" s="87">
        <v>2015</v>
      </c>
      <c r="E760" s="49">
        <f t="shared" ref="E760:E765" si="252">F760</f>
        <v>376.7</v>
      </c>
      <c r="F760" s="49">
        <v>376.7</v>
      </c>
      <c r="G760" s="49">
        <v>0</v>
      </c>
      <c r="H760" s="49">
        <v>0</v>
      </c>
      <c r="I760" s="88">
        <v>0</v>
      </c>
      <c r="J760" s="267">
        <v>20</v>
      </c>
      <c r="K760" s="267"/>
      <c r="L760" s="267"/>
      <c r="M760" s="267"/>
      <c r="N760" s="267"/>
      <c r="O760" s="95">
        <f t="shared" si="251"/>
        <v>0</v>
      </c>
      <c r="P760" s="35">
        <f t="shared" si="244"/>
        <v>0</v>
      </c>
      <c r="Q760" s="35">
        <f t="shared" si="244"/>
        <v>0</v>
      </c>
      <c r="R760" s="35">
        <f t="shared" si="244"/>
        <v>0</v>
      </c>
      <c r="S760" s="96">
        <f t="shared" si="244"/>
        <v>0</v>
      </c>
      <c r="T760" s="257"/>
      <c r="U760" s="48">
        <v>2015</v>
      </c>
      <c r="V760" s="49">
        <f t="shared" ref="V760:V765" si="253">W760</f>
        <v>376.7</v>
      </c>
      <c r="W760" s="49">
        <v>376.7</v>
      </c>
      <c r="X760" s="49">
        <v>0</v>
      </c>
      <c r="Y760" s="49">
        <v>0</v>
      </c>
      <c r="Z760" s="49">
        <v>0</v>
      </c>
      <c r="AA760" s="292"/>
      <c r="AB760" s="293"/>
      <c r="AC760" s="293"/>
      <c r="AD760" s="293"/>
      <c r="AE760" s="293"/>
    </row>
    <row r="761" spans="1:31" ht="18.75" customHeight="1">
      <c r="A761" s="279"/>
      <c r="B761" s="248"/>
      <c r="C761" s="249"/>
      <c r="D761" s="87">
        <v>2016</v>
      </c>
      <c r="E761" s="49">
        <f t="shared" si="252"/>
        <v>456.1</v>
      </c>
      <c r="F761" s="49">
        <v>456.1</v>
      </c>
      <c r="G761" s="49">
        <v>0</v>
      </c>
      <c r="H761" s="49">
        <v>0</v>
      </c>
      <c r="I761" s="88">
        <v>0</v>
      </c>
      <c r="J761" s="267">
        <v>20</v>
      </c>
      <c r="K761" s="267"/>
      <c r="L761" s="267"/>
      <c r="M761" s="267"/>
      <c r="N761" s="267"/>
      <c r="O761" s="95">
        <f t="shared" si="251"/>
        <v>-85.800000000000011</v>
      </c>
      <c r="P761" s="35">
        <f t="shared" si="244"/>
        <v>-85.800000000000011</v>
      </c>
      <c r="Q761" s="35">
        <f t="shared" si="244"/>
        <v>0</v>
      </c>
      <c r="R761" s="35">
        <f t="shared" si="244"/>
        <v>0</v>
      </c>
      <c r="S761" s="96">
        <f t="shared" si="244"/>
        <v>0</v>
      </c>
      <c r="T761" s="257"/>
      <c r="U761" s="48">
        <v>2016</v>
      </c>
      <c r="V761" s="49">
        <f t="shared" si="253"/>
        <v>370.3</v>
      </c>
      <c r="W761" s="49">
        <v>370.3</v>
      </c>
      <c r="X761" s="49">
        <v>0</v>
      </c>
      <c r="Y761" s="49">
        <v>0</v>
      </c>
      <c r="Z761" s="49">
        <v>0</v>
      </c>
      <c r="AA761" s="288"/>
      <c r="AB761" s="289"/>
      <c r="AC761" s="289"/>
      <c r="AD761" s="289"/>
      <c r="AE761" s="289"/>
    </row>
    <row r="762" spans="1:31" ht="18.75" customHeight="1">
      <c r="A762" s="279"/>
      <c r="B762" s="248"/>
      <c r="C762" s="249"/>
      <c r="D762" s="87">
        <v>2017</v>
      </c>
      <c r="E762" s="49">
        <f t="shared" si="252"/>
        <v>481.1</v>
      </c>
      <c r="F762" s="49">
        <v>481.1</v>
      </c>
      <c r="G762" s="49">
        <v>0</v>
      </c>
      <c r="H762" s="49">
        <v>0</v>
      </c>
      <c r="I762" s="88">
        <v>0</v>
      </c>
      <c r="J762" s="267">
        <v>20</v>
      </c>
      <c r="K762" s="267"/>
      <c r="L762" s="267"/>
      <c r="M762" s="267"/>
      <c r="N762" s="267"/>
      <c r="O762" s="95">
        <f t="shared" si="251"/>
        <v>-81.900000000000034</v>
      </c>
      <c r="P762" s="35">
        <f t="shared" si="244"/>
        <v>-81.900000000000034</v>
      </c>
      <c r="Q762" s="35">
        <f t="shared" si="244"/>
        <v>0</v>
      </c>
      <c r="R762" s="35">
        <f t="shared" si="244"/>
        <v>0</v>
      </c>
      <c r="S762" s="96">
        <f t="shared" si="244"/>
        <v>0</v>
      </c>
      <c r="T762" s="257"/>
      <c r="U762" s="48">
        <v>2017</v>
      </c>
      <c r="V762" s="49">
        <f t="shared" si="253"/>
        <v>399.2</v>
      </c>
      <c r="W762" s="49">
        <v>399.2</v>
      </c>
      <c r="X762" s="49">
        <v>0</v>
      </c>
      <c r="Y762" s="49">
        <v>0</v>
      </c>
      <c r="Z762" s="49">
        <v>0</v>
      </c>
      <c r="AA762" s="288"/>
      <c r="AB762" s="289"/>
      <c r="AC762" s="289"/>
      <c r="AD762" s="289"/>
      <c r="AE762" s="289"/>
    </row>
    <row r="763" spans="1:31" ht="18.75" customHeight="1">
      <c r="A763" s="279"/>
      <c r="B763" s="248"/>
      <c r="C763" s="249"/>
      <c r="D763" s="87">
        <v>2018</v>
      </c>
      <c r="E763" s="49">
        <f t="shared" si="252"/>
        <v>481.1</v>
      </c>
      <c r="F763" s="49">
        <v>481.1</v>
      </c>
      <c r="G763" s="49">
        <v>0</v>
      </c>
      <c r="H763" s="49">
        <v>0</v>
      </c>
      <c r="I763" s="88">
        <v>0</v>
      </c>
      <c r="J763" s="267">
        <v>20</v>
      </c>
      <c r="K763" s="267"/>
      <c r="L763" s="267"/>
      <c r="M763" s="267"/>
      <c r="N763" s="267"/>
      <c r="O763" s="95">
        <f t="shared" si="251"/>
        <v>-56</v>
      </c>
      <c r="P763" s="35">
        <f t="shared" si="244"/>
        <v>-56</v>
      </c>
      <c r="Q763" s="35">
        <f t="shared" si="244"/>
        <v>0</v>
      </c>
      <c r="R763" s="35">
        <f t="shared" si="244"/>
        <v>0</v>
      </c>
      <c r="S763" s="96">
        <f t="shared" si="244"/>
        <v>0</v>
      </c>
      <c r="T763" s="257"/>
      <c r="U763" s="48">
        <v>2018</v>
      </c>
      <c r="V763" s="49">
        <f t="shared" si="253"/>
        <v>425.1</v>
      </c>
      <c r="W763" s="49">
        <v>425.1</v>
      </c>
      <c r="X763" s="49">
        <v>0</v>
      </c>
      <c r="Y763" s="49">
        <v>0</v>
      </c>
      <c r="Z763" s="49">
        <v>0</v>
      </c>
      <c r="AA763" s="288"/>
      <c r="AB763" s="289"/>
      <c r="AC763" s="289"/>
      <c r="AD763" s="289"/>
      <c r="AE763" s="289"/>
    </row>
    <row r="764" spans="1:31" ht="18.75" customHeight="1">
      <c r="A764" s="279"/>
      <c r="B764" s="248"/>
      <c r="C764" s="249"/>
      <c r="D764" s="87">
        <v>2019</v>
      </c>
      <c r="E764" s="49">
        <f t="shared" si="252"/>
        <v>481.1</v>
      </c>
      <c r="F764" s="49">
        <v>481.1</v>
      </c>
      <c r="G764" s="49">
        <v>0</v>
      </c>
      <c r="H764" s="49">
        <v>0</v>
      </c>
      <c r="I764" s="88">
        <v>0</v>
      </c>
      <c r="J764" s="267">
        <v>20</v>
      </c>
      <c r="K764" s="267"/>
      <c r="L764" s="267"/>
      <c r="M764" s="267"/>
      <c r="N764" s="267"/>
      <c r="O764" s="95">
        <f t="shared" si="251"/>
        <v>0</v>
      </c>
      <c r="P764" s="35">
        <f t="shared" si="244"/>
        <v>0</v>
      </c>
      <c r="Q764" s="35">
        <f t="shared" si="244"/>
        <v>0</v>
      </c>
      <c r="R764" s="35">
        <f t="shared" si="244"/>
        <v>0</v>
      </c>
      <c r="S764" s="96">
        <f t="shared" si="244"/>
        <v>0</v>
      </c>
      <c r="T764" s="257"/>
      <c r="U764" s="48">
        <v>2019</v>
      </c>
      <c r="V764" s="49">
        <f t="shared" si="253"/>
        <v>481.1</v>
      </c>
      <c r="W764" s="49">
        <v>481.1</v>
      </c>
      <c r="X764" s="49">
        <v>0</v>
      </c>
      <c r="Y764" s="49">
        <v>0</v>
      </c>
      <c r="Z764" s="49">
        <v>0</v>
      </c>
      <c r="AA764" s="288"/>
      <c r="AB764" s="289"/>
      <c r="AC764" s="289"/>
      <c r="AD764" s="289"/>
      <c r="AE764" s="289"/>
    </row>
    <row r="765" spans="1:31" ht="18.75" customHeight="1">
      <c r="A765" s="279"/>
      <c r="B765" s="248"/>
      <c r="C765" s="249"/>
      <c r="D765" s="87">
        <v>2020</v>
      </c>
      <c r="E765" s="49">
        <f t="shared" si="252"/>
        <v>481.1</v>
      </c>
      <c r="F765" s="49">
        <v>481.1</v>
      </c>
      <c r="G765" s="49">
        <v>0</v>
      </c>
      <c r="H765" s="49">
        <v>0</v>
      </c>
      <c r="I765" s="88">
        <v>0</v>
      </c>
      <c r="J765" s="267">
        <v>20</v>
      </c>
      <c r="K765" s="267"/>
      <c r="L765" s="267"/>
      <c r="M765" s="267"/>
      <c r="N765" s="267"/>
      <c r="O765" s="95">
        <f t="shared" si="251"/>
        <v>0</v>
      </c>
      <c r="P765" s="35">
        <f t="shared" si="244"/>
        <v>0</v>
      </c>
      <c r="Q765" s="35">
        <f t="shared" si="244"/>
        <v>0</v>
      </c>
      <c r="R765" s="35">
        <f t="shared" si="244"/>
        <v>0</v>
      </c>
      <c r="S765" s="96">
        <f t="shared" si="244"/>
        <v>0</v>
      </c>
      <c r="T765" s="258"/>
      <c r="U765" s="48">
        <v>2020</v>
      </c>
      <c r="V765" s="49">
        <f t="shared" si="253"/>
        <v>481.1</v>
      </c>
      <c r="W765" s="49">
        <v>481.1</v>
      </c>
      <c r="X765" s="49">
        <v>0</v>
      </c>
      <c r="Y765" s="49">
        <v>0</v>
      </c>
      <c r="Z765" s="49">
        <v>0</v>
      </c>
      <c r="AA765" s="288"/>
      <c r="AB765" s="289"/>
      <c r="AC765" s="289"/>
      <c r="AD765" s="289"/>
      <c r="AE765" s="289"/>
    </row>
    <row r="766" spans="1:31" ht="57" customHeight="1">
      <c r="A766" s="283" t="s">
        <v>406</v>
      </c>
      <c r="B766" s="248" t="s">
        <v>300</v>
      </c>
      <c r="C766" s="249"/>
      <c r="D766" s="87" t="s">
        <v>107</v>
      </c>
      <c r="E766" s="49">
        <f>F766</f>
        <v>7298.4</v>
      </c>
      <c r="F766" s="49">
        <f>F767+F768+F769+F770+F771+F772+F773</f>
        <v>7298.4</v>
      </c>
      <c r="G766" s="49">
        <f>SUM(G767:G773)</f>
        <v>0</v>
      </c>
      <c r="H766" s="49">
        <f>SUM(H767:H773)</f>
        <v>0</v>
      </c>
      <c r="I766" s="88">
        <f>SUM(I767:I773)</f>
        <v>0</v>
      </c>
      <c r="J766" s="267" t="s">
        <v>301</v>
      </c>
      <c r="K766" s="267"/>
      <c r="L766" s="267"/>
      <c r="M766" s="267"/>
      <c r="N766" s="267"/>
      <c r="O766" s="95">
        <f t="shared" si="251"/>
        <v>0</v>
      </c>
      <c r="P766" s="35">
        <f t="shared" si="244"/>
        <v>0</v>
      </c>
      <c r="Q766" s="35">
        <f t="shared" si="244"/>
        <v>0</v>
      </c>
      <c r="R766" s="35">
        <f t="shared" si="244"/>
        <v>0</v>
      </c>
      <c r="S766" s="96">
        <f t="shared" si="244"/>
        <v>0</v>
      </c>
      <c r="T766" s="256"/>
      <c r="U766" s="48" t="s">
        <v>107</v>
      </c>
      <c r="V766" s="49">
        <f>W766</f>
        <v>7298.4</v>
      </c>
      <c r="W766" s="49">
        <f>W767+W768+W769+W770+W771+W772+W773</f>
        <v>7298.4</v>
      </c>
      <c r="X766" s="49">
        <f>SUM(X767:X773)</f>
        <v>0</v>
      </c>
      <c r="Y766" s="49">
        <f>SUM(Y767:Y773)</f>
        <v>0</v>
      </c>
      <c r="Z766" s="49">
        <f>SUM(Z767:Z773)</f>
        <v>0</v>
      </c>
      <c r="AA766" s="288"/>
      <c r="AB766" s="289"/>
      <c r="AC766" s="289"/>
      <c r="AD766" s="289"/>
      <c r="AE766" s="289"/>
    </row>
    <row r="767" spans="1:31" ht="18.75" customHeight="1">
      <c r="A767" s="260"/>
      <c r="B767" s="248"/>
      <c r="C767" s="249"/>
      <c r="D767" s="87">
        <v>2014</v>
      </c>
      <c r="E767" s="49">
        <f t="shared" ref="E767:E773" si="254">F767</f>
        <v>0</v>
      </c>
      <c r="F767" s="49">
        <v>0</v>
      </c>
      <c r="G767" s="49">
        <v>0</v>
      </c>
      <c r="H767" s="49">
        <v>0</v>
      </c>
      <c r="I767" s="88">
        <v>0</v>
      </c>
      <c r="J767" s="275">
        <v>0</v>
      </c>
      <c r="K767" s="275"/>
      <c r="L767" s="275"/>
      <c r="M767" s="275"/>
      <c r="N767" s="275"/>
      <c r="O767" s="95">
        <f t="shared" si="251"/>
        <v>0</v>
      </c>
      <c r="P767" s="35">
        <f t="shared" si="244"/>
        <v>0</v>
      </c>
      <c r="Q767" s="35">
        <f t="shared" si="244"/>
        <v>0</v>
      </c>
      <c r="R767" s="35">
        <f t="shared" si="244"/>
        <v>0</v>
      </c>
      <c r="S767" s="96">
        <f t="shared" si="244"/>
        <v>0</v>
      </c>
      <c r="T767" s="257"/>
      <c r="U767" s="48">
        <v>2014</v>
      </c>
      <c r="V767" s="49">
        <f t="shared" ref="V767:V773" si="255">W767</f>
        <v>0</v>
      </c>
      <c r="W767" s="49">
        <v>0</v>
      </c>
      <c r="X767" s="49">
        <v>0</v>
      </c>
      <c r="Y767" s="49">
        <v>0</v>
      </c>
      <c r="Z767" s="49">
        <v>0</v>
      </c>
      <c r="AA767" s="290"/>
      <c r="AB767" s="291"/>
      <c r="AC767" s="291"/>
      <c r="AD767" s="291"/>
      <c r="AE767" s="291"/>
    </row>
    <row r="768" spans="1:31" ht="18.75" customHeight="1">
      <c r="A768" s="260"/>
      <c r="B768" s="248"/>
      <c r="C768" s="249"/>
      <c r="D768" s="87">
        <v>2015</v>
      </c>
      <c r="E768" s="49">
        <f t="shared" si="254"/>
        <v>1216.4000000000001</v>
      </c>
      <c r="F768" s="49">
        <v>1216.4000000000001</v>
      </c>
      <c r="G768" s="49">
        <v>0</v>
      </c>
      <c r="H768" s="49">
        <v>0</v>
      </c>
      <c r="I768" s="88">
        <v>0</v>
      </c>
      <c r="J768" s="275">
        <v>1</v>
      </c>
      <c r="K768" s="275"/>
      <c r="L768" s="275"/>
      <c r="M768" s="275"/>
      <c r="N768" s="275"/>
      <c r="O768" s="95">
        <f t="shared" si="251"/>
        <v>0</v>
      </c>
      <c r="P768" s="35">
        <f t="shared" si="244"/>
        <v>0</v>
      </c>
      <c r="Q768" s="35">
        <f t="shared" si="244"/>
        <v>0</v>
      </c>
      <c r="R768" s="35">
        <f t="shared" si="244"/>
        <v>0</v>
      </c>
      <c r="S768" s="96">
        <f t="shared" si="244"/>
        <v>0</v>
      </c>
      <c r="T768" s="257"/>
      <c r="U768" s="48">
        <v>2015</v>
      </c>
      <c r="V768" s="49">
        <f t="shared" si="255"/>
        <v>1216.4000000000001</v>
      </c>
      <c r="W768" s="49">
        <v>1216.4000000000001</v>
      </c>
      <c r="X768" s="49">
        <v>0</v>
      </c>
      <c r="Y768" s="49">
        <v>0</v>
      </c>
      <c r="Z768" s="49">
        <v>0</v>
      </c>
      <c r="AA768" s="292"/>
      <c r="AB768" s="293"/>
      <c r="AC768" s="293"/>
      <c r="AD768" s="293"/>
      <c r="AE768" s="293"/>
    </row>
    <row r="769" spans="1:31" ht="18.75" customHeight="1">
      <c r="A769" s="260"/>
      <c r="B769" s="248"/>
      <c r="C769" s="249"/>
      <c r="D769" s="87">
        <v>2016</v>
      </c>
      <c r="E769" s="49">
        <f t="shared" si="254"/>
        <v>1216.4000000000001</v>
      </c>
      <c r="F769" s="49">
        <v>1216.4000000000001</v>
      </c>
      <c r="G769" s="49">
        <v>0</v>
      </c>
      <c r="H769" s="49">
        <v>0</v>
      </c>
      <c r="I769" s="88">
        <v>0</v>
      </c>
      <c r="J769" s="275">
        <v>1</v>
      </c>
      <c r="K769" s="275"/>
      <c r="L769" s="275"/>
      <c r="M769" s="275"/>
      <c r="N769" s="275"/>
      <c r="O769" s="95">
        <f t="shared" si="251"/>
        <v>0</v>
      </c>
      <c r="P769" s="35">
        <f t="shared" si="244"/>
        <v>0</v>
      </c>
      <c r="Q769" s="35">
        <f t="shared" si="244"/>
        <v>0</v>
      </c>
      <c r="R769" s="35">
        <f t="shared" si="244"/>
        <v>0</v>
      </c>
      <c r="S769" s="96">
        <f t="shared" si="244"/>
        <v>0</v>
      </c>
      <c r="T769" s="257"/>
      <c r="U769" s="48">
        <v>2016</v>
      </c>
      <c r="V769" s="49">
        <f t="shared" si="255"/>
        <v>1216.4000000000001</v>
      </c>
      <c r="W769" s="49">
        <v>1216.4000000000001</v>
      </c>
      <c r="X769" s="49">
        <v>0</v>
      </c>
      <c r="Y769" s="49">
        <v>0</v>
      </c>
      <c r="Z769" s="49">
        <v>0</v>
      </c>
      <c r="AA769" s="288"/>
      <c r="AB769" s="289"/>
      <c r="AC769" s="289"/>
      <c r="AD769" s="289"/>
      <c r="AE769" s="289"/>
    </row>
    <row r="770" spans="1:31" ht="18.75" customHeight="1">
      <c r="A770" s="260"/>
      <c r="B770" s="248"/>
      <c r="C770" s="249"/>
      <c r="D770" s="87">
        <v>2017</v>
      </c>
      <c r="E770" s="49">
        <f t="shared" si="254"/>
        <v>1216.4000000000001</v>
      </c>
      <c r="F770" s="49">
        <v>1216.4000000000001</v>
      </c>
      <c r="G770" s="49">
        <v>0</v>
      </c>
      <c r="H770" s="49">
        <v>0</v>
      </c>
      <c r="I770" s="88">
        <v>0</v>
      </c>
      <c r="J770" s="275">
        <v>1</v>
      </c>
      <c r="K770" s="275"/>
      <c r="L770" s="275"/>
      <c r="M770" s="275"/>
      <c r="N770" s="275"/>
      <c r="O770" s="95">
        <f t="shared" si="251"/>
        <v>0</v>
      </c>
      <c r="P770" s="35">
        <f t="shared" si="244"/>
        <v>0</v>
      </c>
      <c r="Q770" s="35">
        <f t="shared" si="244"/>
        <v>0</v>
      </c>
      <c r="R770" s="35">
        <f t="shared" si="244"/>
        <v>0</v>
      </c>
      <c r="S770" s="96">
        <f t="shared" si="244"/>
        <v>0</v>
      </c>
      <c r="T770" s="257"/>
      <c r="U770" s="48">
        <v>2017</v>
      </c>
      <c r="V770" s="49">
        <f t="shared" si="255"/>
        <v>1216.4000000000001</v>
      </c>
      <c r="W770" s="49">
        <v>1216.4000000000001</v>
      </c>
      <c r="X770" s="49">
        <v>0</v>
      </c>
      <c r="Y770" s="49">
        <v>0</v>
      </c>
      <c r="Z770" s="49">
        <v>0</v>
      </c>
      <c r="AA770" s="288"/>
      <c r="AB770" s="289"/>
      <c r="AC770" s="289"/>
      <c r="AD770" s="289"/>
      <c r="AE770" s="289"/>
    </row>
    <row r="771" spans="1:31" ht="18.75" customHeight="1">
      <c r="A771" s="260"/>
      <c r="B771" s="248"/>
      <c r="C771" s="249"/>
      <c r="D771" s="87">
        <v>2018</v>
      </c>
      <c r="E771" s="49">
        <f t="shared" si="254"/>
        <v>1216.4000000000001</v>
      </c>
      <c r="F771" s="49">
        <v>1216.4000000000001</v>
      </c>
      <c r="G771" s="49">
        <v>0</v>
      </c>
      <c r="H771" s="49">
        <v>0</v>
      </c>
      <c r="I771" s="88">
        <v>0</v>
      </c>
      <c r="J771" s="275">
        <v>1</v>
      </c>
      <c r="K771" s="275"/>
      <c r="L771" s="275"/>
      <c r="M771" s="275"/>
      <c r="N771" s="275"/>
      <c r="O771" s="95">
        <f t="shared" si="251"/>
        <v>0</v>
      </c>
      <c r="P771" s="35">
        <f t="shared" si="244"/>
        <v>0</v>
      </c>
      <c r="Q771" s="35">
        <f t="shared" si="244"/>
        <v>0</v>
      </c>
      <c r="R771" s="35">
        <f t="shared" si="244"/>
        <v>0</v>
      </c>
      <c r="S771" s="96">
        <f t="shared" si="244"/>
        <v>0</v>
      </c>
      <c r="T771" s="257"/>
      <c r="U771" s="48">
        <v>2018</v>
      </c>
      <c r="V771" s="49">
        <f t="shared" si="255"/>
        <v>1216.4000000000001</v>
      </c>
      <c r="W771" s="49">
        <v>1216.4000000000001</v>
      </c>
      <c r="X771" s="49">
        <v>0</v>
      </c>
      <c r="Y771" s="49">
        <v>0</v>
      </c>
      <c r="Z771" s="49">
        <v>0</v>
      </c>
      <c r="AA771" s="288"/>
      <c r="AB771" s="289"/>
      <c r="AC771" s="289"/>
      <c r="AD771" s="289"/>
      <c r="AE771" s="289"/>
    </row>
    <row r="772" spans="1:31" ht="18.75" customHeight="1">
      <c r="A772" s="260"/>
      <c r="B772" s="248"/>
      <c r="C772" s="249"/>
      <c r="D772" s="87">
        <v>2019</v>
      </c>
      <c r="E772" s="49">
        <f t="shared" si="254"/>
        <v>1216.4000000000001</v>
      </c>
      <c r="F772" s="49">
        <v>1216.4000000000001</v>
      </c>
      <c r="G772" s="49">
        <v>0</v>
      </c>
      <c r="H772" s="49">
        <v>0</v>
      </c>
      <c r="I772" s="88">
        <v>0</v>
      </c>
      <c r="J772" s="275">
        <v>1</v>
      </c>
      <c r="K772" s="275"/>
      <c r="L772" s="275"/>
      <c r="M772" s="275"/>
      <c r="N772" s="275"/>
      <c r="O772" s="95">
        <f t="shared" si="251"/>
        <v>0</v>
      </c>
      <c r="P772" s="35">
        <f t="shared" si="244"/>
        <v>0</v>
      </c>
      <c r="Q772" s="35">
        <f t="shared" si="244"/>
        <v>0</v>
      </c>
      <c r="R772" s="35">
        <f t="shared" si="244"/>
        <v>0</v>
      </c>
      <c r="S772" s="96">
        <f t="shared" si="244"/>
        <v>0</v>
      </c>
      <c r="T772" s="257"/>
      <c r="U772" s="48">
        <v>2019</v>
      </c>
      <c r="V772" s="49">
        <f t="shared" si="255"/>
        <v>1216.4000000000001</v>
      </c>
      <c r="W772" s="49">
        <v>1216.4000000000001</v>
      </c>
      <c r="X772" s="49">
        <v>0</v>
      </c>
      <c r="Y772" s="49">
        <v>0</v>
      </c>
      <c r="Z772" s="49">
        <v>0</v>
      </c>
      <c r="AA772" s="288"/>
      <c r="AB772" s="289"/>
      <c r="AC772" s="289"/>
      <c r="AD772" s="289"/>
      <c r="AE772" s="289"/>
    </row>
    <row r="773" spans="1:31" ht="18.75" customHeight="1">
      <c r="A773" s="261"/>
      <c r="B773" s="248"/>
      <c r="C773" s="249"/>
      <c r="D773" s="87">
        <v>2020</v>
      </c>
      <c r="E773" s="49">
        <f t="shared" si="254"/>
        <v>1216.4000000000001</v>
      </c>
      <c r="F773" s="49">
        <v>1216.4000000000001</v>
      </c>
      <c r="G773" s="49">
        <v>0</v>
      </c>
      <c r="H773" s="49">
        <v>0</v>
      </c>
      <c r="I773" s="88">
        <v>0</v>
      </c>
      <c r="J773" s="275">
        <v>1</v>
      </c>
      <c r="K773" s="275"/>
      <c r="L773" s="275"/>
      <c r="M773" s="275"/>
      <c r="N773" s="275"/>
      <c r="O773" s="95">
        <f t="shared" si="251"/>
        <v>0</v>
      </c>
      <c r="P773" s="35">
        <f t="shared" si="244"/>
        <v>0</v>
      </c>
      <c r="Q773" s="35">
        <f t="shared" si="244"/>
        <v>0</v>
      </c>
      <c r="R773" s="35">
        <f t="shared" si="244"/>
        <v>0</v>
      </c>
      <c r="S773" s="96">
        <f t="shared" si="244"/>
        <v>0</v>
      </c>
      <c r="T773" s="258"/>
      <c r="U773" s="48">
        <v>2020</v>
      </c>
      <c r="V773" s="49">
        <f t="shared" si="255"/>
        <v>1216.4000000000001</v>
      </c>
      <c r="W773" s="49">
        <v>1216.4000000000001</v>
      </c>
      <c r="X773" s="49">
        <v>0</v>
      </c>
      <c r="Y773" s="49">
        <v>0</v>
      </c>
      <c r="Z773" s="49">
        <v>0</v>
      </c>
      <c r="AA773" s="288"/>
      <c r="AB773" s="289"/>
      <c r="AC773" s="289"/>
      <c r="AD773" s="289"/>
      <c r="AE773" s="289"/>
    </row>
    <row r="774" spans="1:31" ht="15.75" customHeight="1">
      <c r="A774" s="259" t="s">
        <v>441</v>
      </c>
      <c r="B774" s="284" t="s">
        <v>442</v>
      </c>
      <c r="C774" s="287" t="s">
        <v>87</v>
      </c>
      <c r="D774" s="87" t="s">
        <v>107</v>
      </c>
      <c r="E774" s="49">
        <f>E775+E776+E777+E778+E779+E780+E781</f>
        <v>0</v>
      </c>
      <c r="F774" s="49">
        <f>F775+F776+F777+F778+F779+F780+F781</f>
        <v>0</v>
      </c>
      <c r="G774" s="49">
        <f>G775+G776+G777+G778+G779+G780+G781</f>
        <v>0</v>
      </c>
      <c r="H774" s="49">
        <f>H775+H776+H777+H778+H779+H780+H781</f>
        <v>0</v>
      </c>
      <c r="I774" s="88">
        <f>I775+I776+I777+I778+I779+I780+I781</f>
        <v>0</v>
      </c>
      <c r="J774" s="272" t="s">
        <v>407</v>
      </c>
      <c r="K774" s="272"/>
      <c r="L774" s="272"/>
      <c r="M774" s="272"/>
      <c r="N774" s="272"/>
      <c r="O774" s="95">
        <f t="shared" si="251"/>
        <v>503106.8</v>
      </c>
      <c r="P774" s="35">
        <f t="shared" si="244"/>
        <v>503106.8</v>
      </c>
      <c r="Q774" s="35">
        <f t="shared" si="244"/>
        <v>0</v>
      </c>
      <c r="R774" s="35">
        <f t="shared" si="244"/>
        <v>0</v>
      </c>
      <c r="S774" s="96">
        <f t="shared" si="244"/>
        <v>0</v>
      </c>
      <c r="T774" s="256"/>
      <c r="U774" s="48" t="s">
        <v>107</v>
      </c>
      <c r="V774" s="49">
        <f>W774</f>
        <v>503106.8</v>
      </c>
      <c r="W774" s="49">
        <f>W775+W776+W777+W778+W779+W780+W781</f>
        <v>503106.8</v>
      </c>
      <c r="X774" s="49"/>
      <c r="Y774" s="49"/>
      <c r="Z774" s="49"/>
      <c r="AA774" s="288"/>
      <c r="AB774" s="289"/>
      <c r="AC774" s="289"/>
      <c r="AD774" s="289"/>
      <c r="AE774" s="289"/>
    </row>
    <row r="775" spans="1:31" ht="16.5" customHeight="1">
      <c r="A775" s="260"/>
      <c r="B775" s="285"/>
      <c r="C775" s="287"/>
      <c r="D775" s="87">
        <v>2014</v>
      </c>
      <c r="E775" s="49">
        <f>F775</f>
        <v>0</v>
      </c>
      <c r="F775" s="49">
        <v>0</v>
      </c>
      <c r="G775" s="49">
        <v>0</v>
      </c>
      <c r="H775" s="49">
        <v>0</v>
      </c>
      <c r="I775" s="88">
        <v>0</v>
      </c>
      <c r="J775" s="273"/>
      <c r="K775" s="273"/>
      <c r="L775" s="273"/>
      <c r="M775" s="273"/>
      <c r="N775" s="273"/>
      <c r="O775" s="95">
        <f t="shared" si="251"/>
        <v>0</v>
      </c>
      <c r="P775" s="35">
        <f t="shared" si="244"/>
        <v>0</v>
      </c>
      <c r="Q775" s="35">
        <f t="shared" si="244"/>
        <v>0</v>
      </c>
      <c r="R775" s="35">
        <f t="shared" si="244"/>
        <v>0</v>
      </c>
      <c r="S775" s="96">
        <f t="shared" si="244"/>
        <v>0</v>
      </c>
      <c r="T775" s="257"/>
      <c r="U775" s="48">
        <v>2014</v>
      </c>
      <c r="V775" s="49">
        <f>W775</f>
        <v>0</v>
      </c>
      <c r="W775" s="49">
        <v>0</v>
      </c>
      <c r="X775" s="49">
        <v>0</v>
      </c>
      <c r="Y775" s="49">
        <v>0</v>
      </c>
      <c r="Z775" s="49">
        <v>0</v>
      </c>
      <c r="AA775" s="290"/>
      <c r="AB775" s="291"/>
      <c r="AC775" s="291"/>
      <c r="AD775" s="291"/>
      <c r="AE775" s="291"/>
    </row>
    <row r="776" spans="1:31" ht="16.5" customHeight="1">
      <c r="A776" s="260"/>
      <c r="B776" s="285"/>
      <c r="C776" s="287"/>
      <c r="D776" s="87">
        <v>2015</v>
      </c>
      <c r="E776" s="49">
        <f t="shared" ref="E776:E781" si="256">F776</f>
        <v>0</v>
      </c>
      <c r="F776" s="49">
        <v>0</v>
      </c>
      <c r="G776" s="49">
        <v>0</v>
      </c>
      <c r="H776" s="49">
        <v>0</v>
      </c>
      <c r="I776" s="88">
        <v>0</v>
      </c>
      <c r="J776" s="273"/>
      <c r="K776" s="273"/>
      <c r="L776" s="273"/>
      <c r="M776" s="273"/>
      <c r="N776" s="273"/>
      <c r="O776" s="95">
        <f t="shared" si="251"/>
        <v>0</v>
      </c>
      <c r="P776" s="35">
        <f t="shared" si="244"/>
        <v>0</v>
      </c>
      <c r="Q776" s="35">
        <f t="shared" si="244"/>
        <v>0</v>
      </c>
      <c r="R776" s="35">
        <f t="shared" si="244"/>
        <v>0</v>
      </c>
      <c r="S776" s="96">
        <f t="shared" si="244"/>
        <v>0</v>
      </c>
      <c r="T776" s="257"/>
      <c r="U776" s="48">
        <v>2015</v>
      </c>
      <c r="V776" s="49">
        <f t="shared" ref="V776:V781" si="257">W776</f>
        <v>0</v>
      </c>
      <c r="W776" s="49">
        <v>0</v>
      </c>
      <c r="X776" s="49">
        <v>0</v>
      </c>
      <c r="Y776" s="49">
        <v>0</v>
      </c>
      <c r="Z776" s="49">
        <v>0</v>
      </c>
      <c r="AA776" s="64"/>
      <c r="AB776" s="65"/>
      <c r="AC776" s="65"/>
      <c r="AD776" s="65"/>
      <c r="AE776" s="66"/>
    </row>
    <row r="777" spans="1:31" ht="15" customHeight="1">
      <c r="A777" s="260"/>
      <c r="B777" s="285"/>
      <c r="C777" s="287"/>
      <c r="D777" s="87">
        <v>2016</v>
      </c>
      <c r="E777" s="49">
        <f t="shared" si="256"/>
        <v>0</v>
      </c>
      <c r="F777" s="49">
        <v>0</v>
      </c>
      <c r="G777" s="49">
        <v>0</v>
      </c>
      <c r="H777" s="49">
        <v>0</v>
      </c>
      <c r="I777" s="88">
        <v>0</v>
      </c>
      <c r="J777" s="273"/>
      <c r="K777" s="273"/>
      <c r="L777" s="273"/>
      <c r="M777" s="273"/>
      <c r="N777" s="273"/>
      <c r="O777" s="95">
        <f t="shared" si="251"/>
        <v>96586.9</v>
      </c>
      <c r="P777" s="35">
        <f t="shared" si="244"/>
        <v>96586.9</v>
      </c>
      <c r="Q777" s="35">
        <f t="shared" si="244"/>
        <v>0</v>
      </c>
      <c r="R777" s="35">
        <f t="shared" si="244"/>
        <v>0</v>
      </c>
      <c r="S777" s="96">
        <f t="shared" si="244"/>
        <v>0</v>
      </c>
      <c r="T777" s="257"/>
      <c r="U777" s="48">
        <v>2016</v>
      </c>
      <c r="V777" s="49">
        <f t="shared" si="257"/>
        <v>96586.9</v>
      </c>
      <c r="W777" s="49">
        <v>96586.9</v>
      </c>
      <c r="X777" s="49">
        <v>0</v>
      </c>
      <c r="Y777" s="49">
        <v>0</v>
      </c>
      <c r="Z777" s="49">
        <v>0</v>
      </c>
      <c r="AA777" s="67"/>
      <c r="AB777" s="68"/>
      <c r="AC777" s="68"/>
      <c r="AD777" s="68"/>
      <c r="AE777" s="69"/>
    </row>
    <row r="778" spans="1:31" ht="16.5" customHeight="1">
      <c r="A778" s="260"/>
      <c r="B778" s="285"/>
      <c r="C778" s="287"/>
      <c r="D778" s="87">
        <v>2017</v>
      </c>
      <c r="E778" s="49">
        <f t="shared" si="256"/>
        <v>0</v>
      </c>
      <c r="F778" s="49">
        <v>0</v>
      </c>
      <c r="G778" s="49">
        <v>0</v>
      </c>
      <c r="H778" s="49">
        <v>0</v>
      </c>
      <c r="I778" s="88">
        <v>0</v>
      </c>
      <c r="J778" s="273"/>
      <c r="K778" s="273"/>
      <c r="L778" s="273"/>
      <c r="M778" s="273"/>
      <c r="N778" s="273"/>
      <c r="O778" s="95">
        <f t="shared" si="251"/>
        <v>101434.8</v>
      </c>
      <c r="P778" s="35">
        <f t="shared" si="244"/>
        <v>101434.8</v>
      </c>
      <c r="Q778" s="35">
        <f t="shared" si="244"/>
        <v>0</v>
      </c>
      <c r="R778" s="35">
        <f t="shared" si="244"/>
        <v>0</v>
      </c>
      <c r="S778" s="96">
        <f t="shared" si="244"/>
        <v>0</v>
      </c>
      <c r="T778" s="257"/>
      <c r="U778" s="48">
        <v>2017</v>
      </c>
      <c r="V778" s="49">
        <f t="shared" si="257"/>
        <v>101434.8</v>
      </c>
      <c r="W778" s="49">
        <v>101434.8</v>
      </c>
      <c r="X778" s="49">
        <v>0</v>
      </c>
      <c r="Y778" s="49">
        <v>0</v>
      </c>
      <c r="Z778" s="49">
        <v>0</v>
      </c>
      <c r="AA778" s="67"/>
      <c r="AB778" s="68"/>
      <c r="AC778" s="68"/>
      <c r="AD778" s="68"/>
      <c r="AE778" s="69"/>
    </row>
    <row r="779" spans="1:31" ht="15" customHeight="1">
      <c r="A779" s="260"/>
      <c r="B779" s="285"/>
      <c r="C779" s="287"/>
      <c r="D779" s="87">
        <v>2018</v>
      </c>
      <c r="E779" s="49">
        <f t="shared" si="256"/>
        <v>0</v>
      </c>
      <c r="F779" s="49">
        <v>0</v>
      </c>
      <c r="G779" s="49">
        <v>0</v>
      </c>
      <c r="H779" s="49">
        <v>0</v>
      </c>
      <c r="I779" s="88">
        <v>0</v>
      </c>
      <c r="J779" s="273"/>
      <c r="K779" s="273"/>
      <c r="L779" s="273"/>
      <c r="M779" s="273"/>
      <c r="N779" s="273"/>
      <c r="O779" s="95">
        <f t="shared" si="251"/>
        <v>101903.5</v>
      </c>
      <c r="P779" s="35">
        <f t="shared" si="244"/>
        <v>101903.5</v>
      </c>
      <c r="Q779" s="35">
        <f t="shared" si="244"/>
        <v>0</v>
      </c>
      <c r="R779" s="35">
        <f t="shared" si="244"/>
        <v>0</v>
      </c>
      <c r="S779" s="96">
        <f t="shared" si="244"/>
        <v>0</v>
      </c>
      <c r="T779" s="257"/>
      <c r="U779" s="48">
        <v>2018</v>
      </c>
      <c r="V779" s="49">
        <f t="shared" si="257"/>
        <v>101903.5</v>
      </c>
      <c r="W779" s="49">
        <v>101903.5</v>
      </c>
      <c r="X779" s="49">
        <v>0</v>
      </c>
      <c r="Y779" s="49">
        <v>0</v>
      </c>
      <c r="Z779" s="49">
        <v>0</v>
      </c>
      <c r="AA779" s="67"/>
      <c r="AB779" s="68"/>
      <c r="AC779" s="68"/>
      <c r="AD779" s="68"/>
      <c r="AE779" s="69"/>
    </row>
    <row r="780" spans="1:31" ht="15.75" customHeight="1">
      <c r="A780" s="260"/>
      <c r="B780" s="285"/>
      <c r="C780" s="287"/>
      <c r="D780" s="87">
        <v>2019</v>
      </c>
      <c r="E780" s="49">
        <f t="shared" si="256"/>
        <v>0</v>
      </c>
      <c r="F780" s="49">
        <v>0</v>
      </c>
      <c r="G780" s="49">
        <v>0</v>
      </c>
      <c r="H780" s="49">
        <v>0</v>
      </c>
      <c r="I780" s="88">
        <v>0</v>
      </c>
      <c r="J780" s="273"/>
      <c r="K780" s="273"/>
      <c r="L780" s="273"/>
      <c r="M780" s="273"/>
      <c r="N780" s="273"/>
      <c r="O780" s="95">
        <f t="shared" si="251"/>
        <v>101590.8</v>
      </c>
      <c r="P780" s="35">
        <f t="shared" si="244"/>
        <v>101590.8</v>
      </c>
      <c r="Q780" s="35">
        <f t="shared" si="244"/>
        <v>0</v>
      </c>
      <c r="R780" s="35">
        <f t="shared" si="244"/>
        <v>0</v>
      </c>
      <c r="S780" s="96">
        <f t="shared" si="244"/>
        <v>0</v>
      </c>
      <c r="T780" s="257"/>
      <c r="U780" s="48">
        <v>2019</v>
      </c>
      <c r="V780" s="49">
        <f t="shared" si="257"/>
        <v>101590.8</v>
      </c>
      <c r="W780" s="49">
        <v>101590.8</v>
      </c>
      <c r="X780" s="49">
        <v>0</v>
      </c>
      <c r="Y780" s="49">
        <v>0</v>
      </c>
      <c r="Z780" s="49">
        <v>0</v>
      </c>
      <c r="AA780" s="67"/>
      <c r="AB780" s="68"/>
      <c r="AC780" s="68"/>
      <c r="AD780" s="68"/>
      <c r="AE780" s="69"/>
    </row>
    <row r="781" spans="1:31" ht="17.25" customHeight="1">
      <c r="A781" s="261"/>
      <c r="B781" s="286"/>
      <c r="C781" s="287"/>
      <c r="D781" s="87">
        <v>2020</v>
      </c>
      <c r="E781" s="49">
        <f t="shared" si="256"/>
        <v>0</v>
      </c>
      <c r="F781" s="49">
        <v>0</v>
      </c>
      <c r="G781" s="49">
        <v>0</v>
      </c>
      <c r="H781" s="49">
        <v>0</v>
      </c>
      <c r="I781" s="88">
        <v>0</v>
      </c>
      <c r="J781" s="274"/>
      <c r="K781" s="274"/>
      <c r="L781" s="274"/>
      <c r="M781" s="274"/>
      <c r="N781" s="274"/>
      <c r="O781" s="95">
        <f t="shared" si="251"/>
        <v>101590.8</v>
      </c>
      <c r="P781" s="35">
        <f t="shared" si="244"/>
        <v>101590.8</v>
      </c>
      <c r="Q781" s="35">
        <f t="shared" si="244"/>
        <v>0</v>
      </c>
      <c r="R781" s="35">
        <f t="shared" si="244"/>
        <v>0</v>
      </c>
      <c r="S781" s="96">
        <f t="shared" si="244"/>
        <v>0</v>
      </c>
      <c r="T781" s="258"/>
      <c r="U781" s="48">
        <v>2020</v>
      </c>
      <c r="V781" s="49">
        <f t="shared" si="257"/>
        <v>101590.8</v>
      </c>
      <c r="W781" s="49">
        <v>101590.8</v>
      </c>
      <c r="X781" s="49">
        <v>0</v>
      </c>
      <c r="Y781" s="49">
        <v>0</v>
      </c>
      <c r="Z781" s="49">
        <v>0</v>
      </c>
      <c r="AA781" s="67"/>
      <c r="AB781" s="68"/>
      <c r="AC781" s="68"/>
      <c r="AD781" s="68"/>
      <c r="AE781" s="69"/>
    </row>
    <row r="782" spans="1:31" ht="67.150000000000006" customHeight="1">
      <c r="A782" s="245" t="s">
        <v>353</v>
      </c>
      <c r="B782" s="262" t="s">
        <v>354</v>
      </c>
      <c r="C782" s="249" t="s">
        <v>88</v>
      </c>
      <c r="D782" s="87" t="s">
        <v>107</v>
      </c>
      <c r="E782" s="49">
        <f>E783+E784+E785+E786+E787+E788+E789</f>
        <v>26845.799999999996</v>
      </c>
      <c r="F782" s="49">
        <f>F783+F784+F785+F786+F787+F788+F789</f>
        <v>26845.799999999996</v>
      </c>
      <c r="G782" s="49">
        <f>G783+G784+G785+G786+G787+G788+G789</f>
        <v>0</v>
      </c>
      <c r="H782" s="49">
        <f>H783+H784+H785+H786+H787+H788+H789</f>
        <v>0</v>
      </c>
      <c r="I782" s="88">
        <f>I783+I784+I785+I786+I787+I788+I789</f>
        <v>0</v>
      </c>
      <c r="J782" s="267" t="s">
        <v>357</v>
      </c>
      <c r="K782" s="268"/>
      <c r="L782" s="269" t="s">
        <v>358</v>
      </c>
      <c r="M782" s="267"/>
      <c r="N782" s="267"/>
      <c r="O782" s="95">
        <f t="shared" si="251"/>
        <v>-1534.2999999999956</v>
      </c>
      <c r="P782" s="35">
        <f t="shared" si="244"/>
        <v>-1534.2999999999956</v>
      </c>
      <c r="Q782" s="35">
        <f t="shared" si="244"/>
        <v>0</v>
      </c>
      <c r="R782" s="35">
        <f t="shared" si="244"/>
        <v>0</v>
      </c>
      <c r="S782" s="96">
        <f t="shared" si="244"/>
        <v>0</v>
      </c>
      <c r="T782" s="256"/>
      <c r="U782" s="48" t="s">
        <v>107</v>
      </c>
      <c r="V782" s="49">
        <f>V783+V784+V785+V786+V787+V788+V789</f>
        <v>25311.5</v>
      </c>
      <c r="W782" s="49">
        <f>W783+W784+W785+W786+W787+W788+W789</f>
        <v>25311.5</v>
      </c>
      <c r="X782" s="49">
        <f>X783+X784+X785+X786+X787+X788+X789</f>
        <v>0</v>
      </c>
      <c r="Y782" s="49">
        <f>Y783+Y784+Y785+Y786+Y787+Y788+Y789</f>
        <v>0</v>
      </c>
      <c r="Z782" s="49">
        <f>Z783+Z784+Z785+Z786+Z787+Z788+Z789</f>
        <v>0</v>
      </c>
      <c r="AA782" s="67"/>
      <c r="AB782" s="68"/>
      <c r="AC782" s="68"/>
      <c r="AD782" s="68"/>
      <c r="AE782" s="69"/>
    </row>
    <row r="783" spans="1:31" ht="18.75" customHeight="1">
      <c r="A783" s="246"/>
      <c r="B783" s="262"/>
      <c r="C783" s="249"/>
      <c r="D783" s="87">
        <v>2014</v>
      </c>
      <c r="E783" s="49">
        <f>F783</f>
        <v>9547.5</v>
      </c>
      <c r="F783" s="49">
        <f t="shared" ref="F783:F789" si="258">F799+F807+F815+F791</f>
        <v>9547.5</v>
      </c>
      <c r="G783" s="49">
        <v>0</v>
      </c>
      <c r="H783" s="49">
        <v>0</v>
      </c>
      <c r="I783" s="88">
        <v>0</v>
      </c>
      <c r="J783" s="267">
        <v>2</v>
      </c>
      <c r="K783" s="268"/>
      <c r="L783" s="269">
        <v>13</v>
      </c>
      <c r="M783" s="267"/>
      <c r="N783" s="267"/>
      <c r="O783" s="95">
        <f t="shared" si="251"/>
        <v>0</v>
      </c>
      <c r="P783" s="35">
        <f t="shared" si="244"/>
        <v>0</v>
      </c>
      <c r="Q783" s="35">
        <f t="shared" si="244"/>
        <v>0</v>
      </c>
      <c r="R783" s="35">
        <f t="shared" si="244"/>
        <v>0</v>
      </c>
      <c r="S783" s="96">
        <f t="shared" si="244"/>
        <v>0</v>
      </c>
      <c r="T783" s="257"/>
      <c r="U783" s="48">
        <v>2014</v>
      </c>
      <c r="V783" s="49">
        <f>W783</f>
        <v>9547.5</v>
      </c>
      <c r="W783" s="49">
        <f t="shared" ref="W783:W788" si="259">W799+W807+W815+W791</f>
        <v>9547.5</v>
      </c>
      <c r="X783" s="49">
        <v>0</v>
      </c>
      <c r="Y783" s="49">
        <v>0</v>
      </c>
      <c r="Z783" s="49">
        <v>0</v>
      </c>
      <c r="AA783" s="70"/>
      <c r="AB783" s="71"/>
      <c r="AC783" s="71"/>
      <c r="AD783" s="71"/>
      <c r="AE783" s="69"/>
    </row>
    <row r="784" spans="1:31" ht="18.75" customHeight="1">
      <c r="A784" s="246"/>
      <c r="B784" s="262"/>
      <c r="C784" s="249"/>
      <c r="D784" s="87">
        <v>2015</v>
      </c>
      <c r="E784" s="49">
        <f t="shared" ref="E784:E789" si="260">F784</f>
        <v>2279.3000000000002</v>
      </c>
      <c r="F784" s="49">
        <f t="shared" si="258"/>
        <v>2279.3000000000002</v>
      </c>
      <c r="G784" s="49">
        <v>0</v>
      </c>
      <c r="H784" s="49">
        <v>0</v>
      </c>
      <c r="I784" s="88">
        <v>0</v>
      </c>
      <c r="J784" s="267">
        <v>2</v>
      </c>
      <c r="K784" s="268"/>
      <c r="L784" s="269">
        <v>3</v>
      </c>
      <c r="M784" s="267"/>
      <c r="N784" s="267"/>
      <c r="O784" s="95">
        <f t="shared" si="251"/>
        <v>-181.40000000000009</v>
      </c>
      <c r="P784" s="35">
        <f t="shared" si="244"/>
        <v>-181.40000000000009</v>
      </c>
      <c r="Q784" s="35">
        <f t="shared" si="244"/>
        <v>0</v>
      </c>
      <c r="R784" s="35">
        <f t="shared" si="244"/>
        <v>0</v>
      </c>
      <c r="S784" s="96">
        <f t="shared" ref="S784:S847" si="261">Z784-I784</f>
        <v>0</v>
      </c>
      <c r="T784" s="257"/>
      <c r="U784" s="48">
        <v>2015</v>
      </c>
      <c r="V784" s="49">
        <f t="shared" ref="V784:V789" si="262">W784</f>
        <v>2097.9</v>
      </c>
      <c r="W784" s="49">
        <f>W800+W808+W816+W792</f>
        <v>2097.9</v>
      </c>
      <c r="X784" s="49">
        <v>0</v>
      </c>
      <c r="Y784" s="49">
        <v>0</v>
      </c>
      <c r="Z784" s="49">
        <v>0</v>
      </c>
      <c r="AA784" s="64"/>
      <c r="AB784" s="65"/>
      <c r="AC784" s="65"/>
      <c r="AD784" s="65"/>
      <c r="AE784" s="72"/>
    </row>
    <row r="785" spans="1:31" ht="18.75" customHeight="1">
      <c r="A785" s="246"/>
      <c r="B785" s="262"/>
      <c r="C785" s="249"/>
      <c r="D785" s="87">
        <v>2016</v>
      </c>
      <c r="E785" s="49">
        <f t="shared" si="260"/>
        <v>3003.8</v>
      </c>
      <c r="F785" s="49">
        <f t="shared" si="258"/>
        <v>3003.8</v>
      </c>
      <c r="G785" s="49">
        <v>0</v>
      </c>
      <c r="H785" s="49">
        <v>0</v>
      </c>
      <c r="I785" s="88">
        <v>0</v>
      </c>
      <c r="J785" s="267">
        <v>2</v>
      </c>
      <c r="K785" s="268"/>
      <c r="L785" s="269">
        <v>3</v>
      </c>
      <c r="M785" s="267"/>
      <c r="N785" s="267"/>
      <c r="O785" s="95">
        <f t="shared" si="251"/>
        <v>-439.30000000000018</v>
      </c>
      <c r="P785" s="35">
        <f>W785-F785</f>
        <v>-439.30000000000018</v>
      </c>
      <c r="Q785" s="35">
        <f>X785-G785</f>
        <v>0</v>
      </c>
      <c r="R785" s="35">
        <f>Y785-H785</f>
        <v>0</v>
      </c>
      <c r="S785" s="96">
        <f t="shared" si="261"/>
        <v>0</v>
      </c>
      <c r="T785" s="257"/>
      <c r="U785" s="48">
        <v>2016</v>
      </c>
      <c r="V785" s="49">
        <f t="shared" si="262"/>
        <v>2564.5</v>
      </c>
      <c r="W785" s="49">
        <f t="shared" si="259"/>
        <v>2564.5</v>
      </c>
      <c r="X785" s="49">
        <v>0</v>
      </c>
      <c r="Y785" s="49">
        <v>0</v>
      </c>
      <c r="Z785" s="49">
        <v>0</v>
      </c>
      <c r="AA785" s="67"/>
      <c r="AB785" s="68"/>
      <c r="AC785" s="68"/>
      <c r="AD785" s="68"/>
      <c r="AE785" s="73"/>
    </row>
    <row r="786" spans="1:31" ht="18.75" customHeight="1">
      <c r="A786" s="246"/>
      <c r="B786" s="262"/>
      <c r="C786" s="249"/>
      <c r="D786" s="87">
        <v>2017</v>
      </c>
      <c r="E786" s="49">
        <f t="shared" si="260"/>
        <v>3003.8</v>
      </c>
      <c r="F786" s="49">
        <f t="shared" si="258"/>
        <v>3003.8</v>
      </c>
      <c r="G786" s="49">
        <v>0</v>
      </c>
      <c r="H786" s="49">
        <v>0</v>
      </c>
      <c r="I786" s="88">
        <v>0</v>
      </c>
      <c r="J786" s="267">
        <v>2</v>
      </c>
      <c r="K786" s="268"/>
      <c r="L786" s="269">
        <v>3</v>
      </c>
      <c r="M786" s="267"/>
      <c r="N786" s="267"/>
      <c r="O786" s="95">
        <f t="shared" ref="O786:S849" si="263">V786-E786</f>
        <v>-456.80000000000018</v>
      </c>
      <c r="P786" s="35">
        <f t="shared" si="263"/>
        <v>-456.80000000000018</v>
      </c>
      <c r="Q786" s="35">
        <f t="shared" si="263"/>
        <v>0</v>
      </c>
      <c r="R786" s="35">
        <f t="shared" si="263"/>
        <v>0</v>
      </c>
      <c r="S786" s="96">
        <f t="shared" si="261"/>
        <v>0</v>
      </c>
      <c r="T786" s="257"/>
      <c r="U786" s="48">
        <v>2017</v>
      </c>
      <c r="V786" s="49">
        <f t="shared" si="262"/>
        <v>2547</v>
      </c>
      <c r="W786" s="49">
        <f>W802+W810+W818+W794</f>
        <v>2547</v>
      </c>
      <c r="X786" s="49">
        <v>0</v>
      </c>
      <c r="Y786" s="49">
        <v>0</v>
      </c>
      <c r="Z786" s="49">
        <v>0</v>
      </c>
      <c r="AA786" s="67"/>
      <c r="AB786" s="68"/>
      <c r="AC786" s="68"/>
      <c r="AD786" s="68"/>
      <c r="AE786" s="73"/>
    </row>
    <row r="787" spans="1:31" ht="18.75" customHeight="1">
      <c r="A787" s="246"/>
      <c r="B787" s="262"/>
      <c r="C787" s="249"/>
      <c r="D787" s="87">
        <v>2018</v>
      </c>
      <c r="E787" s="49">
        <f t="shared" si="260"/>
        <v>3003.8</v>
      </c>
      <c r="F787" s="49">
        <f t="shared" si="258"/>
        <v>3003.8</v>
      </c>
      <c r="G787" s="49">
        <v>0</v>
      </c>
      <c r="H787" s="49">
        <v>0</v>
      </c>
      <c r="I787" s="88">
        <v>0</v>
      </c>
      <c r="J787" s="267">
        <v>2</v>
      </c>
      <c r="K787" s="268"/>
      <c r="L787" s="269">
        <v>3</v>
      </c>
      <c r="M787" s="267"/>
      <c r="N787" s="267"/>
      <c r="O787" s="95">
        <f t="shared" si="263"/>
        <v>-456.80000000000018</v>
      </c>
      <c r="P787" s="35">
        <f t="shared" si="263"/>
        <v>-456.80000000000018</v>
      </c>
      <c r="Q787" s="35">
        <f t="shared" si="263"/>
        <v>0</v>
      </c>
      <c r="R787" s="35">
        <f t="shared" si="263"/>
        <v>0</v>
      </c>
      <c r="S787" s="96">
        <f t="shared" si="261"/>
        <v>0</v>
      </c>
      <c r="T787" s="257"/>
      <c r="U787" s="48">
        <v>2018</v>
      </c>
      <c r="V787" s="49">
        <f t="shared" si="262"/>
        <v>2547</v>
      </c>
      <c r="W787" s="49">
        <f t="shared" si="259"/>
        <v>2547</v>
      </c>
      <c r="X787" s="49">
        <v>0</v>
      </c>
      <c r="Y787" s="49">
        <v>0</v>
      </c>
      <c r="Z787" s="49">
        <v>0</v>
      </c>
      <c r="AA787" s="67"/>
      <c r="AB787" s="68"/>
      <c r="AC787" s="68"/>
      <c r="AD787" s="68"/>
      <c r="AE787" s="73"/>
    </row>
    <row r="788" spans="1:31" ht="18.75" customHeight="1">
      <c r="A788" s="246"/>
      <c r="B788" s="262"/>
      <c r="C788" s="249"/>
      <c r="D788" s="87">
        <v>2019</v>
      </c>
      <c r="E788" s="49">
        <f t="shared" si="260"/>
        <v>3003.8</v>
      </c>
      <c r="F788" s="49">
        <f t="shared" si="258"/>
        <v>3003.8</v>
      </c>
      <c r="G788" s="49">
        <v>0</v>
      </c>
      <c r="H788" s="49">
        <v>0</v>
      </c>
      <c r="I788" s="88">
        <v>0</v>
      </c>
      <c r="J788" s="267">
        <v>2</v>
      </c>
      <c r="K788" s="268"/>
      <c r="L788" s="269">
        <v>3</v>
      </c>
      <c r="M788" s="267"/>
      <c r="N788" s="267"/>
      <c r="O788" s="95">
        <f t="shared" si="263"/>
        <v>0</v>
      </c>
      <c r="P788" s="35">
        <f t="shared" si="263"/>
        <v>0</v>
      </c>
      <c r="Q788" s="35">
        <f t="shared" si="263"/>
        <v>0</v>
      </c>
      <c r="R788" s="35">
        <f t="shared" si="263"/>
        <v>0</v>
      </c>
      <c r="S788" s="96">
        <f t="shared" si="261"/>
        <v>0</v>
      </c>
      <c r="T788" s="257"/>
      <c r="U788" s="48">
        <v>2019</v>
      </c>
      <c r="V788" s="49">
        <f t="shared" si="262"/>
        <v>3003.8</v>
      </c>
      <c r="W788" s="49">
        <f t="shared" si="259"/>
        <v>3003.8</v>
      </c>
      <c r="X788" s="49">
        <v>0</v>
      </c>
      <c r="Y788" s="49">
        <v>0</v>
      </c>
      <c r="Z788" s="49">
        <v>0</v>
      </c>
      <c r="AA788" s="67"/>
      <c r="AB788" s="68"/>
      <c r="AC788" s="68"/>
      <c r="AD788" s="68"/>
      <c r="AE788" s="73"/>
    </row>
    <row r="789" spans="1:31" ht="18.75" customHeight="1">
      <c r="A789" s="247"/>
      <c r="B789" s="262"/>
      <c r="C789" s="249"/>
      <c r="D789" s="87">
        <v>2020</v>
      </c>
      <c r="E789" s="49">
        <f t="shared" si="260"/>
        <v>3003.8</v>
      </c>
      <c r="F789" s="49">
        <f t="shared" si="258"/>
        <v>3003.8</v>
      </c>
      <c r="G789" s="49">
        <v>0</v>
      </c>
      <c r="H789" s="49">
        <v>0</v>
      </c>
      <c r="I789" s="88">
        <v>0</v>
      </c>
      <c r="J789" s="267">
        <v>2</v>
      </c>
      <c r="K789" s="268"/>
      <c r="L789" s="269">
        <v>3</v>
      </c>
      <c r="M789" s="267"/>
      <c r="N789" s="267"/>
      <c r="O789" s="95">
        <f t="shared" si="263"/>
        <v>0</v>
      </c>
      <c r="P789" s="35">
        <f t="shared" si="263"/>
        <v>0</v>
      </c>
      <c r="Q789" s="35">
        <f t="shared" si="263"/>
        <v>0</v>
      </c>
      <c r="R789" s="35">
        <f t="shared" si="263"/>
        <v>0</v>
      </c>
      <c r="S789" s="96">
        <f t="shared" si="261"/>
        <v>0</v>
      </c>
      <c r="T789" s="258"/>
      <c r="U789" s="48">
        <v>2020</v>
      </c>
      <c r="V789" s="49">
        <f t="shared" si="262"/>
        <v>3003.8</v>
      </c>
      <c r="W789" s="49">
        <f>W805+W813+W821+W797</f>
        <v>3003.8</v>
      </c>
      <c r="X789" s="49">
        <v>0</v>
      </c>
      <c r="Y789" s="49">
        <v>0</v>
      </c>
      <c r="Z789" s="49">
        <v>0</v>
      </c>
      <c r="AA789" s="67"/>
      <c r="AB789" s="68"/>
      <c r="AC789" s="68"/>
      <c r="AD789" s="68"/>
      <c r="AE789" s="73"/>
    </row>
    <row r="790" spans="1:31" ht="58.5" customHeight="1">
      <c r="A790" s="279" t="s">
        <v>355</v>
      </c>
      <c r="B790" s="248" t="s">
        <v>194</v>
      </c>
      <c r="C790" s="249" t="s">
        <v>89</v>
      </c>
      <c r="D790" s="87" t="s">
        <v>107</v>
      </c>
      <c r="E790" s="49">
        <f>SUM(E791:E797)</f>
        <v>16556.000000000004</v>
      </c>
      <c r="F790" s="49">
        <f>F791+F792+F793+F794+F795+F796+F797</f>
        <v>16556.000000000004</v>
      </c>
      <c r="G790" s="49">
        <f>SUM(G791:G797)</f>
        <v>0</v>
      </c>
      <c r="H790" s="49">
        <f>SUM(H791:H797)</f>
        <v>0</v>
      </c>
      <c r="I790" s="88">
        <f>SUM(I791:I797)</f>
        <v>0</v>
      </c>
      <c r="J790" s="267" t="s">
        <v>319</v>
      </c>
      <c r="K790" s="267"/>
      <c r="L790" s="267"/>
      <c r="M790" s="267"/>
      <c r="N790" s="267"/>
      <c r="O790" s="95">
        <f t="shared" si="263"/>
        <v>-454.60000000000218</v>
      </c>
      <c r="P790" s="35">
        <f t="shared" si="263"/>
        <v>-454.60000000000218</v>
      </c>
      <c r="Q790" s="35">
        <f t="shared" si="263"/>
        <v>0</v>
      </c>
      <c r="R790" s="35">
        <f t="shared" si="263"/>
        <v>0</v>
      </c>
      <c r="S790" s="96">
        <f t="shared" si="261"/>
        <v>0</v>
      </c>
      <c r="T790" s="256"/>
      <c r="U790" s="48" t="s">
        <v>107</v>
      </c>
      <c r="V790" s="49">
        <f>SUM(V791:V797)</f>
        <v>16101.400000000001</v>
      </c>
      <c r="W790" s="49">
        <f>W791+W792+W793+W794+W795+W796+W797</f>
        <v>16101.400000000001</v>
      </c>
      <c r="X790" s="49">
        <f>SUM(X791:X797)</f>
        <v>0</v>
      </c>
      <c r="Y790" s="49">
        <f>SUM(Y791:Y797)</f>
        <v>0</v>
      </c>
      <c r="Z790" s="49">
        <f>SUM(Z791:Z797)</f>
        <v>0</v>
      </c>
      <c r="AA790" s="67"/>
      <c r="AB790" s="68"/>
      <c r="AC790" s="68"/>
      <c r="AD790" s="68"/>
      <c r="AE790" s="73"/>
    </row>
    <row r="791" spans="1:31" ht="18.75" customHeight="1">
      <c r="A791" s="279"/>
      <c r="B791" s="282"/>
      <c r="C791" s="249"/>
      <c r="D791" s="87">
        <v>2014</v>
      </c>
      <c r="E791" s="49">
        <v>7307.8</v>
      </c>
      <c r="F791" s="49">
        <v>7307.8</v>
      </c>
      <c r="G791" s="49">
        <v>0</v>
      </c>
      <c r="H791" s="49">
        <v>0</v>
      </c>
      <c r="I791" s="88">
        <v>0</v>
      </c>
      <c r="J791" s="267">
        <v>1</v>
      </c>
      <c r="K791" s="267"/>
      <c r="L791" s="267"/>
      <c r="M791" s="267"/>
      <c r="N791" s="267"/>
      <c r="O791" s="95">
        <f t="shared" si="263"/>
        <v>0</v>
      </c>
      <c r="P791" s="35">
        <f t="shared" si="263"/>
        <v>0</v>
      </c>
      <c r="Q791" s="35">
        <f t="shared" si="263"/>
        <v>0</v>
      </c>
      <c r="R791" s="35">
        <f t="shared" si="263"/>
        <v>0</v>
      </c>
      <c r="S791" s="96">
        <f t="shared" si="261"/>
        <v>0</v>
      </c>
      <c r="T791" s="257"/>
      <c r="U791" s="48">
        <v>2014</v>
      </c>
      <c r="V791" s="49">
        <v>7307.8</v>
      </c>
      <c r="W791" s="49">
        <v>7307.8</v>
      </c>
      <c r="X791" s="49">
        <v>0</v>
      </c>
      <c r="Y791" s="49">
        <v>0</v>
      </c>
      <c r="Z791" s="49">
        <v>0</v>
      </c>
      <c r="AA791" s="70"/>
      <c r="AB791" s="71"/>
      <c r="AC791" s="71"/>
      <c r="AD791" s="71"/>
      <c r="AE791" s="74"/>
    </row>
    <row r="792" spans="1:31" ht="18.75" customHeight="1">
      <c r="A792" s="279"/>
      <c r="B792" s="282"/>
      <c r="C792" s="249"/>
      <c r="D792" s="87">
        <v>2015</v>
      </c>
      <c r="E792" s="49">
        <f t="shared" ref="E792:E805" si="264">F792</f>
        <v>1262.2</v>
      </c>
      <c r="F792" s="49">
        <v>1262.2</v>
      </c>
      <c r="G792" s="49">
        <v>0</v>
      </c>
      <c r="H792" s="49">
        <v>0</v>
      </c>
      <c r="I792" s="88">
        <v>0</v>
      </c>
      <c r="J792" s="267">
        <v>1</v>
      </c>
      <c r="K792" s="267"/>
      <c r="L792" s="267"/>
      <c r="M792" s="267"/>
      <c r="N792" s="267"/>
      <c r="O792" s="95">
        <f t="shared" si="263"/>
        <v>-59.5</v>
      </c>
      <c r="P792" s="35">
        <f t="shared" si="263"/>
        <v>-59.5</v>
      </c>
      <c r="Q792" s="35">
        <f t="shared" si="263"/>
        <v>0</v>
      </c>
      <c r="R792" s="35">
        <f t="shared" si="263"/>
        <v>0</v>
      </c>
      <c r="S792" s="96">
        <f t="shared" si="261"/>
        <v>0</v>
      </c>
      <c r="T792" s="257"/>
      <c r="U792" s="48">
        <v>2015</v>
      </c>
      <c r="V792" s="49">
        <f t="shared" ref="V792:V805" si="265">W792</f>
        <v>1202.7</v>
      </c>
      <c r="W792" s="49">
        <v>1202.7</v>
      </c>
      <c r="X792" s="49">
        <v>0</v>
      </c>
      <c r="Y792" s="49">
        <v>0</v>
      </c>
      <c r="Z792" s="49">
        <v>0</v>
      </c>
      <c r="AA792" s="64"/>
      <c r="AB792" s="65"/>
      <c r="AC792" s="65"/>
      <c r="AD792" s="65"/>
      <c r="AE792" s="69"/>
    </row>
    <row r="793" spans="1:31" ht="18.75" customHeight="1">
      <c r="A793" s="279"/>
      <c r="B793" s="282"/>
      <c r="C793" s="249"/>
      <c r="D793" s="87">
        <v>2016</v>
      </c>
      <c r="E793" s="49">
        <f t="shared" si="264"/>
        <v>1597.2</v>
      </c>
      <c r="F793" s="49">
        <v>1597.2</v>
      </c>
      <c r="G793" s="49">
        <v>0</v>
      </c>
      <c r="H793" s="49">
        <v>0</v>
      </c>
      <c r="I793" s="88">
        <v>0</v>
      </c>
      <c r="J793" s="267">
        <v>1</v>
      </c>
      <c r="K793" s="267"/>
      <c r="L793" s="267"/>
      <c r="M793" s="267"/>
      <c r="N793" s="267"/>
      <c r="O793" s="95">
        <f t="shared" si="263"/>
        <v>323.29999999999995</v>
      </c>
      <c r="P793" s="35">
        <f t="shared" si="263"/>
        <v>323.29999999999995</v>
      </c>
      <c r="Q793" s="35">
        <f t="shared" si="263"/>
        <v>0</v>
      </c>
      <c r="R793" s="35">
        <f t="shared" si="263"/>
        <v>0</v>
      </c>
      <c r="S793" s="96">
        <f t="shared" si="261"/>
        <v>0</v>
      </c>
      <c r="T793" s="257"/>
      <c r="U793" s="48">
        <v>2016</v>
      </c>
      <c r="V793" s="49">
        <f t="shared" si="265"/>
        <v>1920.5</v>
      </c>
      <c r="W793" s="49">
        <v>1920.5</v>
      </c>
      <c r="X793" s="49">
        <v>0</v>
      </c>
      <c r="Y793" s="49">
        <v>0</v>
      </c>
      <c r="Z793" s="49">
        <v>0</v>
      </c>
      <c r="AA793" s="67"/>
      <c r="AB793" s="68"/>
      <c r="AC793" s="68"/>
      <c r="AD793" s="68"/>
      <c r="AE793" s="69"/>
    </row>
    <row r="794" spans="1:31" ht="18.75" customHeight="1">
      <c r="A794" s="279"/>
      <c r="B794" s="282"/>
      <c r="C794" s="249"/>
      <c r="D794" s="87">
        <v>2017</v>
      </c>
      <c r="E794" s="49">
        <f t="shared" si="264"/>
        <v>1597.2</v>
      </c>
      <c r="F794" s="49">
        <v>1597.2</v>
      </c>
      <c r="G794" s="49">
        <v>0</v>
      </c>
      <c r="H794" s="49">
        <v>0</v>
      </c>
      <c r="I794" s="88">
        <v>0</v>
      </c>
      <c r="J794" s="267">
        <v>1</v>
      </c>
      <c r="K794" s="267"/>
      <c r="L794" s="267"/>
      <c r="M794" s="267"/>
      <c r="N794" s="267"/>
      <c r="O794" s="95">
        <f t="shared" si="263"/>
        <v>-359.20000000000005</v>
      </c>
      <c r="P794" s="35">
        <f t="shared" si="263"/>
        <v>-359.20000000000005</v>
      </c>
      <c r="Q794" s="35">
        <f t="shared" si="263"/>
        <v>0</v>
      </c>
      <c r="R794" s="35">
        <f t="shared" si="263"/>
        <v>0</v>
      </c>
      <c r="S794" s="96">
        <f t="shared" si="261"/>
        <v>0</v>
      </c>
      <c r="T794" s="257"/>
      <c r="U794" s="48">
        <v>2017</v>
      </c>
      <c r="V794" s="49">
        <f t="shared" si="265"/>
        <v>1238</v>
      </c>
      <c r="W794" s="49">
        <v>1238</v>
      </c>
      <c r="X794" s="49">
        <v>0</v>
      </c>
      <c r="Y794" s="49">
        <v>0</v>
      </c>
      <c r="Z794" s="49">
        <v>0</v>
      </c>
      <c r="AA794" s="67"/>
      <c r="AB794" s="68"/>
      <c r="AC794" s="68"/>
      <c r="AD794" s="68"/>
      <c r="AE794" s="69"/>
    </row>
    <row r="795" spans="1:31" ht="18.75" customHeight="1">
      <c r="A795" s="279"/>
      <c r="B795" s="282"/>
      <c r="C795" s="249"/>
      <c r="D795" s="87">
        <v>2018</v>
      </c>
      <c r="E795" s="49">
        <f t="shared" si="264"/>
        <v>1597.2</v>
      </c>
      <c r="F795" s="49">
        <v>1597.2</v>
      </c>
      <c r="G795" s="49">
        <v>0</v>
      </c>
      <c r="H795" s="49">
        <v>0</v>
      </c>
      <c r="I795" s="88">
        <v>0</v>
      </c>
      <c r="J795" s="267">
        <v>1</v>
      </c>
      <c r="K795" s="267"/>
      <c r="L795" s="267"/>
      <c r="M795" s="267"/>
      <c r="N795" s="267"/>
      <c r="O795" s="95">
        <f t="shared" si="263"/>
        <v>-359.20000000000005</v>
      </c>
      <c r="P795" s="35">
        <f t="shared" si="263"/>
        <v>-359.20000000000005</v>
      </c>
      <c r="Q795" s="35">
        <f t="shared" si="263"/>
        <v>0</v>
      </c>
      <c r="R795" s="35">
        <f t="shared" si="263"/>
        <v>0</v>
      </c>
      <c r="S795" s="96">
        <f t="shared" si="261"/>
        <v>0</v>
      </c>
      <c r="T795" s="257"/>
      <c r="U795" s="48">
        <v>2018</v>
      </c>
      <c r="V795" s="49">
        <f t="shared" si="265"/>
        <v>1238</v>
      </c>
      <c r="W795" s="49">
        <v>1238</v>
      </c>
      <c r="X795" s="49">
        <v>0</v>
      </c>
      <c r="Y795" s="49">
        <v>0</v>
      </c>
      <c r="Z795" s="49">
        <v>0</v>
      </c>
      <c r="AA795" s="67"/>
      <c r="AB795" s="68"/>
      <c r="AC795" s="68"/>
      <c r="AD795" s="68"/>
      <c r="AE795" s="69"/>
    </row>
    <row r="796" spans="1:31" ht="18.75" customHeight="1">
      <c r="A796" s="279"/>
      <c r="B796" s="282"/>
      <c r="C796" s="249"/>
      <c r="D796" s="87">
        <v>2019</v>
      </c>
      <c r="E796" s="49">
        <f t="shared" si="264"/>
        <v>1597.2</v>
      </c>
      <c r="F796" s="49">
        <v>1597.2</v>
      </c>
      <c r="G796" s="49">
        <v>0</v>
      </c>
      <c r="H796" s="49">
        <v>0</v>
      </c>
      <c r="I796" s="88">
        <v>0</v>
      </c>
      <c r="J796" s="267">
        <v>1</v>
      </c>
      <c r="K796" s="267"/>
      <c r="L796" s="267"/>
      <c r="M796" s="267"/>
      <c r="N796" s="267"/>
      <c r="O796" s="95">
        <f t="shared" si="263"/>
        <v>0</v>
      </c>
      <c r="P796" s="35">
        <f t="shared" si="263"/>
        <v>0</v>
      </c>
      <c r="Q796" s="35">
        <f t="shared" si="263"/>
        <v>0</v>
      </c>
      <c r="R796" s="35">
        <f t="shared" si="263"/>
        <v>0</v>
      </c>
      <c r="S796" s="96">
        <f t="shared" si="261"/>
        <v>0</v>
      </c>
      <c r="T796" s="257"/>
      <c r="U796" s="48">
        <v>2019</v>
      </c>
      <c r="V796" s="49">
        <f t="shared" si="265"/>
        <v>1597.2</v>
      </c>
      <c r="W796" s="49">
        <v>1597.2</v>
      </c>
      <c r="X796" s="49">
        <v>0</v>
      </c>
      <c r="Y796" s="49">
        <v>0</v>
      </c>
      <c r="Z796" s="49">
        <v>0</v>
      </c>
      <c r="AA796" s="67"/>
      <c r="AB796" s="68"/>
      <c r="AC796" s="68"/>
      <c r="AD796" s="68"/>
      <c r="AE796" s="69"/>
    </row>
    <row r="797" spans="1:31" ht="18.75" customHeight="1">
      <c r="A797" s="279"/>
      <c r="B797" s="282"/>
      <c r="C797" s="249"/>
      <c r="D797" s="87">
        <v>2020</v>
      </c>
      <c r="E797" s="49">
        <f t="shared" si="264"/>
        <v>1597.2</v>
      </c>
      <c r="F797" s="49">
        <v>1597.2</v>
      </c>
      <c r="G797" s="49">
        <v>0</v>
      </c>
      <c r="H797" s="49">
        <v>0</v>
      </c>
      <c r="I797" s="88">
        <v>0</v>
      </c>
      <c r="J797" s="267">
        <v>1</v>
      </c>
      <c r="K797" s="267"/>
      <c r="L797" s="267"/>
      <c r="M797" s="267"/>
      <c r="N797" s="267"/>
      <c r="O797" s="95">
        <f t="shared" si="263"/>
        <v>0</v>
      </c>
      <c r="P797" s="35">
        <f t="shared" si="263"/>
        <v>0</v>
      </c>
      <c r="Q797" s="35">
        <f t="shared" si="263"/>
        <v>0</v>
      </c>
      <c r="R797" s="35">
        <f t="shared" si="263"/>
        <v>0</v>
      </c>
      <c r="S797" s="96">
        <f t="shared" si="261"/>
        <v>0</v>
      </c>
      <c r="T797" s="258"/>
      <c r="U797" s="48">
        <v>2020</v>
      </c>
      <c r="V797" s="49">
        <f t="shared" si="265"/>
        <v>1597.2</v>
      </c>
      <c r="W797" s="49">
        <v>1597.2</v>
      </c>
      <c r="X797" s="49">
        <v>0</v>
      </c>
      <c r="Y797" s="49">
        <v>0</v>
      </c>
      <c r="Z797" s="49">
        <v>0</v>
      </c>
      <c r="AA797" s="67"/>
      <c r="AB797" s="68"/>
      <c r="AC797" s="68"/>
      <c r="AD797" s="68"/>
      <c r="AE797" s="69"/>
    </row>
    <row r="798" spans="1:31" ht="41.25" customHeight="1">
      <c r="A798" s="279" t="s">
        <v>356</v>
      </c>
      <c r="B798" s="248" t="s">
        <v>408</v>
      </c>
      <c r="C798" s="249" t="s">
        <v>90</v>
      </c>
      <c r="D798" s="87" t="s">
        <v>107</v>
      </c>
      <c r="E798" s="49">
        <f t="shared" si="264"/>
        <v>6872.2999999999993</v>
      </c>
      <c r="F798" s="49">
        <f>F799+F800+F801+F802+F803+F804+F805</f>
        <v>6872.2999999999993</v>
      </c>
      <c r="G798" s="49">
        <f>SUM(G799:G805)</f>
        <v>0</v>
      </c>
      <c r="H798" s="49">
        <f>SUM(H799:H805)</f>
        <v>0</v>
      </c>
      <c r="I798" s="88">
        <f>SUM(I799:I805)</f>
        <v>0</v>
      </c>
      <c r="J798" s="267" t="s">
        <v>321</v>
      </c>
      <c r="K798" s="267"/>
      <c r="L798" s="267"/>
      <c r="M798" s="267"/>
      <c r="N798" s="267"/>
      <c r="O798" s="95">
        <f t="shared" si="263"/>
        <v>-814.90000000000055</v>
      </c>
      <c r="P798" s="35">
        <f t="shared" si="263"/>
        <v>-814.90000000000055</v>
      </c>
      <c r="Q798" s="35">
        <f t="shared" si="263"/>
        <v>0</v>
      </c>
      <c r="R798" s="35">
        <f t="shared" si="263"/>
        <v>0</v>
      </c>
      <c r="S798" s="96">
        <f t="shared" si="261"/>
        <v>0</v>
      </c>
      <c r="T798" s="256"/>
      <c r="U798" s="48" t="s">
        <v>107</v>
      </c>
      <c r="V798" s="49">
        <f t="shared" si="265"/>
        <v>6057.3999999999987</v>
      </c>
      <c r="W798" s="49">
        <f>W799+W800+W801+W802+W803+W804+W805</f>
        <v>6057.3999999999987</v>
      </c>
      <c r="X798" s="49">
        <f>SUM(X799:X805)</f>
        <v>0</v>
      </c>
      <c r="Y798" s="49">
        <f>SUM(Y799:Y805)</f>
        <v>0</v>
      </c>
      <c r="Z798" s="49">
        <f>SUM(Z799:Z805)</f>
        <v>0</v>
      </c>
      <c r="AA798" s="67"/>
      <c r="AB798" s="68"/>
      <c r="AC798" s="68"/>
      <c r="AD798" s="68"/>
      <c r="AE798" s="69"/>
    </row>
    <row r="799" spans="1:31" ht="12.75" customHeight="1">
      <c r="A799" s="279"/>
      <c r="B799" s="282"/>
      <c r="C799" s="249"/>
      <c r="D799" s="87">
        <v>2014</v>
      </c>
      <c r="E799" s="49">
        <f t="shared" si="264"/>
        <v>1697.6</v>
      </c>
      <c r="F799" s="49">
        <v>1697.6</v>
      </c>
      <c r="G799" s="49">
        <v>0</v>
      </c>
      <c r="H799" s="49">
        <v>0</v>
      </c>
      <c r="I799" s="88">
        <v>0</v>
      </c>
      <c r="J799" s="267">
        <v>90</v>
      </c>
      <c r="K799" s="267"/>
      <c r="L799" s="267"/>
      <c r="M799" s="267"/>
      <c r="N799" s="267"/>
      <c r="O799" s="95">
        <f t="shared" si="263"/>
        <v>0</v>
      </c>
      <c r="P799" s="35">
        <f t="shared" si="263"/>
        <v>0</v>
      </c>
      <c r="Q799" s="35">
        <f t="shared" si="263"/>
        <v>0</v>
      </c>
      <c r="R799" s="35">
        <f t="shared" si="263"/>
        <v>0</v>
      </c>
      <c r="S799" s="96">
        <f t="shared" si="261"/>
        <v>0</v>
      </c>
      <c r="T799" s="257"/>
      <c r="U799" s="48">
        <v>2014</v>
      </c>
      <c r="V799" s="49">
        <f t="shared" si="265"/>
        <v>1697.6</v>
      </c>
      <c r="W799" s="49">
        <v>1697.6</v>
      </c>
      <c r="X799" s="49">
        <v>0</v>
      </c>
      <c r="Y799" s="49">
        <v>0</v>
      </c>
      <c r="Z799" s="49">
        <v>0</v>
      </c>
      <c r="AA799" s="70"/>
      <c r="AB799" s="71"/>
      <c r="AC799" s="71"/>
      <c r="AD799" s="71"/>
      <c r="AE799" s="69"/>
    </row>
    <row r="800" spans="1:31" ht="12.75" customHeight="1">
      <c r="A800" s="279"/>
      <c r="B800" s="282"/>
      <c r="C800" s="249"/>
      <c r="D800" s="87">
        <v>2015</v>
      </c>
      <c r="E800" s="49">
        <f t="shared" si="264"/>
        <v>581.20000000000005</v>
      </c>
      <c r="F800" s="49">
        <v>581.20000000000005</v>
      </c>
      <c r="G800" s="49">
        <v>0</v>
      </c>
      <c r="H800" s="49">
        <v>0</v>
      </c>
      <c r="I800" s="88">
        <v>0</v>
      </c>
      <c r="J800" s="267">
        <v>95</v>
      </c>
      <c r="K800" s="267"/>
      <c r="L800" s="267"/>
      <c r="M800" s="267"/>
      <c r="N800" s="267"/>
      <c r="O800" s="95">
        <f t="shared" si="263"/>
        <v>-61.400000000000091</v>
      </c>
      <c r="P800" s="35">
        <f t="shared" si="263"/>
        <v>-61.400000000000091</v>
      </c>
      <c r="Q800" s="35">
        <f t="shared" si="263"/>
        <v>0</v>
      </c>
      <c r="R800" s="35">
        <f t="shared" si="263"/>
        <v>0</v>
      </c>
      <c r="S800" s="96">
        <f t="shared" si="261"/>
        <v>0</v>
      </c>
      <c r="T800" s="257"/>
      <c r="U800" s="48">
        <v>2015</v>
      </c>
      <c r="V800" s="49">
        <f t="shared" si="265"/>
        <v>519.79999999999995</v>
      </c>
      <c r="W800" s="49">
        <v>519.79999999999995</v>
      </c>
      <c r="X800" s="49">
        <v>0</v>
      </c>
      <c r="Y800" s="49">
        <v>0</v>
      </c>
      <c r="Z800" s="49">
        <v>0</v>
      </c>
      <c r="AA800" s="64"/>
      <c r="AB800" s="65"/>
      <c r="AC800" s="65"/>
      <c r="AD800" s="65"/>
      <c r="AE800" s="72"/>
    </row>
    <row r="801" spans="1:31" ht="12.75" customHeight="1">
      <c r="A801" s="279"/>
      <c r="B801" s="282"/>
      <c r="C801" s="249"/>
      <c r="D801" s="87">
        <v>2016</v>
      </c>
      <c r="E801" s="49">
        <f t="shared" si="264"/>
        <v>918.7</v>
      </c>
      <c r="F801" s="49">
        <v>918.7</v>
      </c>
      <c r="G801" s="49">
        <v>0</v>
      </c>
      <c r="H801" s="49">
        <v>0</v>
      </c>
      <c r="I801" s="88">
        <v>0</v>
      </c>
      <c r="J801" s="267">
        <v>100</v>
      </c>
      <c r="K801" s="267"/>
      <c r="L801" s="267"/>
      <c r="M801" s="267"/>
      <c r="N801" s="267"/>
      <c r="O801" s="95">
        <f t="shared" si="263"/>
        <v>-694.5</v>
      </c>
      <c r="P801" s="35">
        <f t="shared" si="263"/>
        <v>-694.5</v>
      </c>
      <c r="Q801" s="35">
        <f t="shared" si="263"/>
        <v>0</v>
      </c>
      <c r="R801" s="35">
        <f t="shared" si="263"/>
        <v>0</v>
      </c>
      <c r="S801" s="96">
        <f t="shared" si="261"/>
        <v>0</v>
      </c>
      <c r="T801" s="257"/>
      <c r="U801" s="48">
        <v>2016</v>
      </c>
      <c r="V801" s="49">
        <f t="shared" si="265"/>
        <v>224.2</v>
      </c>
      <c r="W801" s="49">
        <v>224.2</v>
      </c>
      <c r="X801" s="49">
        <v>0</v>
      </c>
      <c r="Y801" s="49">
        <v>0</v>
      </c>
      <c r="Z801" s="49">
        <v>0</v>
      </c>
      <c r="AA801" s="67"/>
      <c r="AB801" s="68"/>
      <c r="AC801" s="68"/>
      <c r="AD801" s="68"/>
      <c r="AE801" s="73"/>
    </row>
    <row r="802" spans="1:31" ht="12.75" customHeight="1">
      <c r="A802" s="279"/>
      <c r="B802" s="282"/>
      <c r="C802" s="249"/>
      <c r="D802" s="87">
        <v>2017</v>
      </c>
      <c r="E802" s="49">
        <f t="shared" si="264"/>
        <v>918.7</v>
      </c>
      <c r="F802" s="49">
        <v>918.7</v>
      </c>
      <c r="G802" s="49">
        <v>0</v>
      </c>
      <c r="H802" s="49">
        <v>0</v>
      </c>
      <c r="I802" s="88">
        <v>0</v>
      </c>
      <c r="J802" s="267">
        <v>100</v>
      </c>
      <c r="K802" s="267"/>
      <c r="L802" s="267"/>
      <c r="M802" s="267"/>
      <c r="N802" s="267"/>
      <c r="O802" s="95">
        <f t="shared" si="263"/>
        <v>-29.5</v>
      </c>
      <c r="P802" s="35">
        <f t="shared" si="263"/>
        <v>-29.5</v>
      </c>
      <c r="Q802" s="35">
        <f t="shared" si="263"/>
        <v>0</v>
      </c>
      <c r="R802" s="35">
        <f t="shared" si="263"/>
        <v>0</v>
      </c>
      <c r="S802" s="96">
        <f t="shared" si="261"/>
        <v>0</v>
      </c>
      <c r="T802" s="257"/>
      <c r="U802" s="48">
        <v>2017</v>
      </c>
      <c r="V802" s="49">
        <f t="shared" si="265"/>
        <v>889.2</v>
      </c>
      <c r="W802" s="49">
        <v>889.2</v>
      </c>
      <c r="X802" s="49">
        <v>0</v>
      </c>
      <c r="Y802" s="49">
        <v>0</v>
      </c>
      <c r="Z802" s="49">
        <v>0</v>
      </c>
      <c r="AA802" s="67"/>
      <c r="AB802" s="68"/>
      <c r="AC802" s="68"/>
      <c r="AD802" s="68"/>
      <c r="AE802" s="73"/>
    </row>
    <row r="803" spans="1:31" ht="12.75" customHeight="1">
      <c r="A803" s="279"/>
      <c r="B803" s="282"/>
      <c r="C803" s="249"/>
      <c r="D803" s="87">
        <v>2018</v>
      </c>
      <c r="E803" s="49">
        <f t="shared" si="264"/>
        <v>918.7</v>
      </c>
      <c r="F803" s="49">
        <v>918.7</v>
      </c>
      <c r="G803" s="49">
        <v>0</v>
      </c>
      <c r="H803" s="49">
        <v>0</v>
      </c>
      <c r="I803" s="88">
        <v>0</v>
      </c>
      <c r="J803" s="267">
        <v>100</v>
      </c>
      <c r="K803" s="267"/>
      <c r="L803" s="267"/>
      <c r="M803" s="267"/>
      <c r="N803" s="267"/>
      <c r="O803" s="95">
        <f t="shared" si="263"/>
        <v>-29.5</v>
      </c>
      <c r="P803" s="35">
        <f t="shared" si="263"/>
        <v>-29.5</v>
      </c>
      <c r="Q803" s="35">
        <f t="shared" si="263"/>
        <v>0</v>
      </c>
      <c r="R803" s="35">
        <f t="shared" si="263"/>
        <v>0</v>
      </c>
      <c r="S803" s="96">
        <f t="shared" si="261"/>
        <v>0</v>
      </c>
      <c r="T803" s="257"/>
      <c r="U803" s="48">
        <v>2018</v>
      </c>
      <c r="V803" s="49">
        <f t="shared" si="265"/>
        <v>889.2</v>
      </c>
      <c r="W803" s="49">
        <v>889.2</v>
      </c>
      <c r="X803" s="49">
        <v>0</v>
      </c>
      <c r="Y803" s="49">
        <v>0</v>
      </c>
      <c r="Z803" s="49">
        <v>0</v>
      </c>
      <c r="AA803" s="67"/>
      <c r="AB803" s="68"/>
      <c r="AC803" s="68"/>
      <c r="AD803" s="68"/>
      <c r="AE803" s="73"/>
    </row>
    <row r="804" spans="1:31" ht="12.75" customHeight="1">
      <c r="A804" s="279"/>
      <c r="B804" s="282"/>
      <c r="C804" s="249"/>
      <c r="D804" s="87">
        <v>2019</v>
      </c>
      <c r="E804" s="49">
        <f t="shared" si="264"/>
        <v>918.7</v>
      </c>
      <c r="F804" s="49">
        <v>918.7</v>
      </c>
      <c r="G804" s="49">
        <v>0</v>
      </c>
      <c r="H804" s="49">
        <v>0</v>
      </c>
      <c r="I804" s="88">
        <v>0</v>
      </c>
      <c r="J804" s="267">
        <v>100</v>
      </c>
      <c r="K804" s="267"/>
      <c r="L804" s="267"/>
      <c r="M804" s="267"/>
      <c r="N804" s="267"/>
      <c r="O804" s="95">
        <f t="shared" si="263"/>
        <v>0</v>
      </c>
      <c r="P804" s="35">
        <f t="shared" si="263"/>
        <v>0</v>
      </c>
      <c r="Q804" s="35">
        <f t="shared" si="263"/>
        <v>0</v>
      </c>
      <c r="R804" s="35">
        <f t="shared" si="263"/>
        <v>0</v>
      </c>
      <c r="S804" s="96">
        <f t="shared" si="261"/>
        <v>0</v>
      </c>
      <c r="T804" s="257"/>
      <c r="U804" s="48">
        <v>2019</v>
      </c>
      <c r="V804" s="49">
        <f t="shared" si="265"/>
        <v>918.7</v>
      </c>
      <c r="W804" s="49">
        <v>918.7</v>
      </c>
      <c r="X804" s="49">
        <v>0</v>
      </c>
      <c r="Y804" s="49">
        <v>0</v>
      </c>
      <c r="Z804" s="49">
        <v>0</v>
      </c>
      <c r="AA804" s="67"/>
      <c r="AB804" s="68"/>
      <c r="AC804" s="68"/>
      <c r="AD804" s="68"/>
      <c r="AE804" s="73"/>
    </row>
    <row r="805" spans="1:31" ht="12.75" customHeight="1">
      <c r="A805" s="279"/>
      <c r="B805" s="282"/>
      <c r="C805" s="249"/>
      <c r="D805" s="87">
        <v>2020</v>
      </c>
      <c r="E805" s="49">
        <f t="shared" si="264"/>
        <v>918.7</v>
      </c>
      <c r="F805" s="49">
        <v>918.7</v>
      </c>
      <c r="G805" s="49">
        <v>0</v>
      </c>
      <c r="H805" s="49">
        <v>0</v>
      </c>
      <c r="I805" s="88">
        <v>0</v>
      </c>
      <c r="J805" s="267">
        <v>100</v>
      </c>
      <c r="K805" s="267"/>
      <c r="L805" s="267"/>
      <c r="M805" s="267"/>
      <c r="N805" s="267"/>
      <c r="O805" s="95">
        <f t="shared" si="263"/>
        <v>0</v>
      </c>
      <c r="P805" s="35">
        <f t="shared" si="263"/>
        <v>0</v>
      </c>
      <c r="Q805" s="35">
        <f t="shared" si="263"/>
        <v>0</v>
      </c>
      <c r="R805" s="35">
        <f t="shared" si="263"/>
        <v>0</v>
      </c>
      <c r="S805" s="96">
        <f t="shared" si="261"/>
        <v>0</v>
      </c>
      <c r="T805" s="258"/>
      <c r="U805" s="48">
        <v>2020</v>
      </c>
      <c r="V805" s="49">
        <f t="shared" si="265"/>
        <v>918.7</v>
      </c>
      <c r="W805" s="49">
        <v>918.7</v>
      </c>
      <c r="X805" s="49">
        <v>0</v>
      </c>
      <c r="Y805" s="49">
        <v>0</v>
      </c>
      <c r="Z805" s="49">
        <v>0</v>
      </c>
      <c r="AA805" s="67"/>
      <c r="AB805" s="68"/>
      <c r="AC805" s="68"/>
      <c r="AD805" s="68"/>
      <c r="AE805" s="73"/>
    </row>
    <row r="806" spans="1:31" ht="55.5" customHeight="1">
      <c r="A806" s="279" t="s">
        <v>359</v>
      </c>
      <c r="B806" s="248" t="s">
        <v>320</v>
      </c>
      <c r="C806" s="249" t="s">
        <v>91</v>
      </c>
      <c r="D806" s="87" t="s">
        <v>107</v>
      </c>
      <c r="E806" s="49">
        <f>F806</f>
        <v>3417.5000000000005</v>
      </c>
      <c r="F806" s="49">
        <f>F807+F808+F809+F810+F811+F812+F813</f>
        <v>3417.5000000000005</v>
      </c>
      <c r="G806" s="49">
        <f>SUM(G807:G813)</f>
        <v>0</v>
      </c>
      <c r="H806" s="49">
        <f>SUM(H807:H813)</f>
        <v>0</v>
      </c>
      <c r="I806" s="88">
        <f>SUM(I807:I813)</f>
        <v>0</v>
      </c>
      <c r="J806" s="267" t="s">
        <v>329</v>
      </c>
      <c r="K806" s="267"/>
      <c r="L806" s="267"/>
      <c r="M806" s="267"/>
      <c r="N806" s="267"/>
      <c r="O806" s="95">
        <f t="shared" si="263"/>
        <v>-264.80000000000018</v>
      </c>
      <c r="P806" s="35">
        <f t="shared" si="263"/>
        <v>-264.80000000000018</v>
      </c>
      <c r="Q806" s="35">
        <f t="shared" si="263"/>
        <v>0</v>
      </c>
      <c r="R806" s="35">
        <f t="shared" si="263"/>
        <v>0</v>
      </c>
      <c r="S806" s="96">
        <f t="shared" si="261"/>
        <v>0</v>
      </c>
      <c r="T806" s="256"/>
      <c r="U806" s="48" t="s">
        <v>107</v>
      </c>
      <c r="V806" s="49">
        <f>W806</f>
        <v>3152.7000000000003</v>
      </c>
      <c r="W806" s="49">
        <f>W807+W808+W809+W810+W811+W812+W813</f>
        <v>3152.7000000000003</v>
      </c>
      <c r="X806" s="49">
        <f>SUM(X807:X813)</f>
        <v>0</v>
      </c>
      <c r="Y806" s="49">
        <f>SUM(Y807:Y813)</f>
        <v>0</v>
      </c>
      <c r="Z806" s="49">
        <f>SUM(Z807:Z813)</f>
        <v>0</v>
      </c>
      <c r="AA806" s="67"/>
      <c r="AB806" s="68"/>
      <c r="AC806" s="68"/>
      <c r="AD806" s="68"/>
      <c r="AE806" s="73"/>
    </row>
    <row r="807" spans="1:31" ht="18.75" customHeight="1">
      <c r="A807" s="279"/>
      <c r="B807" s="282"/>
      <c r="C807" s="249"/>
      <c r="D807" s="87">
        <v>2014</v>
      </c>
      <c r="E807" s="49">
        <f>F807</f>
        <v>542.1</v>
      </c>
      <c r="F807" s="49">
        <v>542.1</v>
      </c>
      <c r="G807" s="49">
        <v>0</v>
      </c>
      <c r="H807" s="49">
        <v>0</v>
      </c>
      <c r="I807" s="88">
        <v>0</v>
      </c>
      <c r="J807" s="275">
        <v>1</v>
      </c>
      <c r="K807" s="275"/>
      <c r="L807" s="275"/>
      <c r="M807" s="275"/>
      <c r="N807" s="275"/>
      <c r="O807" s="95">
        <f t="shared" si="263"/>
        <v>0</v>
      </c>
      <c r="P807" s="35">
        <f t="shared" si="263"/>
        <v>0</v>
      </c>
      <c r="Q807" s="35">
        <f t="shared" si="263"/>
        <v>0</v>
      </c>
      <c r="R807" s="35">
        <f t="shared" si="263"/>
        <v>0</v>
      </c>
      <c r="S807" s="96">
        <f t="shared" si="261"/>
        <v>0</v>
      </c>
      <c r="T807" s="257"/>
      <c r="U807" s="48">
        <v>2014</v>
      </c>
      <c r="V807" s="49">
        <f>W807</f>
        <v>542.1</v>
      </c>
      <c r="W807" s="49">
        <v>542.1</v>
      </c>
      <c r="X807" s="49">
        <v>0</v>
      </c>
      <c r="Y807" s="49">
        <v>0</v>
      </c>
      <c r="Z807" s="49">
        <v>0</v>
      </c>
      <c r="AA807" s="70"/>
      <c r="AB807" s="71"/>
      <c r="AC807" s="71"/>
      <c r="AD807" s="71"/>
      <c r="AE807" s="74"/>
    </row>
    <row r="808" spans="1:31" ht="18.75" customHeight="1">
      <c r="A808" s="279"/>
      <c r="B808" s="282"/>
      <c r="C808" s="249"/>
      <c r="D808" s="87">
        <v>2015</v>
      </c>
      <c r="E808" s="49">
        <f t="shared" ref="E808:E813" si="266">F808</f>
        <v>435.9</v>
      </c>
      <c r="F808" s="49">
        <v>435.9</v>
      </c>
      <c r="G808" s="49">
        <v>0</v>
      </c>
      <c r="H808" s="49">
        <v>0</v>
      </c>
      <c r="I808" s="88">
        <v>0</v>
      </c>
      <c r="J808" s="275">
        <v>1</v>
      </c>
      <c r="K808" s="275"/>
      <c r="L808" s="275"/>
      <c r="M808" s="275"/>
      <c r="N808" s="275"/>
      <c r="O808" s="95">
        <f t="shared" si="263"/>
        <v>-60.5</v>
      </c>
      <c r="P808" s="35">
        <f t="shared" si="263"/>
        <v>-60.5</v>
      </c>
      <c r="Q808" s="35">
        <f t="shared" si="263"/>
        <v>0</v>
      </c>
      <c r="R808" s="35">
        <f t="shared" si="263"/>
        <v>0</v>
      </c>
      <c r="S808" s="96">
        <f t="shared" si="261"/>
        <v>0</v>
      </c>
      <c r="T808" s="257"/>
      <c r="U808" s="48">
        <v>2015</v>
      </c>
      <c r="V808" s="49">
        <f t="shared" ref="V808:V813" si="267">W808</f>
        <v>375.4</v>
      </c>
      <c r="W808" s="49">
        <v>375.4</v>
      </c>
      <c r="X808" s="49">
        <v>0</v>
      </c>
      <c r="Y808" s="49">
        <v>0</v>
      </c>
      <c r="Z808" s="49">
        <v>0</v>
      </c>
      <c r="AA808" s="64"/>
      <c r="AB808" s="65"/>
      <c r="AC808" s="65"/>
      <c r="AD808" s="65"/>
      <c r="AE808" s="69"/>
    </row>
    <row r="809" spans="1:31" ht="18.75" customHeight="1">
      <c r="A809" s="279"/>
      <c r="B809" s="282"/>
      <c r="C809" s="249"/>
      <c r="D809" s="87">
        <v>2016</v>
      </c>
      <c r="E809" s="49">
        <f t="shared" si="266"/>
        <v>487.9</v>
      </c>
      <c r="F809" s="49">
        <v>487.9</v>
      </c>
      <c r="G809" s="49">
        <v>0</v>
      </c>
      <c r="H809" s="49">
        <v>0</v>
      </c>
      <c r="I809" s="88">
        <v>0</v>
      </c>
      <c r="J809" s="275">
        <v>1</v>
      </c>
      <c r="K809" s="275"/>
      <c r="L809" s="275"/>
      <c r="M809" s="275"/>
      <c r="N809" s="275"/>
      <c r="O809" s="95">
        <f t="shared" si="263"/>
        <v>-68.099999999999966</v>
      </c>
      <c r="P809" s="35">
        <f t="shared" si="263"/>
        <v>-68.099999999999966</v>
      </c>
      <c r="Q809" s="35">
        <f t="shared" si="263"/>
        <v>0</v>
      </c>
      <c r="R809" s="35">
        <f t="shared" si="263"/>
        <v>0</v>
      </c>
      <c r="S809" s="96">
        <f t="shared" si="261"/>
        <v>0</v>
      </c>
      <c r="T809" s="257"/>
      <c r="U809" s="48">
        <v>2016</v>
      </c>
      <c r="V809" s="49">
        <f t="shared" si="267"/>
        <v>419.8</v>
      </c>
      <c r="W809" s="49">
        <v>419.8</v>
      </c>
      <c r="X809" s="49">
        <v>0</v>
      </c>
      <c r="Y809" s="49">
        <v>0</v>
      </c>
      <c r="Z809" s="49">
        <v>0</v>
      </c>
      <c r="AA809" s="67"/>
      <c r="AB809" s="68"/>
      <c r="AC809" s="68"/>
      <c r="AD809" s="68"/>
      <c r="AE809" s="69"/>
    </row>
    <row r="810" spans="1:31" ht="18.75" customHeight="1">
      <c r="A810" s="279"/>
      <c r="B810" s="282"/>
      <c r="C810" s="249"/>
      <c r="D810" s="87">
        <v>2017</v>
      </c>
      <c r="E810" s="49">
        <f t="shared" si="266"/>
        <v>487.9</v>
      </c>
      <c r="F810" s="49">
        <v>487.9</v>
      </c>
      <c r="G810" s="49">
        <v>0</v>
      </c>
      <c r="H810" s="49">
        <v>0</v>
      </c>
      <c r="I810" s="88">
        <v>0</v>
      </c>
      <c r="J810" s="275">
        <v>1</v>
      </c>
      <c r="K810" s="275"/>
      <c r="L810" s="275"/>
      <c r="M810" s="275"/>
      <c r="N810" s="275"/>
      <c r="O810" s="95">
        <f t="shared" si="263"/>
        <v>-68.099999999999966</v>
      </c>
      <c r="P810" s="35">
        <f t="shared" si="263"/>
        <v>-68.099999999999966</v>
      </c>
      <c r="Q810" s="35">
        <f t="shared" si="263"/>
        <v>0</v>
      </c>
      <c r="R810" s="35">
        <f t="shared" si="263"/>
        <v>0</v>
      </c>
      <c r="S810" s="96">
        <f t="shared" si="261"/>
        <v>0</v>
      </c>
      <c r="T810" s="257"/>
      <c r="U810" s="48">
        <v>2017</v>
      </c>
      <c r="V810" s="49">
        <f t="shared" si="267"/>
        <v>419.8</v>
      </c>
      <c r="W810" s="49">
        <v>419.8</v>
      </c>
      <c r="X810" s="49">
        <v>0</v>
      </c>
      <c r="Y810" s="49">
        <v>0</v>
      </c>
      <c r="Z810" s="49">
        <v>0</v>
      </c>
      <c r="AA810" s="67"/>
      <c r="AB810" s="68"/>
      <c r="AC810" s="68"/>
      <c r="AD810" s="68"/>
      <c r="AE810" s="69"/>
    </row>
    <row r="811" spans="1:31" ht="18.75" customHeight="1">
      <c r="A811" s="279"/>
      <c r="B811" s="282"/>
      <c r="C811" s="249"/>
      <c r="D811" s="87">
        <v>2018</v>
      </c>
      <c r="E811" s="49">
        <f t="shared" si="266"/>
        <v>487.9</v>
      </c>
      <c r="F811" s="49">
        <v>487.9</v>
      </c>
      <c r="G811" s="49">
        <v>0</v>
      </c>
      <c r="H811" s="49">
        <v>0</v>
      </c>
      <c r="I811" s="88">
        <v>0</v>
      </c>
      <c r="J811" s="275">
        <v>1</v>
      </c>
      <c r="K811" s="275"/>
      <c r="L811" s="275"/>
      <c r="M811" s="275"/>
      <c r="N811" s="275"/>
      <c r="O811" s="95">
        <f t="shared" si="263"/>
        <v>-68.099999999999966</v>
      </c>
      <c r="P811" s="35">
        <f t="shared" si="263"/>
        <v>-68.099999999999966</v>
      </c>
      <c r="Q811" s="35">
        <f t="shared" si="263"/>
        <v>0</v>
      </c>
      <c r="R811" s="35">
        <f t="shared" si="263"/>
        <v>0</v>
      </c>
      <c r="S811" s="96">
        <f t="shared" si="261"/>
        <v>0</v>
      </c>
      <c r="T811" s="257"/>
      <c r="U811" s="48">
        <v>2018</v>
      </c>
      <c r="V811" s="49">
        <f t="shared" si="267"/>
        <v>419.8</v>
      </c>
      <c r="W811" s="49">
        <v>419.8</v>
      </c>
      <c r="X811" s="49">
        <v>0</v>
      </c>
      <c r="Y811" s="49">
        <v>0</v>
      </c>
      <c r="Z811" s="49">
        <v>0</v>
      </c>
      <c r="AA811" s="67"/>
      <c r="AB811" s="68"/>
      <c r="AC811" s="68"/>
      <c r="AD811" s="68"/>
      <c r="AE811" s="69"/>
    </row>
    <row r="812" spans="1:31" ht="18.75" customHeight="1">
      <c r="A812" s="279"/>
      <c r="B812" s="282"/>
      <c r="C812" s="249"/>
      <c r="D812" s="87">
        <v>2019</v>
      </c>
      <c r="E812" s="49">
        <f t="shared" si="266"/>
        <v>487.9</v>
      </c>
      <c r="F812" s="49">
        <v>487.9</v>
      </c>
      <c r="G812" s="49">
        <v>0</v>
      </c>
      <c r="H812" s="49">
        <v>0</v>
      </c>
      <c r="I812" s="88">
        <v>0</v>
      </c>
      <c r="J812" s="275">
        <v>1</v>
      </c>
      <c r="K812" s="275"/>
      <c r="L812" s="275"/>
      <c r="M812" s="275"/>
      <c r="N812" s="275"/>
      <c r="O812" s="95">
        <f t="shared" si="263"/>
        <v>0</v>
      </c>
      <c r="P812" s="35">
        <f t="shared" si="263"/>
        <v>0</v>
      </c>
      <c r="Q812" s="35">
        <f t="shared" si="263"/>
        <v>0</v>
      </c>
      <c r="R812" s="35">
        <f t="shared" si="263"/>
        <v>0</v>
      </c>
      <c r="S812" s="96">
        <f t="shared" si="261"/>
        <v>0</v>
      </c>
      <c r="T812" s="257"/>
      <c r="U812" s="48">
        <v>2019</v>
      </c>
      <c r="V812" s="49">
        <f t="shared" si="267"/>
        <v>487.9</v>
      </c>
      <c r="W812" s="49">
        <v>487.9</v>
      </c>
      <c r="X812" s="49">
        <v>0</v>
      </c>
      <c r="Y812" s="49">
        <v>0</v>
      </c>
      <c r="Z812" s="49">
        <v>0</v>
      </c>
      <c r="AA812" s="67"/>
      <c r="AB812" s="68"/>
      <c r="AC812" s="68"/>
      <c r="AD812" s="68"/>
      <c r="AE812" s="69"/>
    </row>
    <row r="813" spans="1:31" ht="18.75" customHeight="1">
      <c r="A813" s="279"/>
      <c r="B813" s="282"/>
      <c r="C813" s="249"/>
      <c r="D813" s="87">
        <v>2020</v>
      </c>
      <c r="E813" s="49">
        <f t="shared" si="266"/>
        <v>487.9</v>
      </c>
      <c r="F813" s="49">
        <v>487.9</v>
      </c>
      <c r="G813" s="49">
        <v>0</v>
      </c>
      <c r="H813" s="49">
        <v>0</v>
      </c>
      <c r="I813" s="88">
        <v>0</v>
      </c>
      <c r="J813" s="275">
        <v>1</v>
      </c>
      <c r="K813" s="275"/>
      <c r="L813" s="275"/>
      <c r="M813" s="275"/>
      <c r="N813" s="275"/>
      <c r="O813" s="95">
        <f t="shared" si="263"/>
        <v>0</v>
      </c>
      <c r="P813" s="35">
        <f t="shared" si="263"/>
        <v>0</v>
      </c>
      <c r="Q813" s="35">
        <f t="shared" si="263"/>
        <v>0</v>
      </c>
      <c r="R813" s="35">
        <f t="shared" si="263"/>
        <v>0</v>
      </c>
      <c r="S813" s="96">
        <f t="shared" si="261"/>
        <v>0</v>
      </c>
      <c r="T813" s="258"/>
      <c r="U813" s="48">
        <v>2020</v>
      </c>
      <c r="V813" s="49">
        <f t="shared" si="267"/>
        <v>487.9</v>
      </c>
      <c r="W813" s="49">
        <v>487.9</v>
      </c>
      <c r="X813" s="49">
        <v>0</v>
      </c>
      <c r="Y813" s="49">
        <v>0</v>
      </c>
      <c r="Z813" s="49">
        <v>0</v>
      </c>
      <c r="AA813" s="67"/>
      <c r="AB813" s="68"/>
      <c r="AC813" s="68"/>
      <c r="AD813" s="68"/>
      <c r="AE813" s="69"/>
    </row>
    <row r="814" spans="1:31" ht="15.75" customHeight="1">
      <c r="A814" s="259" t="s">
        <v>360</v>
      </c>
      <c r="B814" s="248" t="s">
        <v>276</v>
      </c>
      <c r="C814" s="276"/>
      <c r="D814" s="87" t="s">
        <v>107</v>
      </c>
      <c r="E814" s="49">
        <v>0</v>
      </c>
      <c r="F814" s="49">
        <v>0</v>
      </c>
      <c r="G814" s="49">
        <f>SUM(G815:G821)</f>
        <v>0</v>
      </c>
      <c r="H814" s="49">
        <f>SUM(H815:H821)</f>
        <v>0</v>
      </c>
      <c r="I814" s="88">
        <f>SUM(I815:I821)</f>
        <v>0</v>
      </c>
      <c r="J814" s="272" t="s">
        <v>92</v>
      </c>
      <c r="K814" s="272"/>
      <c r="L814" s="272"/>
      <c r="M814" s="272"/>
      <c r="N814" s="272"/>
      <c r="O814" s="95">
        <f t="shared" si="263"/>
        <v>0</v>
      </c>
      <c r="P814" s="35">
        <f t="shared" si="263"/>
        <v>0</v>
      </c>
      <c r="Q814" s="35">
        <f t="shared" si="263"/>
        <v>0</v>
      </c>
      <c r="R814" s="35">
        <f t="shared" si="263"/>
        <v>0</v>
      </c>
      <c r="S814" s="96">
        <f t="shared" si="261"/>
        <v>0</v>
      </c>
      <c r="T814" s="256"/>
      <c r="U814" s="48" t="s">
        <v>107</v>
      </c>
      <c r="V814" s="49">
        <v>0</v>
      </c>
      <c r="W814" s="49">
        <v>0</v>
      </c>
      <c r="X814" s="49">
        <f>SUM(X815:X821)</f>
        <v>0</v>
      </c>
      <c r="Y814" s="49">
        <f>SUM(Y815:Y821)</f>
        <v>0</v>
      </c>
      <c r="Z814" s="49">
        <f>SUM(Z815:Z821)</f>
        <v>0</v>
      </c>
      <c r="AA814" s="67"/>
      <c r="AB814" s="68"/>
      <c r="AC814" s="68"/>
      <c r="AD814" s="68"/>
      <c r="AE814" s="69"/>
    </row>
    <row r="815" spans="1:31" ht="18.75" customHeight="1">
      <c r="A815" s="260"/>
      <c r="B815" s="248"/>
      <c r="C815" s="277"/>
      <c r="D815" s="87">
        <v>2014</v>
      </c>
      <c r="E815" s="49">
        <v>0</v>
      </c>
      <c r="F815" s="49">
        <v>0</v>
      </c>
      <c r="G815" s="49">
        <v>0</v>
      </c>
      <c r="H815" s="49">
        <v>0</v>
      </c>
      <c r="I815" s="88">
        <v>0</v>
      </c>
      <c r="J815" s="273"/>
      <c r="K815" s="273"/>
      <c r="L815" s="273"/>
      <c r="M815" s="273"/>
      <c r="N815" s="273"/>
      <c r="O815" s="95">
        <f t="shared" si="263"/>
        <v>0</v>
      </c>
      <c r="P815" s="35">
        <f t="shared" si="263"/>
        <v>0</v>
      </c>
      <c r="Q815" s="35">
        <f t="shared" si="263"/>
        <v>0</v>
      </c>
      <c r="R815" s="35">
        <f t="shared" si="263"/>
        <v>0</v>
      </c>
      <c r="S815" s="96">
        <f t="shared" si="261"/>
        <v>0</v>
      </c>
      <c r="T815" s="257"/>
      <c r="U815" s="48">
        <v>2014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70"/>
      <c r="AB815" s="71"/>
      <c r="AC815" s="71"/>
      <c r="AD815" s="71"/>
      <c r="AE815" s="69"/>
    </row>
    <row r="816" spans="1:31" ht="18.75" customHeight="1">
      <c r="A816" s="260"/>
      <c r="B816" s="248"/>
      <c r="C816" s="277"/>
      <c r="D816" s="87">
        <v>2015</v>
      </c>
      <c r="E816" s="49">
        <v>0</v>
      </c>
      <c r="F816" s="49">
        <v>0</v>
      </c>
      <c r="G816" s="49">
        <v>0</v>
      </c>
      <c r="H816" s="49">
        <v>0</v>
      </c>
      <c r="I816" s="88">
        <v>0</v>
      </c>
      <c r="J816" s="273"/>
      <c r="K816" s="273"/>
      <c r="L816" s="273"/>
      <c r="M816" s="273"/>
      <c r="N816" s="273"/>
      <c r="O816" s="95">
        <f t="shared" si="263"/>
        <v>0</v>
      </c>
      <c r="P816" s="35">
        <f t="shared" si="263"/>
        <v>0</v>
      </c>
      <c r="Q816" s="35">
        <f t="shared" si="263"/>
        <v>0</v>
      </c>
      <c r="R816" s="35">
        <f t="shared" si="263"/>
        <v>0</v>
      </c>
      <c r="S816" s="96">
        <f t="shared" si="261"/>
        <v>0</v>
      </c>
      <c r="T816" s="257"/>
      <c r="U816" s="48">
        <v>2015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64"/>
      <c r="AB816" s="65"/>
      <c r="AC816" s="65"/>
      <c r="AD816" s="65"/>
      <c r="AE816" s="72"/>
    </row>
    <row r="817" spans="1:31" ht="18.75" customHeight="1">
      <c r="A817" s="260"/>
      <c r="B817" s="248"/>
      <c r="C817" s="277"/>
      <c r="D817" s="87">
        <v>2016</v>
      </c>
      <c r="E817" s="49">
        <v>0</v>
      </c>
      <c r="F817" s="49">
        <v>0</v>
      </c>
      <c r="G817" s="49">
        <v>0</v>
      </c>
      <c r="H817" s="49">
        <v>0</v>
      </c>
      <c r="I817" s="88">
        <v>0</v>
      </c>
      <c r="J817" s="273"/>
      <c r="K817" s="273"/>
      <c r="L817" s="273"/>
      <c r="M817" s="273"/>
      <c r="N817" s="273"/>
      <c r="O817" s="95">
        <f t="shared" si="263"/>
        <v>0</v>
      </c>
      <c r="P817" s="35">
        <f t="shared" si="263"/>
        <v>0</v>
      </c>
      <c r="Q817" s="35">
        <f t="shared" si="263"/>
        <v>0</v>
      </c>
      <c r="R817" s="35">
        <f t="shared" si="263"/>
        <v>0</v>
      </c>
      <c r="S817" s="96">
        <f t="shared" si="261"/>
        <v>0</v>
      </c>
      <c r="T817" s="257"/>
      <c r="U817" s="48">
        <v>2016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67"/>
      <c r="AB817" s="68"/>
      <c r="AC817" s="68"/>
      <c r="AD817" s="68"/>
      <c r="AE817" s="73"/>
    </row>
    <row r="818" spans="1:31" ht="18.75" customHeight="1">
      <c r="A818" s="260"/>
      <c r="B818" s="248"/>
      <c r="C818" s="277"/>
      <c r="D818" s="87">
        <v>2017</v>
      </c>
      <c r="E818" s="49">
        <v>0</v>
      </c>
      <c r="F818" s="49">
        <v>0</v>
      </c>
      <c r="G818" s="49">
        <v>0</v>
      </c>
      <c r="H818" s="49">
        <v>0</v>
      </c>
      <c r="I818" s="88">
        <v>0</v>
      </c>
      <c r="J818" s="273"/>
      <c r="K818" s="273"/>
      <c r="L818" s="273"/>
      <c r="M818" s="273"/>
      <c r="N818" s="273"/>
      <c r="O818" s="95">
        <f t="shared" si="263"/>
        <v>0</v>
      </c>
      <c r="P818" s="35">
        <f t="shared" si="263"/>
        <v>0</v>
      </c>
      <c r="Q818" s="35">
        <f t="shared" si="263"/>
        <v>0</v>
      </c>
      <c r="R818" s="35">
        <f t="shared" si="263"/>
        <v>0</v>
      </c>
      <c r="S818" s="96">
        <f t="shared" si="261"/>
        <v>0</v>
      </c>
      <c r="T818" s="257"/>
      <c r="U818" s="48">
        <v>2017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67"/>
      <c r="AB818" s="68"/>
      <c r="AC818" s="68"/>
      <c r="AD818" s="68"/>
      <c r="AE818" s="73"/>
    </row>
    <row r="819" spans="1:31" ht="18.75" customHeight="1">
      <c r="A819" s="260"/>
      <c r="B819" s="248"/>
      <c r="C819" s="277"/>
      <c r="D819" s="87">
        <v>2018</v>
      </c>
      <c r="E819" s="49">
        <v>0</v>
      </c>
      <c r="F819" s="49">
        <v>0</v>
      </c>
      <c r="G819" s="49">
        <v>0</v>
      </c>
      <c r="H819" s="49">
        <v>0</v>
      </c>
      <c r="I819" s="88">
        <v>0</v>
      </c>
      <c r="J819" s="273"/>
      <c r="K819" s="273"/>
      <c r="L819" s="273"/>
      <c r="M819" s="273"/>
      <c r="N819" s="273"/>
      <c r="O819" s="95">
        <f t="shared" si="263"/>
        <v>0</v>
      </c>
      <c r="P819" s="35">
        <f t="shared" si="263"/>
        <v>0</v>
      </c>
      <c r="Q819" s="35">
        <f t="shared" si="263"/>
        <v>0</v>
      </c>
      <c r="R819" s="35">
        <f t="shared" si="263"/>
        <v>0</v>
      </c>
      <c r="S819" s="96">
        <f t="shared" si="261"/>
        <v>0</v>
      </c>
      <c r="T819" s="257"/>
      <c r="U819" s="48">
        <v>2018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67"/>
      <c r="AB819" s="68"/>
      <c r="AC819" s="68"/>
      <c r="AD819" s="68"/>
      <c r="AE819" s="73"/>
    </row>
    <row r="820" spans="1:31" ht="18.75" customHeight="1">
      <c r="A820" s="260"/>
      <c r="B820" s="248"/>
      <c r="C820" s="277"/>
      <c r="D820" s="87">
        <v>2019</v>
      </c>
      <c r="E820" s="49">
        <v>0</v>
      </c>
      <c r="F820" s="49">
        <v>0</v>
      </c>
      <c r="G820" s="49">
        <v>0</v>
      </c>
      <c r="H820" s="49">
        <v>0</v>
      </c>
      <c r="I820" s="88">
        <v>0</v>
      </c>
      <c r="J820" s="273"/>
      <c r="K820" s="273"/>
      <c r="L820" s="273"/>
      <c r="M820" s="273"/>
      <c r="N820" s="273"/>
      <c r="O820" s="95">
        <f t="shared" si="263"/>
        <v>0</v>
      </c>
      <c r="P820" s="35">
        <f t="shared" si="263"/>
        <v>0</v>
      </c>
      <c r="Q820" s="35">
        <f t="shared" si="263"/>
        <v>0</v>
      </c>
      <c r="R820" s="35">
        <f t="shared" si="263"/>
        <v>0</v>
      </c>
      <c r="S820" s="96">
        <f t="shared" si="261"/>
        <v>0</v>
      </c>
      <c r="T820" s="257"/>
      <c r="U820" s="48">
        <v>2019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67"/>
      <c r="AB820" s="68"/>
      <c r="AC820" s="68"/>
      <c r="AD820" s="68"/>
      <c r="AE820" s="73"/>
    </row>
    <row r="821" spans="1:31" ht="18.75" customHeight="1">
      <c r="A821" s="261"/>
      <c r="B821" s="248"/>
      <c r="C821" s="278"/>
      <c r="D821" s="87">
        <v>2020</v>
      </c>
      <c r="E821" s="49">
        <v>0</v>
      </c>
      <c r="F821" s="49">
        <v>0</v>
      </c>
      <c r="G821" s="49">
        <v>0</v>
      </c>
      <c r="H821" s="49">
        <v>0</v>
      </c>
      <c r="I821" s="88">
        <v>0</v>
      </c>
      <c r="J821" s="274"/>
      <c r="K821" s="274"/>
      <c r="L821" s="274"/>
      <c r="M821" s="274"/>
      <c r="N821" s="274"/>
      <c r="O821" s="95">
        <f t="shared" si="263"/>
        <v>0</v>
      </c>
      <c r="P821" s="35">
        <f t="shared" si="263"/>
        <v>0</v>
      </c>
      <c r="Q821" s="35">
        <f t="shared" si="263"/>
        <v>0</v>
      </c>
      <c r="R821" s="35">
        <f t="shared" si="263"/>
        <v>0</v>
      </c>
      <c r="S821" s="96">
        <f t="shared" si="261"/>
        <v>0</v>
      </c>
      <c r="T821" s="258"/>
      <c r="U821" s="48">
        <v>2020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67"/>
      <c r="AB821" s="68"/>
      <c r="AC821" s="68"/>
      <c r="AD821" s="68"/>
      <c r="AE821" s="73"/>
    </row>
    <row r="822" spans="1:31" ht="55.5" customHeight="1">
      <c r="A822" s="245" t="s">
        <v>429</v>
      </c>
      <c r="B822" s="280" t="s">
        <v>93</v>
      </c>
      <c r="C822" s="249" t="s">
        <v>94</v>
      </c>
      <c r="D822" s="87" t="s">
        <v>107</v>
      </c>
      <c r="E822" s="49">
        <f>E823+E824+E825+E826+E827+E828+E829</f>
        <v>25147.1</v>
      </c>
      <c r="F822" s="49">
        <f>F823+F824+F825+F826+F827+F828+F829</f>
        <v>25147.1</v>
      </c>
      <c r="G822" s="49">
        <f>G823+G824+G825+G826+G827+G828+G829</f>
        <v>0</v>
      </c>
      <c r="H822" s="49">
        <f>H823+H824+H825+H826+H827+H828+H829</f>
        <v>0</v>
      </c>
      <c r="I822" s="88">
        <f>I823+I824+I825+I826+I827+I828+I829</f>
        <v>0</v>
      </c>
      <c r="J822" s="267" t="s">
        <v>95</v>
      </c>
      <c r="K822" s="267"/>
      <c r="L822" s="267"/>
      <c r="M822" s="267"/>
      <c r="N822" s="267"/>
      <c r="O822" s="95">
        <f t="shared" si="263"/>
        <v>80739</v>
      </c>
      <c r="P822" s="35">
        <f t="shared" si="263"/>
        <v>80739</v>
      </c>
      <c r="Q822" s="35">
        <f t="shared" si="263"/>
        <v>0</v>
      </c>
      <c r="R822" s="35">
        <f t="shared" si="263"/>
        <v>0</v>
      </c>
      <c r="S822" s="96">
        <f t="shared" si="261"/>
        <v>0</v>
      </c>
      <c r="T822" s="256"/>
      <c r="U822" s="48" t="s">
        <v>107</v>
      </c>
      <c r="V822" s="49">
        <f>V823+V824+V825+V826+V827+V828+V829</f>
        <v>105886.1</v>
      </c>
      <c r="W822" s="49">
        <f>W823+W824+W825+W826+W827+W828+W829</f>
        <v>105886.1</v>
      </c>
      <c r="X822" s="49">
        <f>X823+X824+X825+X826+X827+X828+X829</f>
        <v>0</v>
      </c>
      <c r="Y822" s="49">
        <f>Y823+Y824+Y825+Y826+Y827+Y828+Y829</f>
        <v>0</v>
      </c>
      <c r="Z822" s="49">
        <f>Z823+Z824+Z825+Z826+Z827+Z828+Z829</f>
        <v>0</v>
      </c>
      <c r="AA822" s="67"/>
      <c r="AB822" s="68"/>
      <c r="AC822" s="68"/>
      <c r="AD822" s="68"/>
      <c r="AE822" s="73"/>
    </row>
    <row r="823" spans="1:31" ht="18.75" customHeight="1">
      <c r="A823" s="246"/>
      <c r="B823" s="281"/>
      <c r="C823" s="249"/>
      <c r="D823" s="87">
        <v>2014</v>
      </c>
      <c r="E823" s="49">
        <f t="shared" ref="E823:E830" si="268">F823</f>
        <v>0</v>
      </c>
      <c r="F823" s="49">
        <v>0</v>
      </c>
      <c r="G823" s="49">
        <v>0</v>
      </c>
      <c r="H823" s="49">
        <v>0</v>
      </c>
      <c r="I823" s="88">
        <v>0</v>
      </c>
      <c r="J823" s="275">
        <v>0</v>
      </c>
      <c r="K823" s="275"/>
      <c r="L823" s="275"/>
      <c r="M823" s="275"/>
      <c r="N823" s="275"/>
      <c r="O823" s="95">
        <f t="shared" si="263"/>
        <v>0</v>
      </c>
      <c r="P823" s="35">
        <f t="shared" si="263"/>
        <v>0</v>
      </c>
      <c r="Q823" s="35">
        <f t="shared" si="263"/>
        <v>0</v>
      </c>
      <c r="R823" s="35">
        <f t="shared" si="263"/>
        <v>0</v>
      </c>
      <c r="S823" s="96">
        <f t="shared" si="261"/>
        <v>0</v>
      </c>
      <c r="T823" s="257"/>
      <c r="U823" s="48">
        <v>2014</v>
      </c>
      <c r="V823" s="49">
        <f t="shared" ref="V823:V830" si="269">W823</f>
        <v>0</v>
      </c>
      <c r="W823" s="49">
        <v>0</v>
      </c>
      <c r="X823" s="49">
        <v>0</v>
      </c>
      <c r="Y823" s="49">
        <v>0</v>
      </c>
      <c r="Z823" s="49">
        <v>0</v>
      </c>
      <c r="AA823" s="70"/>
      <c r="AB823" s="71"/>
      <c r="AC823" s="71"/>
      <c r="AD823" s="71"/>
      <c r="AE823" s="74"/>
    </row>
    <row r="824" spans="1:31" ht="18.75" customHeight="1">
      <c r="A824" s="246"/>
      <c r="B824" s="281"/>
      <c r="C824" s="249"/>
      <c r="D824" s="87">
        <v>2015</v>
      </c>
      <c r="E824" s="49">
        <f t="shared" si="268"/>
        <v>25147.1</v>
      </c>
      <c r="F824" s="49">
        <v>25147.1</v>
      </c>
      <c r="G824" s="49">
        <v>0</v>
      </c>
      <c r="H824" s="49">
        <v>0</v>
      </c>
      <c r="I824" s="88">
        <v>0</v>
      </c>
      <c r="J824" s="275">
        <v>8056</v>
      </c>
      <c r="K824" s="275"/>
      <c r="L824" s="275"/>
      <c r="M824" s="275"/>
      <c r="N824" s="275"/>
      <c r="O824" s="95">
        <f t="shared" si="263"/>
        <v>0</v>
      </c>
      <c r="P824" s="35">
        <f t="shared" si="263"/>
        <v>0</v>
      </c>
      <c r="Q824" s="35">
        <f t="shared" si="263"/>
        <v>0</v>
      </c>
      <c r="R824" s="35">
        <f t="shared" si="263"/>
        <v>0</v>
      </c>
      <c r="S824" s="96">
        <f t="shared" si="261"/>
        <v>0</v>
      </c>
      <c r="T824" s="257"/>
      <c r="U824" s="48">
        <v>2015</v>
      </c>
      <c r="V824" s="49">
        <f t="shared" si="269"/>
        <v>25147.1</v>
      </c>
      <c r="W824" s="49">
        <f t="shared" ref="W824:W829" si="270">W832+W840</f>
        <v>25147.1</v>
      </c>
      <c r="X824" s="49">
        <v>0</v>
      </c>
      <c r="Y824" s="49">
        <v>0</v>
      </c>
      <c r="Z824" s="49">
        <v>0</v>
      </c>
      <c r="AA824" s="64"/>
      <c r="AB824" s="65"/>
      <c r="AC824" s="65"/>
      <c r="AD824" s="65"/>
      <c r="AE824" s="72"/>
    </row>
    <row r="825" spans="1:31" ht="18.75" customHeight="1">
      <c r="A825" s="246"/>
      <c r="B825" s="281"/>
      <c r="C825" s="249"/>
      <c r="D825" s="87">
        <v>2016</v>
      </c>
      <c r="E825" s="49">
        <f t="shared" si="268"/>
        <v>0</v>
      </c>
      <c r="F825" s="49">
        <v>0</v>
      </c>
      <c r="G825" s="49">
        <v>0</v>
      </c>
      <c r="H825" s="49">
        <v>0</v>
      </c>
      <c r="I825" s="88">
        <v>0</v>
      </c>
      <c r="J825" s="275">
        <v>0</v>
      </c>
      <c r="K825" s="275"/>
      <c r="L825" s="275"/>
      <c r="M825" s="275"/>
      <c r="N825" s="275"/>
      <c r="O825" s="95">
        <f t="shared" si="263"/>
        <v>26913</v>
      </c>
      <c r="P825" s="35">
        <f t="shared" si="263"/>
        <v>26913</v>
      </c>
      <c r="Q825" s="35">
        <f t="shared" si="263"/>
        <v>0</v>
      </c>
      <c r="R825" s="35">
        <f t="shared" si="263"/>
        <v>0</v>
      </c>
      <c r="S825" s="96">
        <f t="shared" si="261"/>
        <v>0</v>
      </c>
      <c r="T825" s="257"/>
      <c r="U825" s="48">
        <v>2016</v>
      </c>
      <c r="V825" s="49">
        <f t="shared" si="269"/>
        <v>26913</v>
      </c>
      <c r="W825" s="49">
        <f t="shared" si="270"/>
        <v>26913</v>
      </c>
      <c r="X825" s="49">
        <v>0</v>
      </c>
      <c r="Y825" s="49">
        <v>0</v>
      </c>
      <c r="Z825" s="49">
        <v>0</v>
      </c>
      <c r="AA825" s="67"/>
      <c r="AB825" s="68"/>
      <c r="AC825" s="68"/>
      <c r="AD825" s="68"/>
      <c r="AE825" s="73"/>
    </row>
    <row r="826" spans="1:31" ht="18.75" customHeight="1">
      <c r="A826" s="246"/>
      <c r="B826" s="281"/>
      <c r="C826" s="249"/>
      <c r="D826" s="87">
        <v>2017</v>
      </c>
      <c r="E826" s="49">
        <f t="shared" si="268"/>
        <v>0</v>
      </c>
      <c r="F826" s="49">
        <v>0</v>
      </c>
      <c r="G826" s="49">
        <v>0</v>
      </c>
      <c r="H826" s="49">
        <v>0</v>
      </c>
      <c r="I826" s="88">
        <v>0</v>
      </c>
      <c r="J826" s="275">
        <v>0</v>
      </c>
      <c r="K826" s="275"/>
      <c r="L826" s="275"/>
      <c r="M826" s="275"/>
      <c r="N826" s="275"/>
      <c r="O826" s="95">
        <f t="shared" si="263"/>
        <v>26913</v>
      </c>
      <c r="P826" s="35">
        <f t="shared" si="263"/>
        <v>26913</v>
      </c>
      <c r="Q826" s="35">
        <f t="shared" si="263"/>
        <v>0</v>
      </c>
      <c r="R826" s="35">
        <f t="shared" si="263"/>
        <v>0</v>
      </c>
      <c r="S826" s="96">
        <f t="shared" si="261"/>
        <v>0</v>
      </c>
      <c r="T826" s="257"/>
      <c r="U826" s="48">
        <v>2017</v>
      </c>
      <c r="V826" s="49">
        <f t="shared" si="269"/>
        <v>26913</v>
      </c>
      <c r="W826" s="49">
        <f t="shared" si="270"/>
        <v>26913</v>
      </c>
      <c r="X826" s="49">
        <v>0</v>
      </c>
      <c r="Y826" s="49">
        <v>0</v>
      </c>
      <c r="Z826" s="49">
        <v>0</v>
      </c>
      <c r="AA826" s="67"/>
      <c r="AB826" s="68"/>
      <c r="AC826" s="68"/>
      <c r="AD826" s="68"/>
      <c r="AE826" s="73"/>
    </row>
    <row r="827" spans="1:31" ht="18.75" customHeight="1">
      <c r="A827" s="246"/>
      <c r="B827" s="281"/>
      <c r="C827" s="249"/>
      <c r="D827" s="87">
        <v>2018</v>
      </c>
      <c r="E827" s="49">
        <f t="shared" si="268"/>
        <v>0</v>
      </c>
      <c r="F827" s="49">
        <v>0</v>
      </c>
      <c r="G827" s="49">
        <v>0</v>
      </c>
      <c r="H827" s="49">
        <v>0</v>
      </c>
      <c r="I827" s="88">
        <v>0</v>
      </c>
      <c r="J827" s="275">
        <v>0</v>
      </c>
      <c r="K827" s="275"/>
      <c r="L827" s="275"/>
      <c r="M827" s="275"/>
      <c r="N827" s="275"/>
      <c r="O827" s="95">
        <f t="shared" si="263"/>
        <v>26913</v>
      </c>
      <c r="P827" s="35">
        <f t="shared" si="263"/>
        <v>26913</v>
      </c>
      <c r="Q827" s="35">
        <f t="shared" si="263"/>
        <v>0</v>
      </c>
      <c r="R827" s="35">
        <f t="shared" si="263"/>
        <v>0</v>
      </c>
      <c r="S827" s="96">
        <f t="shared" si="261"/>
        <v>0</v>
      </c>
      <c r="T827" s="257"/>
      <c r="U827" s="48">
        <v>2018</v>
      </c>
      <c r="V827" s="49">
        <f t="shared" si="269"/>
        <v>26913</v>
      </c>
      <c r="W827" s="49">
        <f t="shared" si="270"/>
        <v>26913</v>
      </c>
      <c r="X827" s="49">
        <v>0</v>
      </c>
      <c r="Y827" s="49">
        <v>0</v>
      </c>
      <c r="Z827" s="49">
        <v>0</v>
      </c>
      <c r="AA827" s="67"/>
      <c r="AB827" s="68"/>
      <c r="AC827" s="68"/>
      <c r="AD827" s="68"/>
      <c r="AE827" s="73"/>
    </row>
    <row r="828" spans="1:31" ht="18.75" customHeight="1">
      <c r="A828" s="246"/>
      <c r="B828" s="281"/>
      <c r="C828" s="249"/>
      <c r="D828" s="87">
        <v>2019</v>
      </c>
      <c r="E828" s="49">
        <f t="shared" si="268"/>
        <v>0</v>
      </c>
      <c r="F828" s="49">
        <v>0</v>
      </c>
      <c r="G828" s="49">
        <v>0</v>
      </c>
      <c r="H828" s="49">
        <v>0</v>
      </c>
      <c r="I828" s="88">
        <v>0</v>
      </c>
      <c r="J828" s="275">
        <v>0</v>
      </c>
      <c r="K828" s="275"/>
      <c r="L828" s="275"/>
      <c r="M828" s="275"/>
      <c r="N828" s="275"/>
      <c r="O828" s="95">
        <f t="shared" si="263"/>
        <v>0</v>
      </c>
      <c r="P828" s="35">
        <f t="shared" si="263"/>
        <v>0</v>
      </c>
      <c r="Q828" s="35">
        <f t="shared" si="263"/>
        <v>0</v>
      </c>
      <c r="R828" s="35">
        <f t="shared" si="263"/>
        <v>0</v>
      </c>
      <c r="S828" s="96">
        <f t="shared" si="261"/>
        <v>0</v>
      </c>
      <c r="T828" s="257"/>
      <c r="U828" s="48">
        <v>2019</v>
      </c>
      <c r="V828" s="49">
        <f t="shared" si="269"/>
        <v>0</v>
      </c>
      <c r="W828" s="49">
        <f t="shared" si="270"/>
        <v>0</v>
      </c>
      <c r="X828" s="49">
        <v>0</v>
      </c>
      <c r="Y828" s="49">
        <v>0</v>
      </c>
      <c r="Z828" s="49">
        <v>0</v>
      </c>
      <c r="AA828" s="67"/>
      <c r="AB828" s="68"/>
      <c r="AC828" s="68"/>
      <c r="AD828" s="68"/>
      <c r="AE828" s="73"/>
    </row>
    <row r="829" spans="1:31" ht="18.75" customHeight="1">
      <c r="A829" s="247"/>
      <c r="B829" s="264"/>
      <c r="C829" s="249"/>
      <c r="D829" s="87">
        <v>2020</v>
      </c>
      <c r="E829" s="49">
        <f t="shared" si="268"/>
        <v>0</v>
      </c>
      <c r="F829" s="49">
        <v>0</v>
      </c>
      <c r="G829" s="49">
        <v>0</v>
      </c>
      <c r="H829" s="49">
        <v>0</v>
      </c>
      <c r="I829" s="88">
        <v>0</v>
      </c>
      <c r="J829" s="275">
        <v>0</v>
      </c>
      <c r="K829" s="275"/>
      <c r="L829" s="275"/>
      <c r="M829" s="275"/>
      <c r="N829" s="275"/>
      <c r="O829" s="95">
        <f t="shared" si="263"/>
        <v>0</v>
      </c>
      <c r="P829" s="35">
        <f t="shared" si="263"/>
        <v>0</v>
      </c>
      <c r="Q829" s="35">
        <f t="shared" si="263"/>
        <v>0</v>
      </c>
      <c r="R829" s="35">
        <f t="shared" si="263"/>
        <v>0</v>
      </c>
      <c r="S829" s="96">
        <f t="shared" si="261"/>
        <v>0</v>
      </c>
      <c r="T829" s="258"/>
      <c r="U829" s="48">
        <v>2020</v>
      </c>
      <c r="V829" s="49">
        <f t="shared" si="269"/>
        <v>0</v>
      </c>
      <c r="W829" s="49">
        <f t="shared" si="270"/>
        <v>0</v>
      </c>
      <c r="X829" s="49">
        <v>0</v>
      </c>
      <c r="Y829" s="49">
        <v>0</v>
      </c>
      <c r="Z829" s="49">
        <v>0</v>
      </c>
      <c r="AA829" s="67"/>
      <c r="AB829" s="68"/>
      <c r="AC829" s="68"/>
      <c r="AD829" s="68"/>
      <c r="AE829" s="73"/>
    </row>
    <row r="830" spans="1:31" ht="55.5" customHeight="1">
      <c r="A830" s="259" t="s">
        <v>431</v>
      </c>
      <c r="B830" s="262" t="s">
        <v>445</v>
      </c>
      <c r="C830" s="249" t="s">
        <v>94</v>
      </c>
      <c r="D830" s="87" t="s">
        <v>107</v>
      </c>
      <c r="E830" s="75">
        <f t="shared" si="268"/>
        <v>24528.1</v>
      </c>
      <c r="F830" s="75">
        <f>F831+F832+F833+F834+F835+F836+F837</f>
        <v>24528.1</v>
      </c>
      <c r="G830" s="49">
        <f>SUM(G831:G837)</f>
        <v>0</v>
      </c>
      <c r="H830" s="49">
        <f>SUM(H831:H837)</f>
        <v>0</v>
      </c>
      <c r="I830" s="88">
        <f>SUM(I831:I837)</f>
        <v>0</v>
      </c>
      <c r="J830" s="267" t="s">
        <v>96</v>
      </c>
      <c r="K830" s="267"/>
      <c r="L830" s="267"/>
      <c r="M830" s="267"/>
      <c r="N830" s="267"/>
      <c r="O830" s="95">
        <f t="shared" si="263"/>
        <v>78882</v>
      </c>
      <c r="P830" s="35">
        <f t="shared" si="263"/>
        <v>78882</v>
      </c>
      <c r="Q830" s="35">
        <f t="shared" si="263"/>
        <v>0</v>
      </c>
      <c r="R830" s="35">
        <f t="shared" si="263"/>
        <v>0</v>
      </c>
      <c r="S830" s="96">
        <f t="shared" si="261"/>
        <v>0</v>
      </c>
      <c r="T830" s="256"/>
      <c r="U830" s="48" t="s">
        <v>107</v>
      </c>
      <c r="V830" s="75">
        <f t="shared" si="269"/>
        <v>103410.1</v>
      </c>
      <c r="W830" s="75">
        <f>W831+W832+W833+W834+W835+W836+W837</f>
        <v>103410.1</v>
      </c>
      <c r="X830" s="49">
        <f>SUM(X831:X837)</f>
        <v>0</v>
      </c>
      <c r="Y830" s="49">
        <f>SUM(Y831:Y837)</f>
        <v>0</v>
      </c>
      <c r="Z830" s="49">
        <f>SUM(Z831:Z837)</f>
        <v>0</v>
      </c>
      <c r="AA830" s="67"/>
      <c r="AB830" s="68"/>
      <c r="AC830" s="68"/>
      <c r="AD830" s="68"/>
      <c r="AE830" s="73"/>
    </row>
    <row r="831" spans="1:31" ht="18.75" customHeight="1">
      <c r="A831" s="260"/>
      <c r="B831" s="262"/>
      <c r="C831" s="249"/>
      <c r="D831" s="87">
        <v>2014</v>
      </c>
      <c r="E831" s="49">
        <v>0</v>
      </c>
      <c r="F831" s="49">
        <v>0</v>
      </c>
      <c r="G831" s="49">
        <v>0</v>
      </c>
      <c r="H831" s="49">
        <v>0</v>
      </c>
      <c r="I831" s="88">
        <v>0</v>
      </c>
      <c r="J831" s="275">
        <v>0</v>
      </c>
      <c r="K831" s="275"/>
      <c r="L831" s="275"/>
      <c r="M831" s="275"/>
      <c r="N831" s="275"/>
      <c r="O831" s="95">
        <f t="shared" si="263"/>
        <v>0</v>
      </c>
      <c r="P831" s="35">
        <f t="shared" si="263"/>
        <v>0</v>
      </c>
      <c r="Q831" s="35">
        <f t="shared" si="263"/>
        <v>0</v>
      </c>
      <c r="R831" s="35">
        <f t="shared" si="263"/>
        <v>0</v>
      </c>
      <c r="S831" s="96">
        <f t="shared" si="261"/>
        <v>0</v>
      </c>
      <c r="T831" s="257"/>
      <c r="U831" s="48">
        <v>2014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70"/>
      <c r="AB831" s="71"/>
      <c r="AC831" s="71"/>
      <c r="AD831" s="71"/>
      <c r="AE831" s="74"/>
    </row>
    <row r="832" spans="1:31" ht="18.75" customHeight="1">
      <c r="A832" s="260"/>
      <c r="B832" s="262"/>
      <c r="C832" s="249"/>
      <c r="D832" s="87">
        <v>2015</v>
      </c>
      <c r="E832" s="75">
        <f>F832</f>
        <v>24528.1</v>
      </c>
      <c r="F832" s="75">
        <v>24528.1</v>
      </c>
      <c r="G832" s="49">
        <v>0</v>
      </c>
      <c r="H832" s="49">
        <v>0</v>
      </c>
      <c r="I832" s="88">
        <v>0</v>
      </c>
      <c r="J832" s="275">
        <v>1</v>
      </c>
      <c r="K832" s="275"/>
      <c r="L832" s="275"/>
      <c r="M832" s="275"/>
      <c r="N832" s="275"/>
      <c r="O832" s="95">
        <f t="shared" si="263"/>
        <v>0</v>
      </c>
      <c r="P832" s="35">
        <f t="shared" si="263"/>
        <v>0</v>
      </c>
      <c r="Q832" s="35">
        <f t="shared" si="263"/>
        <v>0</v>
      </c>
      <c r="R832" s="35">
        <f t="shared" si="263"/>
        <v>0</v>
      </c>
      <c r="S832" s="96">
        <f t="shared" si="261"/>
        <v>0</v>
      </c>
      <c r="T832" s="257"/>
      <c r="U832" s="48">
        <v>2015</v>
      </c>
      <c r="V832" s="75">
        <f t="shared" ref="V832:V838" si="271">W832</f>
        <v>24528.1</v>
      </c>
      <c r="W832" s="75">
        <v>24528.1</v>
      </c>
      <c r="X832" s="49">
        <v>0</v>
      </c>
      <c r="Y832" s="49">
        <v>0</v>
      </c>
      <c r="Z832" s="49">
        <v>0</v>
      </c>
      <c r="AA832" s="64"/>
      <c r="AB832" s="65"/>
      <c r="AC832" s="65"/>
      <c r="AD832" s="65"/>
      <c r="AE832" s="72"/>
    </row>
    <row r="833" spans="1:31" ht="18.75" customHeight="1">
      <c r="A833" s="260"/>
      <c r="B833" s="262"/>
      <c r="C833" s="249"/>
      <c r="D833" s="87">
        <v>2016</v>
      </c>
      <c r="E833" s="49">
        <v>0</v>
      </c>
      <c r="F833" s="49">
        <v>0</v>
      </c>
      <c r="G833" s="49">
        <v>0</v>
      </c>
      <c r="H833" s="49">
        <v>0</v>
      </c>
      <c r="I833" s="88">
        <v>0</v>
      </c>
      <c r="J833" s="275">
        <v>0</v>
      </c>
      <c r="K833" s="275"/>
      <c r="L833" s="275"/>
      <c r="M833" s="275"/>
      <c r="N833" s="275"/>
      <c r="O833" s="95">
        <f t="shared" si="263"/>
        <v>26294</v>
      </c>
      <c r="P833" s="35">
        <f t="shared" si="263"/>
        <v>26294</v>
      </c>
      <c r="Q833" s="35">
        <f t="shared" si="263"/>
        <v>0</v>
      </c>
      <c r="R833" s="35">
        <f t="shared" si="263"/>
        <v>0</v>
      </c>
      <c r="S833" s="96">
        <f t="shared" si="261"/>
        <v>0</v>
      </c>
      <c r="T833" s="257"/>
      <c r="U833" s="48">
        <v>2016</v>
      </c>
      <c r="V833" s="75">
        <f t="shared" si="271"/>
        <v>26294</v>
      </c>
      <c r="W833" s="49">
        <v>26294</v>
      </c>
      <c r="X833" s="49">
        <v>0</v>
      </c>
      <c r="Y833" s="49">
        <v>0</v>
      </c>
      <c r="Z833" s="49">
        <v>0</v>
      </c>
      <c r="AA833" s="67"/>
      <c r="AB833" s="68"/>
      <c r="AC833" s="68"/>
      <c r="AD833" s="68"/>
      <c r="AE833" s="73"/>
    </row>
    <row r="834" spans="1:31" ht="18.75" customHeight="1">
      <c r="A834" s="260"/>
      <c r="B834" s="262"/>
      <c r="C834" s="249"/>
      <c r="D834" s="87">
        <v>2017</v>
      </c>
      <c r="E834" s="49">
        <v>0</v>
      </c>
      <c r="F834" s="49">
        <v>0</v>
      </c>
      <c r="G834" s="49">
        <v>0</v>
      </c>
      <c r="H834" s="49">
        <v>0</v>
      </c>
      <c r="I834" s="88">
        <v>0</v>
      </c>
      <c r="J834" s="275">
        <v>0</v>
      </c>
      <c r="K834" s="275"/>
      <c r="L834" s="275"/>
      <c r="M834" s="275"/>
      <c r="N834" s="275"/>
      <c r="O834" s="95">
        <f t="shared" si="263"/>
        <v>26294</v>
      </c>
      <c r="P834" s="35">
        <f t="shared" si="263"/>
        <v>26294</v>
      </c>
      <c r="Q834" s="35">
        <f t="shared" si="263"/>
        <v>0</v>
      </c>
      <c r="R834" s="35">
        <f t="shared" si="263"/>
        <v>0</v>
      </c>
      <c r="S834" s="96">
        <f t="shared" si="261"/>
        <v>0</v>
      </c>
      <c r="T834" s="257"/>
      <c r="U834" s="48">
        <v>2017</v>
      </c>
      <c r="V834" s="75">
        <f t="shared" si="271"/>
        <v>26294</v>
      </c>
      <c r="W834" s="49">
        <v>26294</v>
      </c>
      <c r="X834" s="49">
        <v>0</v>
      </c>
      <c r="Y834" s="49">
        <v>0</v>
      </c>
      <c r="Z834" s="49">
        <v>0</v>
      </c>
      <c r="AA834" s="67"/>
      <c r="AB834" s="68"/>
      <c r="AC834" s="68"/>
      <c r="AD834" s="68"/>
      <c r="AE834" s="73"/>
    </row>
    <row r="835" spans="1:31" ht="18.75" customHeight="1">
      <c r="A835" s="260"/>
      <c r="B835" s="262"/>
      <c r="C835" s="249"/>
      <c r="D835" s="87">
        <v>2018</v>
      </c>
      <c r="E835" s="49">
        <v>0</v>
      </c>
      <c r="F835" s="49">
        <v>0</v>
      </c>
      <c r="G835" s="49">
        <v>0</v>
      </c>
      <c r="H835" s="49">
        <v>0</v>
      </c>
      <c r="I835" s="88">
        <v>0</v>
      </c>
      <c r="J835" s="275">
        <v>0</v>
      </c>
      <c r="K835" s="275"/>
      <c r="L835" s="275"/>
      <c r="M835" s="275"/>
      <c r="N835" s="275"/>
      <c r="O835" s="95">
        <f t="shared" si="263"/>
        <v>26294</v>
      </c>
      <c r="P835" s="35">
        <f t="shared" si="263"/>
        <v>26294</v>
      </c>
      <c r="Q835" s="35">
        <f t="shared" si="263"/>
        <v>0</v>
      </c>
      <c r="R835" s="35">
        <f t="shared" si="263"/>
        <v>0</v>
      </c>
      <c r="S835" s="96">
        <f t="shared" si="261"/>
        <v>0</v>
      </c>
      <c r="T835" s="257"/>
      <c r="U835" s="48">
        <v>2018</v>
      </c>
      <c r="V835" s="75">
        <f t="shared" si="271"/>
        <v>26294</v>
      </c>
      <c r="W835" s="49">
        <v>26294</v>
      </c>
      <c r="X835" s="49">
        <v>0</v>
      </c>
      <c r="Y835" s="49">
        <v>0</v>
      </c>
      <c r="Z835" s="49">
        <v>0</v>
      </c>
      <c r="AA835" s="67"/>
      <c r="AB835" s="68"/>
      <c r="AC835" s="68"/>
      <c r="AD835" s="68"/>
      <c r="AE835" s="73"/>
    </row>
    <row r="836" spans="1:31" ht="18.75" customHeight="1">
      <c r="A836" s="260"/>
      <c r="B836" s="262"/>
      <c r="C836" s="249"/>
      <c r="D836" s="87">
        <v>2019</v>
      </c>
      <c r="E836" s="49">
        <v>0</v>
      </c>
      <c r="F836" s="49">
        <v>0</v>
      </c>
      <c r="G836" s="49">
        <v>0</v>
      </c>
      <c r="H836" s="49">
        <v>0</v>
      </c>
      <c r="I836" s="88">
        <v>0</v>
      </c>
      <c r="J836" s="275">
        <v>0</v>
      </c>
      <c r="K836" s="275"/>
      <c r="L836" s="275"/>
      <c r="M836" s="275"/>
      <c r="N836" s="275"/>
      <c r="O836" s="95">
        <f t="shared" si="263"/>
        <v>0</v>
      </c>
      <c r="P836" s="35">
        <f t="shared" si="263"/>
        <v>0</v>
      </c>
      <c r="Q836" s="35">
        <f t="shared" si="263"/>
        <v>0</v>
      </c>
      <c r="R836" s="35">
        <f t="shared" si="263"/>
        <v>0</v>
      </c>
      <c r="S836" s="96">
        <f t="shared" si="261"/>
        <v>0</v>
      </c>
      <c r="T836" s="257"/>
      <c r="U836" s="48">
        <v>2019</v>
      </c>
      <c r="V836" s="75">
        <f t="shared" si="271"/>
        <v>0</v>
      </c>
      <c r="W836" s="49">
        <v>0</v>
      </c>
      <c r="X836" s="49">
        <v>0</v>
      </c>
      <c r="Y836" s="49">
        <v>0</v>
      </c>
      <c r="Z836" s="49">
        <v>0</v>
      </c>
      <c r="AA836" s="67"/>
      <c r="AB836" s="68"/>
      <c r="AC836" s="68"/>
      <c r="AD836" s="68"/>
      <c r="AE836" s="73"/>
    </row>
    <row r="837" spans="1:31" ht="18.75" customHeight="1">
      <c r="A837" s="261"/>
      <c r="B837" s="262"/>
      <c r="C837" s="249"/>
      <c r="D837" s="87">
        <v>2020</v>
      </c>
      <c r="E837" s="49">
        <v>0</v>
      </c>
      <c r="F837" s="49">
        <v>0</v>
      </c>
      <c r="G837" s="49">
        <v>0</v>
      </c>
      <c r="H837" s="49">
        <v>0</v>
      </c>
      <c r="I837" s="88">
        <v>0</v>
      </c>
      <c r="J837" s="275">
        <v>0</v>
      </c>
      <c r="K837" s="275"/>
      <c r="L837" s="275"/>
      <c r="M837" s="275"/>
      <c r="N837" s="275"/>
      <c r="O837" s="95">
        <f t="shared" si="263"/>
        <v>0</v>
      </c>
      <c r="P837" s="35">
        <f t="shared" si="263"/>
        <v>0</v>
      </c>
      <c r="Q837" s="35">
        <f t="shared" si="263"/>
        <v>0</v>
      </c>
      <c r="R837" s="35">
        <f t="shared" si="263"/>
        <v>0</v>
      </c>
      <c r="S837" s="96">
        <f t="shared" si="261"/>
        <v>0</v>
      </c>
      <c r="T837" s="258"/>
      <c r="U837" s="48">
        <v>2020</v>
      </c>
      <c r="V837" s="75">
        <f t="shared" si="271"/>
        <v>0</v>
      </c>
      <c r="W837" s="49">
        <v>0</v>
      </c>
      <c r="X837" s="49">
        <v>0</v>
      </c>
      <c r="Y837" s="49">
        <v>0</v>
      </c>
      <c r="Z837" s="49">
        <v>0</v>
      </c>
      <c r="AA837" s="67"/>
      <c r="AB837" s="68"/>
      <c r="AC837" s="68"/>
      <c r="AD837" s="68"/>
      <c r="AE837" s="73"/>
    </row>
    <row r="838" spans="1:31" ht="55.5" customHeight="1">
      <c r="A838" s="259" t="s">
        <v>433</v>
      </c>
      <c r="B838" s="262" t="s">
        <v>447</v>
      </c>
      <c r="C838" s="249" t="s">
        <v>94</v>
      </c>
      <c r="D838" s="87" t="s">
        <v>107</v>
      </c>
      <c r="E838" s="49">
        <f>F838</f>
        <v>619</v>
      </c>
      <c r="F838" s="49">
        <f>F839+F840+F841+F842+F843+F844+F845</f>
        <v>619</v>
      </c>
      <c r="G838" s="49">
        <f>SUM(G839:G845)</f>
        <v>0</v>
      </c>
      <c r="H838" s="49">
        <f>SUM(H839:H845)</f>
        <v>0</v>
      </c>
      <c r="I838" s="88">
        <f>SUM(I839:I845)</f>
        <v>0</v>
      </c>
      <c r="J838" s="267" t="s">
        <v>97</v>
      </c>
      <c r="K838" s="267"/>
      <c r="L838" s="267"/>
      <c r="M838" s="267"/>
      <c r="N838" s="267"/>
      <c r="O838" s="95">
        <f t="shared" si="263"/>
        <v>1857</v>
      </c>
      <c r="P838" s="35">
        <f t="shared" si="263"/>
        <v>1857</v>
      </c>
      <c r="Q838" s="35">
        <f t="shared" si="263"/>
        <v>0</v>
      </c>
      <c r="R838" s="35">
        <f t="shared" si="263"/>
        <v>0</v>
      </c>
      <c r="S838" s="96">
        <f t="shared" si="261"/>
        <v>0</v>
      </c>
      <c r="T838" s="256"/>
      <c r="U838" s="48" t="s">
        <v>107</v>
      </c>
      <c r="V838" s="49">
        <f t="shared" si="271"/>
        <v>2476</v>
      </c>
      <c r="W838" s="49">
        <f>W839+W840+W841+W842+W843+W844+W845</f>
        <v>2476</v>
      </c>
      <c r="X838" s="49">
        <f>SUM(X839:X845)</f>
        <v>0</v>
      </c>
      <c r="Y838" s="49">
        <f>SUM(Y839:Y845)</f>
        <v>0</v>
      </c>
      <c r="Z838" s="49">
        <f>SUM(Z839:Z845)</f>
        <v>0</v>
      </c>
      <c r="AA838" s="67"/>
      <c r="AB838" s="68"/>
      <c r="AC838" s="68"/>
      <c r="AD838" s="68"/>
      <c r="AE838" s="73"/>
    </row>
    <row r="839" spans="1:31" ht="18.75" customHeight="1">
      <c r="A839" s="260"/>
      <c r="B839" s="262"/>
      <c r="C839" s="249"/>
      <c r="D839" s="87">
        <v>2014</v>
      </c>
      <c r="E839" s="49">
        <v>0</v>
      </c>
      <c r="F839" s="49">
        <v>0</v>
      </c>
      <c r="G839" s="49">
        <v>0</v>
      </c>
      <c r="H839" s="49">
        <v>0</v>
      </c>
      <c r="I839" s="88">
        <v>0</v>
      </c>
      <c r="J839" s="275">
        <v>0</v>
      </c>
      <c r="K839" s="275"/>
      <c r="L839" s="275"/>
      <c r="M839" s="275"/>
      <c r="N839" s="275"/>
      <c r="O839" s="95">
        <f t="shared" si="263"/>
        <v>0</v>
      </c>
      <c r="P839" s="35">
        <f t="shared" si="263"/>
        <v>0</v>
      </c>
      <c r="Q839" s="35">
        <f t="shared" si="263"/>
        <v>0</v>
      </c>
      <c r="R839" s="35">
        <f t="shared" si="263"/>
        <v>0</v>
      </c>
      <c r="S839" s="96">
        <f t="shared" si="261"/>
        <v>0</v>
      </c>
      <c r="T839" s="257"/>
      <c r="U839" s="48">
        <v>2014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70"/>
      <c r="AB839" s="71"/>
      <c r="AC839" s="71"/>
      <c r="AD839" s="71"/>
      <c r="AE839" s="74"/>
    </row>
    <row r="840" spans="1:31" ht="18.75" customHeight="1">
      <c r="A840" s="260"/>
      <c r="B840" s="262"/>
      <c r="C840" s="249"/>
      <c r="D840" s="87">
        <v>2015</v>
      </c>
      <c r="E840" s="49">
        <f>F840</f>
        <v>619</v>
      </c>
      <c r="F840" s="49">
        <v>619</v>
      </c>
      <c r="G840" s="49">
        <v>0</v>
      </c>
      <c r="H840" s="49">
        <v>0</v>
      </c>
      <c r="I840" s="88">
        <v>0</v>
      </c>
      <c r="J840" s="275">
        <v>1</v>
      </c>
      <c r="K840" s="275"/>
      <c r="L840" s="275"/>
      <c r="M840" s="275"/>
      <c r="N840" s="275"/>
      <c r="O840" s="95">
        <f t="shared" si="263"/>
        <v>0</v>
      </c>
      <c r="P840" s="35">
        <f t="shared" si="263"/>
        <v>0</v>
      </c>
      <c r="Q840" s="35">
        <f t="shared" si="263"/>
        <v>0</v>
      </c>
      <c r="R840" s="35">
        <f t="shared" si="263"/>
        <v>0</v>
      </c>
      <c r="S840" s="96">
        <f t="shared" si="261"/>
        <v>0</v>
      </c>
      <c r="T840" s="257"/>
      <c r="U840" s="48">
        <v>2015</v>
      </c>
      <c r="V840" s="49">
        <f>W840</f>
        <v>619</v>
      </c>
      <c r="W840" s="49">
        <v>619</v>
      </c>
      <c r="X840" s="49">
        <v>0</v>
      </c>
      <c r="Y840" s="49">
        <v>0</v>
      </c>
      <c r="Z840" s="49">
        <v>0</v>
      </c>
      <c r="AA840" s="64"/>
      <c r="AB840" s="65"/>
      <c r="AC840" s="65"/>
      <c r="AD840" s="65"/>
      <c r="AE840" s="72"/>
    </row>
    <row r="841" spans="1:31" ht="18.75" customHeight="1">
      <c r="A841" s="260"/>
      <c r="B841" s="262"/>
      <c r="C841" s="249"/>
      <c r="D841" s="87">
        <v>2016</v>
      </c>
      <c r="E841" s="49">
        <v>0</v>
      </c>
      <c r="F841" s="49">
        <v>0</v>
      </c>
      <c r="G841" s="49">
        <v>0</v>
      </c>
      <c r="H841" s="49">
        <v>0</v>
      </c>
      <c r="I841" s="88">
        <v>0</v>
      </c>
      <c r="J841" s="275">
        <v>0</v>
      </c>
      <c r="K841" s="275"/>
      <c r="L841" s="275"/>
      <c r="M841" s="275"/>
      <c r="N841" s="275"/>
      <c r="O841" s="95">
        <f t="shared" si="263"/>
        <v>619</v>
      </c>
      <c r="P841" s="35">
        <f t="shared" si="263"/>
        <v>619</v>
      </c>
      <c r="Q841" s="35">
        <f t="shared" si="263"/>
        <v>0</v>
      </c>
      <c r="R841" s="35">
        <f t="shared" si="263"/>
        <v>0</v>
      </c>
      <c r="S841" s="96">
        <f t="shared" si="261"/>
        <v>0</v>
      </c>
      <c r="T841" s="257"/>
      <c r="U841" s="48">
        <v>2016</v>
      </c>
      <c r="V841" s="49">
        <f>W841</f>
        <v>619</v>
      </c>
      <c r="W841" s="49">
        <v>619</v>
      </c>
      <c r="X841" s="49">
        <v>0</v>
      </c>
      <c r="Y841" s="49">
        <v>0</v>
      </c>
      <c r="Z841" s="49">
        <v>0</v>
      </c>
      <c r="AA841" s="67"/>
      <c r="AB841" s="68"/>
      <c r="AC841" s="68"/>
      <c r="AD841" s="68"/>
      <c r="AE841" s="73"/>
    </row>
    <row r="842" spans="1:31" ht="18.75" customHeight="1">
      <c r="A842" s="260"/>
      <c r="B842" s="262"/>
      <c r="C842" s="249"/>
      <c r="D842" s="87">
        <v>2017</v>
      </c>
      <c r="E842" s="49">
        <v>0</v>
      </c>
      <c r="F842" s="49">
        <v>0</v>
      </c>
      <c r="G842" s="49">
        <v>0</v>
      </c>
      <c r="H842" s="49">
        <v>0</v>
      </c>
      <c r="I842" s="88">
        <v>0</v>
      </c>
      <c r="J842" s="275">
        <v>0</v>
      </c>
      <c r="K842" s="275"/>
      <c r="L842" s="275"/>
      <c r="M842" s="275"/>
      <c r="N842" s="275"/>
      <c r="O842" s="95">
        <f t="shared" si="263"/>
        <v>619</v>
      </c>
      <c r="P842" s="35">
        <f t="shared" si="263"/>
        <v>619</v>
      </c>
      <c r="Q842" s="35">
        <f t="shared" si="263"/>
        <v>0</v>
      </c>
      <c r="R842" s="35">
        <f t="shared" si="263"/>
        <v>0</v>
      </c>
      <c r="S842" s="96">
        <f t="shared" si="261"/>
        <v>0</v>
      </c>
      <c r="T842" s="257"/>
      <c r="U842" s="48">
        <v>2017</v>
      </c>
      <c r="V842" s="49">
        <f>W842</f>
        <v>619</v>
      </c>
      <c r="W842" s="49">
        <v>619</v>
      </c>
      <c r="X842" s="49">
        <v>0</v>
      </c>
      <c r="Y842" s="49">
        <v>0</v>
      </c>
      <c r="Z842" s="49">
        <v>0</v>
      </c>
      <c r="AA842" s="67"/>
      <c r="AB842" s="68"/>
      <c r="AC842" s="68"/>
      <c r="AD842" s="68"/>
      <c r="AE842" s="73"/>
    </row>
    <row r="843" spans="1:31" ht="18.75" customHeight="1">
      <c r="A843" s="260"/>
      <c r="B843" s="262"/>
      <c r="C843" s="249"/>
      <c r="D843" s="87">
        <v>2018</v>
      </c>
      <c r="E843" s="49">
        <v>0</v>
      </c>
      <c r="F843" s="49">
        <v>0</v>
      </c>
      <c r="G843" s="49">
        <v>0</v>
      </c>
      <c r="H843" s="49">
        <v>0</v>
      </c>
      <c r="I843" s="88">
        <v>0</v>
      </c>
      <c r="J843" s="275">
        <v>0</v>
      </c>
      <c r="K843" s="275"/>
      <c r="L843" s="275"/>
      <c r="M843" s="275"/>
      <c r="N843" s="275"/>
      <c r="O843" s="95">
        <f t="shared" si="263"/>
        <v>619</v>
      </c>
      <c r="P843" s="35">
        <f t="shared" si="263"/>
        <v>619</v>
      </c>
      <c r="Q843" s="35">
        <f t="shared" si="263"/>
        <v>0</v>
      </c>
      <c r="R843" s="35">
        <f t="shared" si="263"/>
        <v>0</v>
      </c>
      <c r="S843" s="96">
        <f t="shared" si="261"/>
        <v>0</v>
      </c>
      <c r="T843" s="257"/>
      <c r="U843" s="48">
        <v>2018</v>
      </c>
      <c r="V843" s="49">
        <f>W843</f>
        <v>619</v>
      </c>
      <c r="W843" s="49">
        <v>619</v>
      </c>
      <c r="X843" s="49">
        <v>0</v>
      </c>
      <c r="Y843" s="49">
        <v>0</v>
      </c>
      <c r="Z843" s="49">
        <v>0</v>
      </c>
      <c r="AA843" s="67"/>
      <c r="AB843" s="68"/>
      <c r="AC843" s="68"/>
      <c r="AD843" s="68"/>
      <c r="AE843" s="73"/>
    </row>
    <row r="844" spans="1:31" ht="18.75" customHeight="1">
      <c r="A844" s="260"/>
      <c r="B844" s="262"/>
      <c r="C844" s="249"/>
      <c r="D844" s="87">
        <v>2019</v>
      </c>
      <c r="E844" s="49">
        <v>0</v>
      </c>
      <c r="F844" s="49">
        <v>0</v>
      </c>
      <c r="G844" s="49">
        <v>0</v>
      </c>
      <c r="H844" s="49">
        <v>0</v>
      </c>
      <c r="I844" s="88">
        <v>0</v>
      </c>
      <c r="J844" s="275">
        <v>0</v>
      </c>
      <c r="K844" s="275"/>
      <c r="L844" s="275"/>
      <c r="M844" s="275"/>
      <c r="N844" s="275"/>
      <c r="O844" s="95">
        <f t="shared" si="263"/>
        <v>0</v>
      </c>
      <c r="P844" s="35">
        <f t="shared" si="263"/>
        <v>0</v>
      </c>
      <c r="Q844" s="35">
        <f t="shared" si="263"/>
        <v>0</v>
      </c>
      <c r="R844" s="35">
        <f t="shared" si="263"/>
        <v>0</v>
      </c>
      <c r="S844" s="96">
        <f t="shared" si="261"/>
        <v>0</v>
      </c>
      <c r="T844" s="257"/>
      <c r="U844" s="48">
        <v>2019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67"/>
      <c r="AB844" s="68"/>
      <c r="AC844" s="68"/>
      <c r="AD844" s="68"/>
      <c r="AE844" s="73"/>
    </row>
    <row r="845" spans="1:31" ht="18.75" customHeight="1">
      <c r="A845" s="261"/>
      <c r="B845" s="262"/>
      <c r="C845" s="249"/>
      <c r="D845" s="87">
        <v>2020</v>
      </c>
      <c r="E845" s="49">
        <v>0</v>
      </c>
      <c r="F845" s="49">
        <v>0</v>
      </c>
      <c r="G845" s="49">
        <v>0</v>
      </c>
      <c r="H845" s="49">
        <v>0</v>
      </c>
      <c r="I845" s="88">
        <v>0</v>
      </c>
      <c r="J845" s="275">
        <v>0</v>
      </c>
      <c r="K845" s="275"/>
      <c r="L845" s="275"/>
      <c r="M845" s="275"/>
      <c r="N845" s="275"/>
      <c r="O845" s="95">
        <f t="shared" si="263"/>
        <v>0</v>
      </c>
      <c r="P845" s="35">
        <f t="shared" si="263"/>
        <v>0</v>
      </c>
      <c r="Q845" s="35">
        <f t="shared" si="263"/>
        <v>0</v>
      </c>
      <c r="R845" s="35">
        <f t="shared" si="263"/>
        <v>0</v>
      </c>
      <c r="S845" s="96">
        <f t="shared" si="261"/>
        <v>0</v>
      </c>
      <c r="T845" s="258"/>
      <c r="U845" s="48">
        <v>2020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67"/>
      <c r="AB845" s="68"/>
      <c r="AC845" s="68"/>
      <c r="AD845" s="68"/>
      <c r="AE845" s="73"/>
    </row>
    <row r="846" spans="1:31" ht="15.75" customHeight="1">
      <c r="A846" s="259" t="s">
        <v>434</v>
      </c>
      <c r="B846" s="262" t="s">
        <v>449</v>
      </c>
      <c r="C846" s="249"/>
      <c r="D846" s="87" t="s">
        <v>107</v>
      </c>
      <c r="E846" s="49">
        <v>0</v>
      </c>
      <c r="F846" s="49">
        <v>0</v>
      </c>
      <c r="G846" s="49">
        <f>SUM(G847:G853)</f>
        <v>0</v>
      </c>
      <c r="H846" s="49">
        <f>SUM(H847:H853)</f>
        <v>0</v>
      </c>
      <c r="I846" s="88">
        <f>SUM(I847:I853)</f>
        <v>0</v>
      </c>
      <c r="J846" s="272"/>
      <c r="K846" s="272"/>
      <c r="L846" s="272"/>
      <c r="M846" s="272"/>
      <c r="N846" s="272"/>
      <c r="O846" s="95">
        <f t="shared" si="263"/>
        <v>0</v>
      </c>
      <c r="P846" s="35">
        <f t="shared" si="263"/>
        <v>0</v>
      </c>
      <c r="Q846" s="35">
        <f t="shared" si="263"/>
        <v>0</v>
      </c>
      <c r="R846" s="35">
        <f t="shared" si="263"/>
        <v>0</v>
      </c>
      <c r="S846" s="96">
        <f t="shared" si="261"/>
        <v>0</v>
      </c>
      <c r="T846" s="256"/>
      <c r="U846" s="48" t="s">
        <v>107</v>
      </c>
      <c r="V846" s="49">
        <v>0</v>
      </c>
      <c r="W846" s="49">
        <v>0</v>
      </c>
      <c r="X846" s="49">
        <f>SUM(X847:X853)</f>
        <v>0</v>
      </c>
      <c r="Y846" s="49">
        <f>SUM(Y847:Y853)</f>
        <v>0</v>
      </c>
      <c r="Z846" s="49">
        <f>SUM(Z847:Z853)</f>
        <v>0</v>
      </c>
      <c r="AA846" s="67"/>
      <c r="AB846" s="68"/>
      <c r="AC846" s="68"/>
      <c r="AD846" s="68"/>
      <c r="AE846" s="73"/>
    </row>
    <row r="847" spans="1:31" ht="18.75" customHeight="1">
      <c r="A847" s="260"/>
      <c r="B847" s="262"/>
      <c r="C847" s="249"/>
      <c r="D847" s="87">
        <v>2014</v>
      </c>
      <c r="E847" s="49">
        <v>0</v>
      </c>
      <c r="F847" s="49">
        <v>0</v>
      </c>
      <c r="G847" s="49">
        <v>0</v>
      </c>
      <c r="H847" s="49">
        <v>0</v>
      </c>
      <c r="I847" s="88">
        <v>0</v>
      </c>
      <c r="J847" s="273"/>
      <c r="K847" s="273"/>
      <c r="L847" s="273"/>
      <c r="M847" s="273"/>
      <c r="N847" s="273"/>
      <c r="O847" s="95">
        <f t="shared" si="263"/>
        <v>0</v>
      </c>
      <c r="P847" s="35">
        <f t="shared" si="263"/>
        <v>0</v>
      </c>
      <c r="Q847" s="35">
        <f t="shared" si="263"/>
        <v>0</v>
      </c>
      <c r="R847" s="35">
        <f t="shared" si="263"/>
        <v>0</v>
      </c>
      <c r="S847" s="96">
        <f t="shared" si="261"/>
        <v>0</v>
      </c>
      <c r="T847" s="257"/>
      <c r="U847" s="48">
        <v>2014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70"/>
      <c r="AB847" s="71"/>
      <c r="AC847" s="71"/>
      <c r="AD847" s="71"/>
      <c r="AE847" s="74"/>
    </row>
    <row r="848" spans="1:31" ht="18.75" customHeight="1">
      <c r="A848" s="260"/>
      <c r="B848" s="262"/>
      <c r="C848" s="249"/>
      <c r="D848" s="87">
        <v>2015</v>
      </c>
      <c r="E848" s="49">
        <v>0</v>
      </c>
      <c r="F848" s="49">
        <v>0</v>
      </c>
      <c r="G848" s="49">
        <v>0</v>
      </c>
      <c r="H848" s="49">
        <v>0</v>
      </c>
      <c r="I848" s="88">
        <v>0</v>
      </c>
      <c r="J848" s="273"/>
      <c r="K848" s="273"/>
      <c r="L848" s="273"/>
      <c r="M848" s="273"/>
      <c r="N848" s="273"/>
      <c r="O848" s="95">
        <f t="shared" si="263"/>
        <v>0</v>
      </c>
      <c r="P848" s="35">
        <f t="shared" si="263"/>
        <v>0</v>
      </c>
      <c r="Q848" s="35">
        <f t="shared" si="263"/>
        <v>0</v>
      </c>
      <c r="R848" s="35">
        <f t="shared" si="263"/>
        <v>0</v>
      </c>
      <c r="S848" s="96">
        <f t="shared" si="263"/>
        <v>0</v>
      </c>
      <c r="T848" s="257"/>
      <c r="U848" s="48">
        <v>2015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64"/>
      <c r="AB848" s="65"/>
      <c r="AC848" s="65"/>
      <c r="AD848" s="65"/>
      <c r="AE848" s="72"/>
    </row>
    <row r="849" spans="1:31" ht="18.75" customHeight="1">
      <c r="A849" s="260"/>
      <c r="B849" s="262"/>
      <c r="C849" s="249"/>
      <c r="D849" s="87">
        <v>2016</v>
      </c>
      <c r="E849" s="49">
        <v>0</v>
      </c>
      <c r="F849" s="49">
        <v>0</v>
      </c>
      <c r="G849" s="49">
        <v>0</v>
      </c>
      <c r="H849" s="49">
        <v>0</v>
      </c>
      <c r="I849" s="88">
        <v>0</v>
      </c>
      <c r="J849" s="273"/>
      <c r="K849" s="273"/>
      <c r="L849" s="273"/>
      <c r="M849" s="273"/>
      <c r="N849" s="273"/>
      <c r="O849" s="95">
        <f t="shared" si="263"/>
        <v>0</v>
      </c>
      <c r="P849" s="35">
        <f t="shared" si="263"/>
        <v>0</v>
      </c>
      <c r="Q849" s="35">
        <f t="shared" ref="Q849:S895" si="272">X849-G849</f>
        <v>0</v>
      </c>
      <c r="R849" s="35">
        <f t="shared" si="272"/>
        <v>0</v>
      </c>
      <c r="S849" s="96">
        <f t="shared" si="272"/>
        <v>0</v>
      </c>
      <c r="T849" s="257"/>
      <c r="U849" s="48">
        <v>2016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67"/>
      <c r="AB849" s="68"/>
      <c r="AC849" s="68"/>
      <c r="AD849" s="68"/>
      <c r="AE849" s="73"/>
    </row>
    <row r="850" spans="1:31" ht="18.75" customHeight="1">
      <c r="A850" s="260"/>
      <c r="B850" s="262"/>
      <c r="C850" s="249"/>
      <c r="D850" s="87">
        <v>2017</v>
      </c>
      <c r="E850" s="49">
        <v>0</v>
      </c>
      <c r="F850" s="49">
        <v>0</v>
      </c>
      <c r="G850" s="49">
        <v>0</v>
      </c>
      <c r="H850" s="49">
        <v>0</v>
      </c>
      <c r="I850" s="88">
        <v>0</v>
      </c>
      <c r="J850" s="273"/>
      <c r="K850" s="273"/>
      <c r="L850" s="273"/>
      <c r="M850" s="273"/>
      <c r="N850" s="273"/>
      <c r="O850" s="95">
        <f t="shared" ref="O850:O896" si="273">V850-E850</f>
        <v>0</v>
      </c>
      <c r="P850" s="35">
        <f t="shared" ref="P850:P896" si="274">W850-F850</f>
        <v>0</v>
      </c>
      <c r="Q850" s="35">
        <f t="shared" si="272"/>
        <v>0</v>
      </c>
      <c r="R850" s="35">
        <f t="shared" si="272"/>
        <v>0</v>
      </c>
      <c r="S850" s="96">
        <f t="shared" si="272"/>
        <v>0</v>
      </c>
      <c r="T850" s="257"/>
      <c r="U850" s="48">
        <v>2017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67"/>
      <c r="AB850" s="68"/>
      <c r="AC850" s="68"/>
      <c r="AD850" s="68"/>
      <c r="AE850" s="73"/>
    </row>
    <row r="851" spans="1:31" ht="18.75" customHeight="1">
      <c r="A851" s="260"/>
      <c r="B851" s="262"/>
      <c r="C851" s="249"/>
      <c r="D851" s="87">
        <v>2018</v>
      </c>
      <c r="E851" s="49">
        <v>0</v>
      </c>
      <c r="F851" s="49">
        <v>0</v>
      </c>
      <c r="G851" s="49">
        <v>0</v>
      </c>
      <c r="H851" s="49">
        <v>0</v>
      </c>
      <c r="I851" s="88">
        <v>0</v>
      </c>
      <c r="J851" s="273"/>
      <c r="K851" s="273"/>
      <c r="L851" s="273"/>
      <c r="M851" s="273"/>
      <c r="N851" s="273"/>
      <c r="O851" s="95">
        <f t="shared" si="273"/>
        <v>0</v>
      </c>
      <c r="P851" s="35">
        <f t="shared" si="274"/>
        <v>0</v>
      </c>
      <c r="Q851" s="35">
        <f t="shared" si="272"/>
        <v>0</v>
      </c>
      <c r="R851" s="35">
        <f t="shared" si="272"/>
        <v>0</v>
      </c>
      <c r="S851" s="96">
        <f t="shared" si="272"/>
        <v>0</v>
      </c>
      <c r="T851" s="257"/>
      <c r="U851" s="48">
        <v>2018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67"/>
      <c r="AB851" s="68"/>
      <c r="AC851" s="68"/>
      <c r="AD851" s="68"/>
      <c r="AE851" s="73"/>
    </row>
    <row r="852" spans="1:31" ht="18.75" customHeight="1">
      <c r="A852" s="260"/>
      <c r="B852" s="262"/>
      <c r="C852" s="249"/>
      <c r="D852" s="87">
        <v>2019</v>
      </c>
      <c r="E852" s="49">
        <v>0</v>
      </c>
      <c r="F852" s="49">
        <v>0</v>
      </c>
      <c r="G852" s="49">
        <v>0</v>
      </c>
      <c r="H852" s="49">
        <v>0</v>
      </c>
      <c r="I852" s="88">
        <v>0</v>
      </c>
      <c r="J852" s="273"/>
      <c r="K852" s="273"/>
      <c r="L852" s="273"/>
      <c r="M852" s="273"/>
      <c r="N852" s="273"/>
      <c r="O852" s="95">
        <f t="shared" si="273"/>
        <v>0</v>
      </c>
      <c r="P852" s="35">
        <f t="shared" si="274"/>
        <v>0</v>
      </c>
      <c r="Q852" s="35">
        <f t="shared" si="272"/>
        <v>0</v>
      </c>
      <c r="R852" s="35">
        <f t="shared" si="272"/>
        <v>0</v>
      </c>
      <c r="S852" s="96">
        <f t="shared" si="272"/>
        <v>0</v>
      </c>
      <c r="T852" s="257"/>
      <c r="U852" s="48">
        <v>2019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67"/>
      <c r="AB852" s="68"/>
      <c r="AC852" s="68"/>
      <c r="AD852" s="68"/>
      <c r="AE852" s="73"/>
    </row>
    <row r="853" spans="1:31" ht="18.75" customHeight="1">
      <c r="A853" s="261"/>
      <c r="B853" s="262"/>
      <c r="C853" s="249"/>
      <c r="D853" s="87">
        <v>2020</v>
      </c>
      <c r="E853" s="49">
        <v>0</v>
      </c>
      <c r="F853" s="49">
        <v>0</v>
      </c>
      <c r="G853" s="49">
        <v>0</v>
      </c>
      <c r="H853" s="49">
        <v>0</v>
      </c>
      <c r="I853" s="88">
        <v>0</v>
      </c>
      <c r="J853" s="274"/>
      <c r="K853" s="274"/>
      <c r="L853" s="274"/>
      <c r="M853" s="274"/>
      <c r="N853" s="274"/>
      <c r="O853" s="95">
        <f t="shared" si="273"/>
        <v>0</v>
      </c>
      <c r="P853" s="35">
        <f t="shared" si="274"/>
        <v>0</v>
      </c>
      <c r="Q853" s="35">
        <f t="shared" si="272"/>
        <v>0</v>
      </c>
      <c r="R853" s="35">
        <f t="shared" si="272"/>
        <v>0</v>
      </c>
      <c r="S853" s="96">
        <f t="shared" si="272"/>
        <v>0</v>
      </c>
      <c r="T853" s="258"/>
      <c r="U853" s="48">
        <v>2020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67"/>
      <c r="AB853" s="68"/>
      <c r="AC853" s="68"/>
      <c r="AD853" s="68"/>
      <c r="AE853" s="73"/>
    </row>
    <row r="854" spans="1:31" ht="21.75" customHeight="1">
      <c r="A854" s="245" t="s">
        <v>361</v>
      </c>
      <c r="B854" s="248" t="s">
        <v>362</v>
      </c>
      <c r="C854" s="249" t="s">
        <v>98</v>
      </c>
      <c r="D854" s="87" t="s">
        <v>107</v>
      </c>
      <c r="E854" s="49">
        <f>E855+E856+E857+E858+E859+E860+E861</f>
        <v>225151.69999999998</v>
      </c>
      <c r="F854" s="49">
        <f>F855+F856+F857+F858+F859+F860+F861</f>
        <v>225151.69999999998</v>
      </c>
      <c r="G854" s="49">
        <f>SUM(G855:G861)</f>
        <v>0</v>
      </c>
      <c r="H854" s="49">
        <f>SUM(H855:H861)</f>
        <v>0</v>
      </c>
      <c r="I854" s="88">
        <f>SUM(I855:I861)</f>
        <v>0</v>
      </c>
      <c r="J854" s="272" t="s">
        <v>409</v>
      </c>
      <c r="K854" s="272"/>
      <c r="L854" s="272"/>
      <c r="M854" s="272"/>
      <c r="N854" s="272"/>
      <c r="O854" s="95">
        <f t="shared" si="273"/>
        <v>2867.2000000000116</v>
      </c>
      <c r="P854" s="35">
        <f t="shared" si="274"/>
        <v>2867.2000000000116</v>
      </c>
      <c r="Q854" s="35">
        <f t="shared" si="272"/>
        <v>0</v>
      </c>
      <c r="R854" s="35">
        <f t="shared" si="272"/>
        <v>0</v>
      </c>
      <c r="S854" s="96">
        <f t="shared" si="272"/>
        <v>0</v>
      </c>
      <c r="T854" s="256"/>
      <c r="U854" s="48" t="s">
        <v>107</v>
      </c>
      <c r="V854" s="49">
        <f>V855+V856+V857+V858+V859+V860+V861</f>
        <v>228018.9</v>
      </c>
      <c r="W854" s="49">
        <f>W855+W856+W857+W858+W859+W860+W861</f>
        <v>228018.9</v>
      </c>
      <c r="X854" s="49">
        <f>SUM(X855:X861)</f>
        <v>0</v>
      </c>
      <c r="Y854" s="49">
        <f>SUM(Y855:Y861)</f>
        <v>0</v>
      </c>
      <c r="Z854" s="49">
        <f>SUM(Z855:Z861)</f>
        <v>0</v>
      </c>
      <c r="AA854" s="67"/>
      <c r="AB854" s="68"/>
      <c r="AC854" s="68"/>
      <c r="AD854" s="68"/>
      <c r="AE854" s="73"/>
    </row>
    <row r="855" spans="1:31" ht="18.75" customHeight="1">
      <c r="A855" s="246"/>
      <c r="B855" s="248"/>
      <c r="C855" s="249"/>
      <c r="D855" s="87">
        <v>2014</v>
      </c>
      <c r="E855" s="49">
        <f>F855</f>
        <v>32235.8</v>
      </c>
      <c r="F855" s="49">
        <f>F863</f>
        <v>32235.8</v>
      </c>
      <c r="G855" s="49">
        <f>G863</f>
        <v>0</v>
      </c>
      <c r="H855" s="49">
        <f>H863</f>
        <v>0</v>
      </c>
      <c r="I855" s="88">
        <f>I863</f>
        <v>0</v>
      </c>
      <c r="J855" s="273"/>
      <c r="K855" s="273"/>
      <c r="L855" s="273"/>
      <c r="M855" s="273"/>
      <c r="N855" s="273"/>
      <c r="O855" s="95">
        <f t="shared" si="273"/>
        <v>0</v>
      </c>
      <c r="P855" s="35">
        <f t="shared" si="274"/>
        <v>0</v>
      </c>
      <c r="Q855" s="35">
        <f t="shared" si="272"/>
        <v>0</v>
      </c>
      <c r="R855" s="35">
        <f t="shared" si="272"/>
        <v>0</v>
      </c>
      <c r="S855" s="96">
        <f t="shared" si="272"/>
        <v>0</v>
      </c>
      <c r="T855" s="257"/>
      <c r="U855" s="48">
        <v>2014</v>
      </c>
      <c r="V855" s="49">
        <f>W855</f>
        <v>32235.8</v>
      </c>
      <c r="W855" s="49">
        <f>W863</f>
        <v>32235.8</v>
      </c>
      <c r="X855" s="49">
        <f>X863</f>
        <v>0</v>
      </c>
      <c r="Y855" s="49">
        <f>Y863</f>
        <v>0</v>
      </c>
      <c r="Z855" s="49">
        <f>Z863</f>
        <v>0</v>
      </c>
      <c r="AA855" s="70"/>
      <c r="AB855" s="71"/>
      <c r="AC855" s="71"/>
      <c r="AD855" s="71"/>
      <c r="AE855" s="74"/>
    </row>
    <row r="856" spans="1:31" ht="18.75" customHeight="1">
      <c r="A856" s="246"/>
      <c r="B856" s="248"/>
      <c r="C856" s="249"/>
      <c r="D856" s="87">
        <v>2015</v>
      </c>
      <c r="E856" s="49">
        <f t="shared" ref="E856:E861" si="275">F856</f>
        <v>31360.400000000001</v>
      </c>
      <c r="F856" s="49">
        <f t="shared" ref="F856:F861" si="276">F864</f>
        <v>31360.400000000001</v>
      </c>
      <c r="G856" s="49">
        <v>0</v>
      </c>
      <c r="H856" s="49">
        <v>0</v>
      </c>
      <c r="I856" s="88">
        <v>0</v>
      </c>
      <c r="J856" s="273"/>
      <c r="K856" s="273"/>
      <c r="L856" s="273"/>
      <c r="M856" s="273"/>
      <c r="N856" s="273"/>
      <c r="O856" s="95">
        <f t="shared" si="273"/>
        <v>0</v>
      </c>
      <c r="P856" s="35">
        <f t="shared" si="274"/>
        <v>0</v>
      </c>
      <c r="Q856" s="35">
        <f t="shared" si="272"/>
        <v>0</v>
      </c>
      <c r="R856" s="35">
        <f t="shared" si="272"/>
        <v>0</v>
      </c>
      <c r="S856" s="96">
        <f t="shared" si="272"/>
        <v>0</v>
      </c>
      <c r="T856" s="257"/>
      <c r="U856" s="48">
        <v>2015</v>
      </c>
      <c r="V856" s="49">
        <f t="shared" ref="V856:V861" si="277">W856</f>
        <v>31360.400000000001</v>
      </c>
      <c r="W856" s="49">
        <f t="shared" ref="W856:W861" si="278">W864</f>
        <v>31360.400000000001</v>
      </c>
      <c r="X856" s="49">
        <v>0</v>
      </c>
      <c r="Y856" s="49">
        <v>0</v>
      </c>
      <c r="Z856" s="49">
        <v>0</v>
      </c>
      <c r="AA856" s="64"/>
      <c r="AB856" s="65"/>
      <c r="AC856" s="65"/>
      <c r="AD856" s="65"/>
      <c r="AE856" s="72"/>
    </row>
    <row r="857" spans="1:31" ht="18.75" customHeight="1">
      <c r="A857" s="246"/>
      <c r="B857" s="248"/>
      <c r="C857" s="249"/>
      <c r="D857" s="87">
        <v>2016</v>
      </c>
      <c r="E857" s="49">
        <f t="shared" si="275"/>
        <v>31360.400000000001</v>
      </c>
      <c r="F857" s="49">
        <f t="shared" si="276"/>
        <v>31360.400000000001</v>
      </c>
      <c r="G857" s="49">
        <v>0</v>
      </c>
      <c r="H857" s="49">
        <v>0</v>
      </c>
      <c r="I857" s="88">
        <v>0</v>
      </c>
      <c r="J857" s="273"/>
      <c r="K857" s="273"/>
      <c r="L857" s="273"/>
      <c r="M857" s="273"/>
      <c r="N857" s="273"/>
      <c r="O857" s="95">
        <f t="shared" si="273"/>
        <v>1529.0999999999985</v>
      </c>
      <c r="P857" s="35">
        <f t="shared" si="274"/>
        <v>1529.0999999999985</v>
      </c>
      <c r="Q857" s="35">
        <f t="shared" si="272"/>
        <v>0</v>
      </c>
      <c r="R857" s="35">
        <f t="shared" si="272"/>
        <v>0</v>
      </c>
      <c r="S857" s="96">
        <f t="shared" si="272"/>
        <v>0</v>
      </c>
      <c r="T857" s="257"/>
      <c r="U857" s="48">
        <v>2016</v>
      </c>
      <c r="V857" s="49">
        <f t="shared" si="277"/>
        <v>32889.5</v>
      </c>
      <c r="W857" s="49">
        <f t="shared" si="278"/>
        <v>32889.5</v>
      </c>
      <c r="X857" s="49">
        <v>0</v>
      </c>
      <c r="Y857" s="49">
        <v>0</v>
      </c>
      <c r="Z857" s="49">
        <v>0</v>
      </c>
      <c r="AA857" s="67"/>
      <c r="AB857" s="68"/>
      <c r="AC857" s="68"/>
      <c r="AD857" s="68"/>
      <c r="AE857" s="73"/>
    </row>
    <row r="858" spans="1:31" ht="18.75" customHeight="1">
      <c r="A858" s="246"/>
      <c r="B858" s="248"/>
      <c r="C858" s="249"/>
      <c r="D858" s="87">
        <v>2017</v>
      </c>
      <c r="E858" s="49">
        <f t="shared" si="275"/>
        <v>31360.400000000001</v>
      </c>
      <c r="F858" s="49">
        <f t="shared" si="276"/>
        <v>31360.400000000001</v>
      </c>
      <c r="G858" s="49">
        <v>0</v>
      </c>
      <c r="H858" s="49">
        <v>0</v>
      </c>
      <c r="I858" s="88">
        <v>0</v>
      </c>
      <c r="J858" s="273"/>
      <c r="K858" s="273"/>
      <c r="L858" s="273"/>
      <c r="M858" s="273"/>
      <c r="N858" s="273"/>
      <c r="O858" s="95">
        <f t="shared" si="273"/>
        <v>1483.0999999999985</v>
      </c>
      <c r="P858" s="35">
        <f t="shared" si="274"/>
        <v>1483.0999999999985</v>
      </c>
      <c r="Q858" s="35">
        <f t="shared" si="272"/>
        <v>0</v>
      </c>
      <c r="R858" s="35">
        <f t="shared" si="272"/>
        <v>0</v>
      </c>
      <c r="S858" s="96">
        <f t="shared" si="272"/>
        <v>0</v>
      </c>
      <c r="T858" s="257"/>
      <c r="U858" s="48">
        <v>2017</v>
      </c>
      <c r="V858" s="49">
        <f t="shared" si="277"/>
        <v>32843.5</v>
      </c>
      <c r="W858" s="49">
        <f t="shared" si="278"/>
        <v>32843.5</v>
      </c>
      <c r="X858" s="49">
        <v>0</v>
      </c>
      <c r="Y858" s="49">
        <v>0</v>
      </c>
      <c r="Z858" s="49">
        <v>0</v>
      </c>
      <c r="AA858" s="67"/>
      <c r="AB858" s="68"/>
      <c r="AC858" s="68"/>
      <c r="AD858" s="68"/>
      <c r="AE858" s="73"/>
    </row>
    <row r="859" spans="1:31" ht="18.75" customHeight="1">
      <c r="A859" s="246"/>
      <c r="B859" s="248"/>
      <c r="C859" s="249"/>
      <c r="D859" s="87">
        <v>2018</v>
      </c>
      <c r="E859" s="49">
        <f t="shared" si="275"/>
        <v>32944.9</v>
      </c>
      <c r="F859" s="49">
        <f t="shared" si="276"/>
        <v>32944.9</v>
      </c>
      <c r="G859" s="49">
        <v>0</v>
      </c>
      <c r="H859" s="49">
        <v>0</v>
      </c>
      <c r="I859" s="88">
        <v>0</v>
      </c>
      <c r="J859" s="273"/>
      <c r="K859" s="273"/>
      <c r="L859" s="273"/>
      <c r="M859" s="273"/>
      <c r="N859" s="273"/>
      <c r="O859" s="95">
        <f t="shared" si="273"/>
        <v>-145</v>
      </c>
      <c r="P859" s="35">
        <f t="shared" si="274"/>
        <v>-145</v>
      </c>
      <c r="Q859" s="35">
        <f t="shared" si="272"/>
        <v>0</v>
      </c>
      <c r="R859" s="35">
        <f t="shared" si="272"/>
        <v>0</v>
      </c>
      <c r="S859" s="96">
        <f t="shared" si="272"/>
        <v>0</v>
      </c>
      <c r="T859" s="257"/>
      <c r="U859" s="48">
        <v>2018</v>
      </c>
      <c r="V859" s="49">
        <f t="shared" si="277"/>
        <v>32799.9</v>
      </c>
      <c r="W859" s="49">
        <f t="shared" si="278"/>
        <v>32799.9</v>
      </c>
      <c r="X859" s="49">
        <v>0</v>
      </c>
      <c r="Y859" s="49">
        <v>0</v>
      </c>
      <c r="Z859" s="49">
        <v>0</v>
      </c>
      <c r="AA859" s="67"/>
      <c r="AB859" s="68"/>
      <c r="AC859" s="68"/>
      <c r="AD859" s="68"/>
      <c r="AE859" s="73"/>
    </row>
    <row r="860" spans="1:31" ht="18.75" customHeight="1">
      <c r="A860" s="246"/>
      <c r="B860" s="248"/>
      <c r="C860" s="249"/>
      <c r="D860" s="87">
        <v>2019</v>
      </c>
      <c r="E860" s="49">
        <f t="shared" si="275"/>
        <v>32944.9</v>
      </c>
      <c r="F860" s="49">
        <f t="shared" si="276"/>
        <v>32944.9</v>
      </c>
      <c r="G860" s="49">
        <v>0</v>
      </c>
      <c r="H860" s="49">
        <v>0</v>
      </c>
      <c r="I860" s="88">
        <v>0</v>
      </c>
      <c r="J860" s="273"/>
      <c r="K860" s="273"/>
      <c r="L860" s="273"/>
      <c r="M860" s="273"/>
      <c r="N860" s="273"/>
      <c r="O860" s="95">
        <f t="shared" si="273"/>
        <v>0</v>
      </c>
      <c r="P860" s="35">
        <f t="shared" si="274"/>
        <v>0</v>
      </c>
      <c r="Q860" s="35">
        <f t="shared" si="272"/>
        <v>0</v>
      </c>
      <c r="R860" s="35">
        <f t="shared" si="272"/>
        <v>0</v>
      </c>
      <c r="S860" s="96">
        <f t="shared" si="272"/>
        <v>0</v>
      </c>
      <c r="T860" s="257"/>
      <c r="U860" s="48">
        <v>2019</v>
      </c>
      <c r="V860" s="49">
        <f t="shared" si="277"/>
        <v>32944.9</v>
      </c>
      <c r="W860" s="49">
        <f t="shared" si="278"/>
        <v>32944.9</v>
      </c>
      <c r="X860" s="49">
        <v>0</v>
      </c>
      <c r="Y860" s="49">
        <v>0</v>
      </c>
      <c r="Z860" s="49">
        <v>0</v>
      </c>
      <c r="AA860" s="67"/>
      <c r="AB860" s="68"/>
      <c r="AC860" s="68"/>
      <c r="AD860" s="68"/>
      <c r="AE860" s="73"/>
    </row>
    <row r="861" spans="1:31" ht="18.75" customHeight="1">
      <c r="A861" s="247"/>
      <c r="B861" s="248"/>
      <c r="C861" s="249"/>
      <c r="D861" s="87">
        <v>2020</v>
      </c>
      <c r="E861" s="49">
        <f t="shared" si="275"/>
        <v>32944.9</v>
      </c>
      <c r="F861" s="49">
        <f t="shared" si="276"/>
        <v>32944.9</v>
      </c>
      <c r="G861" s="49">
        <v>0</v>
      </c>
      <c r="H861" s="49">
        <v>0</v>
      </c>
      <c r="I861" s="88">
        <v>0</v>
      </c>
      <c r="J861" s="274"/>
      <c r="K861" s="274"/>
      <c r="L861" s="274"/>
      <c r="M861" s="274"/>
      <c r="N861" s="274"/>
      <c r="O861" s="95">
        <f t="shared" si="273"/>
        <v>0</v>
      </c>
      <c r="P861" s="35">
        <f t="shared" si="274"/>
        <v>0</v>
      </c>
      <c r="Q861" s="35">
        <f t="shared" si="272"/>
        <v>0</v>
      </c>
      <c r="R861" s="35">
        <f t="shared" si="272"/>
        <v>0</v>
      </c>
      <c r="S861" s="96">
        <f t="shared" si="272"/>
        <v>0</v>
      </c>
      <c r="T861" s="258"/>
      <c r="U861" s="48">
        <v>2020</v>
      </c>
      <c r="V861" s="49">
        <f t="shared" si="277"/>
        <v>32944.9</v>
      </c>
      <c r="W861" s="49">
        <f t="shared" si="278"/>
        <v>32944.9</v>
      </c>
      <c r="X861" s="49">
        <v>0</v>
      </c>
      <c r="Y861" s="49">
        <v>0</v>
      </c>
      <c r="Z861" s="49">
        <v>0</v>
      </c>
      <c r="AA861" s="67"/>
      <c r="AB861" s="68"/>
      <c r="AC861" s="68"/>
      <c r="AD861" s="68"/>
      <c r="AE861" s="73"/>
    </row>
    <row r="862" spans="1:31" ht="54.75" customHeight="1">
      <c r="A862" s="245" t="s">
        <v>363</v>
      </c>
      <c r="B862" s="248" t="s">
        <v>388</v>
      </c>
      <c r="C862" s="249" t="s">
        <v>81</v>
      </c>
      <c r="D862" s="87" t="s">
        <v>107</v>
      </c>
      <c r="E862" s="49">
        <f>E869+E868+E867+E866+E865+E864+E863</f>
        <v>225151.69999999998</v>
      </c>
      <c r="F862" s="49">
        <f>F869+F868+F867+F866+F865+F864+F863</f>
        <v>225151.69999999998</v>
      </c>
      <c r="G862" s="49">
        <f>SUM(G863:G869)</f>
        <v>0</v>
      </c>
      <c r="H862" s="49">
        <f>SUM(H863:H869)</f>
        <v>0</v>
      </c>
      <c r="I862" s="88">
        <f>SUM(I863:I869)</f>
        <v>0</v>
      </c>
      <c r="J862" s="265" t="s">
        <v>382</v>
      </c>
      <c r="K862" s="266"/>
      <c r="L862" s="271" t="s">
        <v>383</v>
      </c>
      <c r="M862" s="265"/>
      <c r="N862" s="265"/>
      <c r="O862" s="95">
        <f t="shared" si="273"/>
        <v>2867.2000000000116</v>
      </c>
      <c r="P862" s="35">
        <f t="shared" si="274"/>
        <v>2867.2000000000116</v>
      </c>
      <c r="Q862" s="35">
        <f t="shared" si="272"/>
        <v>0</v>
      </c>
      <c r="R862" s="35">
        <f t="shared" si="272"/>
        <v>0</v>
      </c>
      <c r="S862" s="96">
        <f t="shared" si="272"/>
        <v>0</v>
      </c>
      <c r="T862" s="256"/>
      <c r="U862" s="48" t="s">
        <v>107</v>
      </c>
      <c r="V862" s="49">
        <f>V869+V868+V867+V866+V865+V864+V863</f>
        <v>228018.9</v>
      </c>
      <c r="W862" s="49">
        <f>W869+W868+W867+W866+W865+W864+W863</f>
        <v>228018.9</v>
      </c>
      <c r="X862" s="49">
        <f>SUM(X863:X869)</f>
        <v>0</v>
      </c>
      <c r="Y862" s="49">
        <f>SUM(Y863:Y869)</f>
        <v>0</v>
      </c>
      <c r="Z862" s="49">
        <f>SUM(Z863:Z869)</f>
        <v>0</v>
      </c>
      <c r="AA862" s="67"/>
      <c r="AB862" s="68"/>
      <c r="AC862" s="68"/>
      <c r="AD862" s="68"/>
      <c r="AE862" s="73"/>
    </row>
    <row r="863" spans="1:31" ht="18.75" customHeight="1">
      <c r="A863" s="246"/>
      <c r="B863" s="248"/>
      <c r="C863" s="249"/>
      <c r="D863" s="87">
        <v>2014</v>
      </c>
      <c r="E863" s="49">
        <f>F863</f>
        <v>32235.8</v>
      </c>
      <c r="F863" s="49">
        <f>F871+F879+F895</f>
        <v>32235.8</v>
      </c>
      <c r="G863" s="49">
        <v>0</v>
      </c>
      <c r="H863" s="49">
        <v>0</v>
      </c>
      <c r="I863" s="88">
        <v>0</v>
      </c>
      <c r="J863" s="267">
        <v>16</v>
      </c>
      <c r="K863" s="268"/>
      <c r="L863" s="269">
        <v>1</v>
      </c>
      <c r="M863" s="267"/>
      <c r="N863" s="267"/>
      <c r="O863" s="95">
        <f t="shared" si="273"/>
        <v>0</v>
      </c>
      <c r="P863" s="35">
        <f t="shared" si="274"/>
        <v>0</v>
      </c>
      <c r="Q863" s="35">
        <f t="shared" si="272"/>
        <v>0</v>
      </c>
      <c r="R863" s="35">
        <f t="shared" si="272"/>
        <v>0</v>
      </c>
      <c r="S863" s="96">
        <f t="shared" si="272"/>
        <v>0</v>
      </c>
      <c r="T863" s="257"/>
      <c r="U863" s="48">
        <v>2014</v>
      </c>
      <c r="V863" s="49">
        <f>W863</f>
        <v>32235.8</v>
      </c>
      <c r="W863" s="49">
        <f>W871+W879+W895</f>
        <v>32235.8</v>
      </c>
      <c r="X863" s="49">
        <v>0</v>
      </c>
      <c r="Y863" s="49">
        <v>0</v>
      </c>
      <c r="Z863" s="49">
        <v>0</v>
      </c>
      <c r="AA863" s="70"/>
      <c r="AB863" s="71"/>
      <c r="AC863" s="71"/>
      <c r="AD863" s="71"/>
      <c r="AE863" s="74"/>
    </row>
    <row r="864" spans="1:31" ht="18.75" customHeight="1">
      <c r="A864" s="246"/>
      <c r="B864" s="248"/>
      <c r="C864" s="249"/>
      <c r="D864" s="87">
        <v>2015</v>
      </c>
      <c r="E864" s="49">
        <f t="shared" ref="E864:E869" si="279">F864</f>
        <v>31360.400000000001</v>
      </c>
      <c r="F864" s="49">
        <v>31360.400000000001</v>
      </c>
      <c r="G864" s="49">
        <v>0</v>
      </c>
      <c r="H864" s="49">
        <v>0</v>
      </c>
      <c r="I864" s="88">
        <v>0</v>
      </c>
      <c r="J864" s="267">
        <v>0</v>
      </c>
      <c r="K864" s="268"/>
      <c r="L864" s="269">
        <v>0</v>
      </c>
      <c r="M864" s="267"/>
      <c r="N864" s="267"/>
      <c r="O864" s="95">
        <f t="shared" si="273"/>
        <v>0</v>
      </c>
      <c r="P864" s="35">
        <f t="shared" si="274"/>
        <v>0</v>
      </c>
      <c r="Q864" s="35">
        <f t="shared" si="272"/>
        <v>0</v>
      </c>
      <c r="R864" s="35">
        <f t="shared" si="272"/>
        <v>0</v>
      </c>
      <c r="S864" s="96">
        <f t="shared" si="272"/>
        <v>0</v>
      </c>
      <c r="T864" s="257"/>
      <c r="U864" s="48">
        <v>2015</v>
      </c>
      <c r="V864" s="49">
        <f t="shared" ref="V864:V869" si="280">W864</f>
        <v>31360.400000000001</v>
      </c>
      <c r="W864" s="49">
        <f t="shared" ref="W864:W869" si="281">W872+W880+W888+W896</f>
        <v>31360.400000000001</v>
      </c>
      <c r="X864" s="49">
        <v>0</v>
      </c>
      <c r="Y864" s="49">
        <v>0</v>
      </c>
      <c r="Z864" s="49">
        <v>0</v>
      </c>
      <c r="AA864" s="76"/>
      <c r="AB864" s="76"/>
      <c r="AC864" s="76"/>
      <c r="AD864" s="76"/>
      <c r="AE864" s="76"/>
    </row>
    <row r="865" spans="1:31" ht="18.75" customHeight="1">
      <c r="A865" s="246"/>
      <c r="B865" s="248"/>
      <c r="C865" s="249"/>
      <c r="D865" s="87">
        <v>2016</v>
      </c>
      <c r="E865" s="49">
        <f t="shared" si="279"/>
        <v>31360.400000000001</v>
      </c>
      <c r="F865" s="49">
        <v>31360.400000000001</v>
      </c>
      <c r="G865" s="49">
        <v>0</v>
      </c>
      <c r="H865" s="49">
        <v>0</v>
      </c>
      <c r="I865" s="88">
        <v>0</v>
      </c>
      <c r="J865" s="267">
        <v>0</v>
      </c>
      <c r="K865" s="268"/>
      <c r="L865" s="269">
        <v>0</v>
      </c>
      <c r="M865" s="267"/>
      <c r="N865" s="267"/>
      <c r="O865" s="95">
        <f t="shared" si="273"/>
        <v>1529.0999999999985</v>
      </c>
      <c r="P865" s="35">
        <f t="shared" si="274"/>
        <v>1529.0999999999985</v>
      </c>
      <c r="Q865" s="35">
        <f t="shared" si="272"/>
        <v>0</v>
      </c>
      <c r="R865" s="35">
        <f t="shared" si="272"/>
        <v>0</v>
      </c>
      <c r="S865" s="96">
        <f t="shared" si="272"/>
        <v>0</v>
      </c>
      <c r="T865" s="257"/>
      <c r="U865" s="48">
        <v>2016</v>
      </c>
      <c r="V865" s="49">
        <f t="shared" si="280"/>
        <v>32889.5</v>
      </c>
      <c r="W865" s="49">
        <f t="shared" si="281"/>
        <v>32889.5</v>
      </c>
      <c r="X865" s="49">
        <v>0</v>
      </c>
      <c r="Y865" s="49">
        <v>0</v>
      </c>
      <c r="Z865" s="49">
        <v>0</v>
      </c>
      <c r="AA865" s="76"/>
      <c r="AB865" s="76"/>
      <c r="AC865" s="76"/>
      <c r="AD865" s="76"/>
      <c r="AE865" s="76"/>
    </row>
    <row r="866" spans="1:31" ht="18.75" customHeight="1">
      <c r="A866" s="246"/>
      <c r="B866" s="248"/>
      <c r="C866" s="249"/>
      <c r="D866" s="87">
        <v>2017</v>
      </c>
      <c r="E866" s="49">
        <f t="shared" si="279"/>
        <v>31360.400000000001</v>
      </c>
      <c r="F866" s="49">
        <v>31360.400000000001</v>
      </c>
      <c r="G866" s="49">
        <v>0</v>
      </c>
      <c r="H866" s="49">
        <v>0</v>
      </c>
      <c r="I866" s="88">
        <v>0</v>
      </c>
      <c r="J866" s="267">
        <v>0</v>
      </c>
      <c r="K866" s="268"/>
      <c r="L866" s="269">
        <v>0</v>
      </c>
      <c r="M866" s="267"/>
      <c r="N866" s="267"/>
      <c r="O866" s="95">
        <f t="shared" si="273"/>
        <v>1483.0999999999985</v>
      </c>
      <c r="P866" s="35">
        <f t="shared" si="274"/>
        <v>1483.0999999999985</v>
      </c>
      <c r="Q866" s="35">
        <f t="shared" si="272"/>
        <v>0</v>
      </c>
      <c r="R866" s="35">
        <f t="shared" si="272"/>
        <v>0</v>
      </c>
      <c r="S866" s="96">
        <f t="shared" si="272"/>
        <v>0</v>
      </c>
      <c r="T866" s="257"/>
      <c r="U866" s="48">
        <v>2017</v>
      </c>
      <c r="V866" s="49">
        <f t="shared" si="280"/>
        <v>32843.5</v>
      </c>
      <c r="W866" s="49">
        <f t="shared" si="281"/>
        <v>32843.5</v>
      </c>
      <c r="X866" s="49">
        <v>0</v>
      </c>
      <c r="Y866" s="49">
        <v>0</v>
      </c>
      <c r="Z866" s="49">
        <v>0</v>
      </c>
      <c r="AA866" s="76"/>
      <c r="AB866" s="76"/>
      <c r="AC866" s="76"/>
      <c r="AD866" s="76"/>
      <c r="AE866" s="76"/>
    </row>
    <row r="867" spans="1:31" ht="18.75" customHeight="1">
      <c r="A867" s="246"/>
      <c r="B867" s="248"/>
      <c r="C867" s="249"/>
      <c r="D867" s="87">
        <v>2018</v>
      </c>
      <c r="E867" s="49">
        <f t="shared" si="279"/>
        <v>32944.9</v>
      </c>
      <c r="F867" s="49">
        <v>32944.9</v>
      </c>
      <c r="G867" s="49">
        <v>0</v>
      </c>
      <c r="H867" s="49">
        <v>0</v>
      </c>
      <c r="I867" s="88">
        <v>0</v>
      </c>
      <c r="J867" s="267">
        <v>0</v>
      </c>
      <c r="K867" s="268"/>
      <c r="L867" s="269">
        <v>0</v>
      </c>
      <c r="M867" s="267"/>
      <c r="N867" s="267"/>
      <c r="O867" s="95">
        <f t="shared" si="273"/>
        <v>-145</v>
      </c>
      <c r="P867" s="35">
        <f t="shared" si="274"/>
        <v>-145</v>
      </c>
      <c r="Q867" s="35">
        <f t="shared" si="272"/>
        <v>0</v>
      </c>
      <c r="R867" s="35">
        <f t="shared" si="272"/>
        <v>0</v>
      </c>
      <c r="S867" s="96">
        <f t="shared" si="272"/>
        <v>0</v>
      </c>
      <c r="T867" s="257"/>
      <c r="U867" s="48">
        <v>2018</v>
      </c>
      <c r="V867" s="49">
        <f t="shared" si="280"/>
        <v>32799.9</v>
      </c>
      <c r="W867" s="49">
        <f t="shared" si="281"/>
        <v>32799.9</v>
      </c>
      <c r="X867" s="49">
        <v>0</v>
      </c>
      <c r="Y867" s="49">
        <v>0</v>
      </c>
      <c r="Z867" s="49">
        <v>0</v>
      </c>
      <c r="AA867" s="76"/>
      <c r="AB867" s="76"/>
      <c r="AC867" s="76"/>
      <c r="AD867" s="76"/>
      <c r="AE867" s="76"/>
    </row>
    <row r="868" spans="1:31" ht="18.75" customHeight="1">
      <c r="A868" s="246"/>
      <c r="B868" s="248"/>
      <c r="C868" s="249"/>
      <c r="D868" s="87">
        <v>2019</v>
      </c>
      <c r="E868" s="49">
        <f t="shared" si="279"/>
        <v>32944.9</v>
      </c>
      <c r="F868" s="49">
        <v>32944.9</v>
      </c>
      <c r="G868" s="49">
        <v>0</v>
      </c>
      <c r="H868" s="49">
        <v>0</v>
      </c>
      <c r="I868" s="88">
        <v>0</v>
      </c>
      <c r="J868" s="267">
        <v>0</v>
      </c>
      <c r="K868" s="268"/>
      <c r="L868" s="269">
        <v>0</v>
      </c>
      <c r="M868" s="267"/>
      <c r="N868" s="267"/>
      <c r="O868" s="95">
        <f t="shared" si="273"/>
        <v>0</v>
      </c>
      <c r="P868" s="35">
        <f t="shared" si="274"/>
        <v>0</v>
      </c>
      <c r="Q868" s="35">
        <f t="shared" si="272"/>
        <v>0</v>
      </c>
      <c r="R868" s="35">
        <f t="shared" si="272"/>
        <v>0</v>
      </c>
      <c r="S868" s="96">
        <f t="shared" si="272"/>
        <v>0</v>
      </c>
      <c r="T868" s="257"/>
      <c r="U868" s="48">
        <v>2019</v>
      </c>
      <c r="V868" s="49">
        <f t="shared" si="280"/>
        <v>32944.9</v>
      </c>
      <c r="W868" s="49">
        <f t="shared" si="281"/>
        <v>32944.9</v>
      </c>
      <c r="X868" s="49">
        <v>0</v>
      </c>
      <c r="Y868" s="49">
        <v>0</v>
      </c>
      <c r="Z868" s="49">
        <v>0</v>
      </c>
      <c r="AA868" s="76"/>
      <c r="AB868" s="76"/>
      <c r="AC868" s="76"/>
      <c r="AD868" s="76"/>
      <c r="AE868" s="76"/>
    </row>
    <row r="869" spans="1:31" ht="18.75" customHeight="1">
      <c r="A869" s="247"/>
      <c r="B869" s="248"/>
      <c r="C869" s="249"/>
      <c r="D869" s="87">
        <v>2020</v>
      </c>
      <c r="E869" s="49">
        <f t="shared" si="279"/>
        <v>32944.9</v>
      </c>
      <c r="F869" s="49">
        <v>32944.9</v>
      </c>
      <c r="G869" s="49">
        <v>0</v>
      </c>
      <c r="H869" s="49">
        <v>0</v>
      </c>
      <c r="I869" s="88">
        <v>0</v>
      </c>
      <c r="J869" s="267">
        <v>0</v>
      </c>
      <c r="K869" s="268"/>
      <c r="L869" s="269">
        <v>0</v>
      </c>
      <c r="M869" s="267"/>
      <c r="N869" s="267"/>
      <c r="O869" s="95">
        <f t="shared" si="273"/>
        <v>0</v>
      </c>
      <c r="P869" s="35">
        <f t="shared" si="274"/>
        <v>0</v>
      </c>
      <c r="Q869" s="35">
        <f t="shared" si="272"/>
        <v>0</v>
      </c>
      <c r="R869" s="35">
        <f t="shared" si="272"/>
        <v>0</v>
      </c>
      <c r="S869" s="96">
        <f t="shared" si="272"/>
        <v>0</v>
      </c>
      <c r="T869" s="258"/>
      <c r="U869" s="48">
        <v>2020</v>
      </c>
      <c r="V869" s="49">
        <f t="shared" si="280"/>
        <v>32944.9</v>
      </c>
      <c r="W869" s="49">
        <f t="shared" si="281"/>
        <v>32944.9</v>
      </c>
      <c r="X869" s="49">
        <v>0</v>
      </c>
      <c r="Y869" s="49">
        <v>0</v>
      </c>
      <c r="Z869" s="49">
        <v>0</v>
      </c>
      <c r="AA869" s="76"/>
      <c r="AB869" s="76"/>
      <c r="AC869" s="76"/>
      <c r="AD869" s="76"/>
      <c r="AE869" s="76"/>
    </row>
    <row r="870" spans="1:31" ht="37.5" customHeight="1">
      <c r="A870" s="260" t="s">
        <v>385</v>
      </c>
      <c r="B870" s="264" t="s">
        <v>410</v>
      </c>
      <c r="C870" s="249"/>
      <c r="D870" s="87" t="s">
        <v>107</v>
      </c>
      <c r="E870" s="49">
        <f>SUM(E871:E877)</f>
        <v>18288.2</v>
      </c>
      <c r="F870" s="49">
        <f>SUM(F871:F877)</f>
        <v>18288.2</v>
      </c>
      <c r="G870" s="49">
        <f>SUM(G871:G877)</f>
        <v>0</v>
      </c>
      <c r="H870" s="49">
        <f>SUM(H871:H877)</f>
        <v>0</v>
      </c>
      <c r="I870" s="88">
        <f>SUM(I871:I877)</f>
        <v>0</v>
      </c>
      <c r="J870" s="265" t="s">
        <v>277</v>
      </c>
      <c r="K870" s="266"/>
      <c r="L870" s="271" t="s">
        <v>99</v>
      </c>
      <c r="M870" s="265"/>
      <c r="N870" s="265"/>
      <c r="O870" s="95">
        <f t="shared" si="273"/>
        <v>0</v>
      </c>
      <c r="P870" s="35">
        <f t="shared" si="274"/>
        <v>0</v>
      </c>
      <c r="Q870" s="35">
        <f t="shared" si="272"/>
        <v>0</v>
      </c>
      <c r="R870" s="35">
        <f t="shared" si="272"/>
        <v>0</v>
      </c>
      <c r="S870" s="96">
        <f t="shared" si="272"/>
        <v>0</v>
      </c>
      <c r="T870" s="256"/>
      <c r="U870" s="48" t="s">
        <v>107</v>
      </c>
      <c r="V870" s="49">
        <f>SUM(V871:V877)</f>
        <v>18288.2</v>
      </c>
      <c r="W870" s="49">
        <f>SUM(W871:W877)</f>
        <v>18288.2</v>
      </c>
      <c r="X870" s="49">
        <f>SUM(X871:X877)</f>
        <v>0</v>
      </c>
      <c r="Y870" s="49">
        <f>SUM(Y871:Y877)</f>
        <v>0</v>
      </c>
      <c r="Z870" s="49">
        <f>SUM(Z871:Z877)</f>
        <v>0</v>
      </c>
      <c r="AA870" s="76"/>
      <c r="AB870" s="76"/>
      <c r="AC870" s="76"/>
      <c r="AD870" s="76"/>
      <c r="AE870" s="76"/>
    </row>
    <row r="871" spans="1:31" ht="18.75" customHeight="1">
      <c r="A871" s="260"/>
      <c r="B871" s="262"/>
      <c r="C871" s="249"/>
      <c r="D871" s="87">
        <v>2014</v>
      </c>
      <c r="E871" s="49">
        <f>SUM(F871:I871)</f>
        <v>18288.2</v>
      </c>
      <c r="F871" s="49">
        <v>18288.2</v>
      </c>
      <c r="G871" s="49">
        <v>0</v>
      </c>
      <c r="H871" s="49">
        <v>0</v>
      </c>
      <c r="I871" s="88">
        <v>0</v>
      </c>
      <c r="J871" s="267">
        <v>6</v>
      </c>
      <c r="K871" s="268"/>
      <c r="L871" s="269">
        <v>0</v>
      </c>
      <c r="M871" s="267"/>
      <c r="N871" s="267"/>
      <c r="O871" s="95">
        <f t="shared" si="273"/>
        <v>0</v>
      </c>
      <c r="P871" s="35">
        <f t="shared" si="274"/>
        <v>0</v>
      </c>
      <c r="Q871" s="35">
        <f t="shared" si="272"/>
        <v>0</v>
      </c>
      <c r="R871" s="35">
        <f t="shared" si="272"/>
        <v>0</v>
      </c>
      <c r="S871" s="96">
        <f t="shared" si="272"/>
        <v>0</v>
      </c>
      <c r="T871" s="257"/>
      <c r="U871" s="48">
        <v>2014</v>
      </c>
      <c r="V871" s="49">
        <f>SUM(W871:Z871)</f>
        <v>18288.2</v>
      </c>
      <c r="W871" s="49">
        <v>18288.2</v>
      </c>
      <c r="X871" s="49">
        <v>0</v>
      </c>
      <c r="Y871" s="49">
        <v>0</v>
      </c>
      <c r="Z871" s="49">
        <v>0</v>
      </c>
      <c r="AA871" s="76"/>
      <c r="AB871" s="76"/>
      <c r="AC871" s="76"/>
      <c r="AD871" s="76"/>
      <c r="AE871" s="76"/>
    </row>
    <row r="872" spans="1:31" ht="18.75" customHeight="1">
      <c r="A872" s="260"/>
      <c r="B872" s="262"/>
      <c r="C872" s="249"/>
      <c r="D872" s="87">
        <v>2015</v>
      </c>
      <c r="E872" s="49">
        <v>0</v>
      </c>
      <c r="F872" s="49">
        <v>0</v>
      </c>
      <c r="G872" s="49">
        <v>0</v>
      </c>
      <c r="H872" s="49">
        <v>0</v>
      </c>
      <c r="I872" s="88">
        <v>0</v>
      </c>
      <c r="J872" s="267">
        <v>6</v>
      </c>
      <c r="K872" s="268"/>
      <c r="L872" s="77">
        <v>0</v>
      </c>
      <c r="M872" s="77">
        <v>0</v>
      </c>
      <c r="N872" s="79"/>
      <c r="O872" s="95">
        <f t="shared" si="273"/>
        <v>0</v>
      </c>
      <c r="P872" s="35">
        <f t="shared" si="274"/>
        <v>0</v>
      </c>
      <c r="Q872" s="35">
        <f t="shared" si="272"/>
        <v>0</v>
      </c>
      <c r="R872" s="35">
        <f t="shared" si="272"/>
        <v>0</v>
      </c>
      <c r="S872" s="96">
        <f t="shared" si="272"/>
        <v>0</v>
      </c>
      <c r="T872" s="257"/>
      <c r="U872" s="48">
        <v>2015</v>
      </c>
      <c r="V872" s="49">
        <v>0</v>
      </c>
      <c r="W872" s="49">
        <v>0</v>
      </c>
      <c r="X872" s="49">
        <v>0</v>
      </c>
      <c r="Y872" s="49">
        <v>0</v>
      </c>
      <c r="Z872" s="49">
        <v>0</v>
      </c>
      <c r="AA872" s="76"/>
      <c r="AB872" s="76"/>
      <c r="AC872" s="76"/>
      <c r="AD872" s="76"/>
      <c r="AE872" s="76"/>
    </row>
    <row r="873" spans="1:31" ht="18.75" customHeight="1">
      <c r="A873" s="260"/>
      <c r="B873" s="262"/>
      <c r="C873" s="249"/>
      <c r="D873" s="87">
        <v>2016</v>
      </c>
      <c r="E873" s="49">
        <v>0</v>
      </c>
      <c r="F873" s="49">
        <v>0</v>
      </c>
      <c r="G873" s="49">
        <v>0</v>
      </c>
      <c r="H873" s="49">
        <v>0</v>
      </c>
      <c r="I873" s="88">
        <v>0</v>
      </c>
      <c r="J873" s="267">
        <v>6</v>
      </c>
      <c r="K873" s="268"/>
      <c r="L873" s="77">
        <v>0</v>
      </c>
      <c r="M873" s="77">
        <v>0</v>
      </c>
      <c r="N873" s="79"/>
      <c r="O873" s="95">
        <f t="shared" si="273"/>
        <v>0</v>
      </c>
      <c r="P873" s="35">
        <f t="shared" si="274"/>
        <v>0</v>
      </c>
      <c r="Q873" s="35">
        <f t="shared" si="272"/>
        <v>0</v>
      </c>
      <c r="R873" s="35">
        <f t="shared" si="272"/>
        <v>0</v>
      </c>
      <c r="S873" s="96">
        <f t="shared" si="272"/>
        <v>0</v>
      </c>
      <c r="T873" s="257"/>
      <c r="U873" s="48">
        <v>2016</v>
      </c>
      <c r="V873" s="49">
        <v>0</v>
      </c>
      <c r="W873" s="49">
        <v>0</v>
      </c>
      <c r="X873" s="49">
        <v>0</v>
      </c>
      <c r="Y873" s="49">
        <v>0</v>
      </c>
      <c r="Z873" s="49">
        <v>0</v>
      </c>
      <c r="AA873" s="76"/>
      <c r="AB873" s="76"/>
      <c r="AC873" s="76"/>
      <c r="AD873" s="76"/>
      <c r="AE873" s="76"/>
    </row>
    <row r="874" spans="1:31" ht="18.75" customHeight="1">
      <c r="A874" s="260"/>
      <c r="B874" s="262"/>
      <c r="C874" s="249"/>
      <c r="D874" s="87">
        <v>2017</v>
      </c>
      <c r="E874" s="49">
        <v>0</v>
      </c>
      <c r="F874" s="49">
        <v>0</v>
      </c>
      <c r="G874" s="49">
        <v>0</v>
      </c>
      <c r="H874" s="49">
        <v>0</v>
      </c>
      <c r="I874" s="88">
        <v>0</v>
      </c>
      <c r="J874" s="267">
        <v>6</v>
      </c>
      <c r="K874" s="268"/>
      <c r="L874" s="77">
        <v>0</v>
      </c>
      <c r="M874" s="77">
        <v>0</v>
      </c>
      <c r="N874" s="79"/>
      <c r="O874" s="95">
        <f t="shared" si="273"/>
        <v>0</v>
      </c>
      <c r="P874" s="35">
        <f t="shared" si="274"/>
        <v>0</v>
      </c>
      <c r="Q874" s="35">
        <f t="shared" si="272"/>
        <v>0</v>
      </c>
      <c r="R874" s="35">
        <f t="shared" si="272"/>
        <v>0</v>
      </c>
      <c r="S874" s="96">
        <f t="shared" si="272"/>
        <v>0</v>
      </c>
      <c r="T874" s="257"/>
      <c r="U874" s="48">
        <v>2017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76"/>
      <c r="AB874" s="76"/>
      <c r="AC874" s="76"/>
      <c r="AD874" s="76"/>
      <c r="AE874" s="76"/>
    </row>
    <row r="875" spans="1:31" ht="18.75" customHeight="1">
      <c r="A875" s="260"/>
      <c r="B875" s="262"/>
      <c r="C875" s="249"/>
      <c r="D875" s="87">
        <v>2018</v>
      </c>
      <c r="E875" s="49">
        <v>0</v>
      </c>
      <c r="F875" s="49">
        <v>0</v>
      </c>
      <c r="G875" s="49">
        <v>0</v>
      </c>
      <c r="H875" s="49">
        <v>0</v>
      </c>
      <c r="I875" s="88">
        <v>0</v>
      </c>
      <c r="J875" s="267">
        <v>6</v>
      </c>
      <c r="K875" s="268"/>
      <c r="L875" s="77">
        <v>0</v>
      </c>
      <c r="M875" s="77">
        <v>0</v>
      </c>
      <c r="N875" s="79"/>
      <c r="O875" s="95">
        <f t="shared" si="273"/>
        <v>0</v>
      </c>
      <c r="P875" s="35">
        <f t="shared" si="274"/>
        <v>0</v>
      </c>
      <c r="Q875" s="35">
        <f t="shared" si="272"/>
        <v>0</v>
      </c>
      <c r="R875" s="35">
        <f t="shared" si="272"/>
        <v>0</v>
      </c>
      <c r="S875" s="96">
        <f t="shared" si="272"/>
        <v>0</v>
      </c>
      <c r="T875" s="257"/>
      <c r="U875" s="48">
        <v>2018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76"/>
      <c r="AB875" s="76"/>
      <c r="AC875" s="76"/>
      <c r="AD875" s="76"/>
      <c r="AE875" s="76"/>
    </row>
    <row r="876" spans="1:31" ht="18.75" customHeight="1">
      <c r="A876" s="260"/>
      <c r="B876" s="262"/>
      <c r="C876" s="249"/>
      <c r="D876" s="87">
        <v>2019</v>
      </c>
      <c r="E876" s="49">
        <v>0</v>
      </c>
      <c r="F876" s="49">
        <v>0</v>
      </c>
      <c r="G876" s="49">
        <v>0</v>
      </c>
      <c r="H876" s="49">
        <v>0</v>
      </c>
      <c r="I876" s="88">
        <v>0</v>
      </c>
      <c r="J876" s="267">
        <v>6</v>
      </c>
      <c r="K876" s="268"/>
      <c r="L876" s="269">
        <v>0</v>
      </c>
      <c r="M876" s="267"/>
      <c r="N876" s="267"/>
      <c r="O876" s="95">
        <f t="shared" si="273"/>
        <v>0</v>
      </c>
      <c r="P876" s="35">
        <f t="shared" si="274"/>
        <v>0</v>
      </c>
      <c r="Q876" s="35">
        <f t="shared" si="272"/>
        <v>0</v>
      </c>
      <c r="R876" s="35">
        <f t="shared" si="272"/>
        <v>0</v>
      </c>
      <c r="S876" s="96">
        <f t="shared" si="272"/>
        <v>0</v>
      </c>
      <c r="T876" s="257"/>
      <c r="U876" s="48">
        <v>2019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76"/>
      <c r="AB876" s="76"/>
      <c r="AC876" s="76"/>
      <c r="AD876" s="76"/>
      <c r="AE876" s="76"/>
    </row>
    <row r="877" spans="1:31" ht="18.75" customHeight="1">
      <c r="A877" s="261"/>
      <c r="B877" s="262"/>
      <c r="C877" s="249"/>
      <c r="D877" s="87">
        <v>2020</v>
      </c>
      <c r="E877" s="49">
        <v>0</v>
      </c>
      <c r="F877" s="49">
        <v>0</v>
      </c>
      <c r="G877" s="49">
        <v>0</v>
      </c>
      <c r="H877" s="49">
        <v>0</v>
      </c>
      <c r="I877" s="88">
        <v>0</v>
      </c>
      <c r="J877" s="267">
        <v>6</v>
      </c>
      <c r="K877" s="268"/>
      <c r="L877" s="269">
        <v>0</v>
      </c>
      <c r="M877" s="267"/>
      <c r="N877" s="267"/>
      <c r="O877" s="95">
        <f t="shared" si="273"/>
        <v>0</v>
      </c>
      <c r="P877" s="35">
        <f t="shared" si="274"/>
        <v>0</v>
      </c>
      <c r="Q877" s="35">
        <f t="shared" si="272"/>
        <v>0</v>
      </c>
      <c r="R877" s="35">
        <f t="shared" si="272"/>
        <v>0</v>
      </c>
      <c r="S877" s="96">
        <f t="shared" si="272"/>
        <v>0</v>
      </c>
      <c r="T877" s="258"/>
      <c r="U877" s="48">
        <v>2020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76"/>
      <c r="AB877" s="76"/>
      <c r="AC877" s="76"/>
      <c r="AD877" s="76"/>
      <c r="AE877" s="76"/>
    </row>
    <row r="878" spans="1:31" ht="63" customHeight="1">
      <c r="A878" s="259" t="s">
        <v>390</v>
      </c>
      <c r="B878" s="262" t="s">
        <v>420</v>
      </c>
      <c r="C878" s="249"/>
      <c r="D878" s="87" t="s">
        <v>107</v>
      </c>
      <c r="E878" s="49">
        <f>SUM(E879:E885)</f>
        <v>13641.5</v>
      </c>
      <c r="F878" s="49">
        <f>SUM(F879:F885)</f>
        <v>13641.5</v>
      </c>
      <c r="G878" s="49">
        <f>SUM(G879:G885)</f>
        <v>0</v>
      </c>
      <c r="H878" s="49">
        <f>SUM(H879:H885)</f>
        <v>0</v>
      </c>
      <c r="I878" s="88">
        <f>SUM(I879:I885)</f>
        <v>0</v>
      </c>
      <c r="J878" s="242" t="s">
        <v>424</v>
      </c>
      <c r="K878" s="263"/>
      <c r="L878" s="270" t="s">
        <v>425</v>
      </c>
      <c r="M878" s="242"/>
      <c r="N878" s="242"/>
      <c r="O878" s="95">
        <f t="shared" si="273"/>
        <v>0</v>
      </c>
      <c r="P878" s="35">
        <f t="shared" si="274"/>
        <v>0</v>
      </c>
      <c r="Q878" s="35">
        <f t="shared" si="272"/>
        <v>0</v>
      </c>
      <c r="R878" s="35">
        <f t="shared" si="272"/>
        <v>0</v>
      </c>
      <c r="S878" s="96">
        <f t="shared" si="272"/>
        <v>0</v>
      </c>
      <c r="T878" s="256"/>
      <c r="U878" s="48" t="s">
        <v>107</v>
      </c>
      <c r="V878" s="49">
        <f>SUM(V879:V885)</f>
        <v>13641.5</v>
      </c>
      <c r="W878" s="49">
        <f>SUM(W879:W885)</f>
        <v>13641.5</v>
      </c>
      <c r="X878" s="49">
        <f>SUM(X879:X885)</f>
        <v>0</v>
      </c>
      <c r="Y878" s="49">
        <f>SUM(Y879:Y885)</f>
        <v>0</v>
      </c>
      <c r="Z878" s="49">
        <f>SUM(Z879:Z885)</f>
        <v>0</v>
      </c>
      <c r="AA878" s="76"/>
      <c r="AB878" s="76"/>
      <c r="AC878" s="76"/>
      <c r="AD878" s="76"/>
      <c r="AE878" s="76"/>
    </row>
    <row r="879" spans="1:31" ht="18.75" customHeight="1">
      <c r="A879" s="260"/>
      <c r="B879" s="262"/>
      <c r="C879" s="249"/>
      <c r="D879" s="87">
        <v>2014</v>
      </c>
      <c r="E879" s="49">
        <f t="shared" ref="E879:E885" si="282">SUM(F879:I879)</f>
        <v>13641.5</v>
      </c>
      <c r="F879" s="49">
        <v>13641.5</v>
      </c>
      <c r="G879" s="49">
        <v>0</v>
      </c>
      <c r="H879" s="49">
        <v>0</v>
      </c>
      <c r="I879" s="88">
        <v>0</v>
      </c>
      <c r="J879" s="242">
        <v>16</v>
      </c>
      <c r="K879" s="263"/>
      <c r="L879" s="243">
        <v>6</v>
      </c>
      <c r="M879" s="244"/>
      <c r="N879" s="244"/>
      <c r="O879" s="95">
        <f t="shared" si="273"/>
        <v>0</v>
      </c>
      <c r="P879" s="35">
        <f t="shared" si="274"/>
        <v>0</v>
      </c>
      <c r="Q879" s="35">
        <f t="shared" si="272"/>
        <v>0</v>
      </c>
      <c r="R879" s="35">
        <f t="shared" si="272"/>
        <v>0</v>
      </c>
      <c r="S879" s="96">
        <f t="shared" si="272"/>
        <v>0</v>
      </c>
      <c r="T879" s="257"/>
      <c r="U879" s="48">
        <v>2014</v>
      </c>
      <c r="V879" s="49">
        <f t="shared" ref="V879:V885" si="283">SUM(W879:Z879)</f>
        <v>13641.5</v>
      </c>
      <c r="W879" s="49">
        <v>13641.5</v>
      </c>
      <c r="X879" s="49">
        <v>0</v>
      </c>
      <c r="Y879" s="49">
        <v>0</v>
      </c>
      <c r="Z879" s="49">
        <v>0</v>
      </c>
      <c r="AA879" s="76"/>
      <c r="AB879" s="76"/>
      <c r="AC879" s="76"/>
      <c r="AD879" s="76"/>
      <c r="AE879" s="76"/>
    </row>
    <row r="880" spans="1:31" ht="18.75" customHeight="1">
      <c r="A880" s="260"/>
      <c r="B880" s="262"/>
      <c r="C880" s="249"/>
      <c r="D880" s="87">
        <v>2015</v>
      </c>
      <c r="E880" s="49">
        <f t="shared" si="282"/>
        <v>0</v>
      </c>
      <c r="F880" s="49">
        <v>0</v>
      </c>
      <c r="G880" s="49">
        <v>0</v>
      </c>
      <c r="H880" s="49">
        <v>0</v>
      </c>
      <c r="I880" s="88">
        <v>0</v>
      </c>
      <c r="J880" s="242">
        <v>16</v>
      </c>
      <c r="K880" s="263"/>
      <c r="L880" s="243">
        <v>6</v>
      </c>
      <c r="M880" s="244"/>
      <c r="N880" s="244"/>
      <c r="O880" s="95">
        <f t="shared" si="273"/>
        <v>0</v>
      </c>
      <c r="P880" s="35">
        <f t="shared" si="274"/>
        <v>0</v>
      </c>
      <c r="Q880" s="35">
        <f t="shared" si="272"/>
        <v>0</v>
      </c>
      <c r="R880" s="35">
        <f t="shared" si="272"/>
        <v>0</v>
      </c>
      <c r="S880" s="96">
        <f t="shared" si="272"/>
        <v>0</v>
      </c>
      <c r="T880" s="257"/>
      <c r="U880" s="48">
        <v>2015</v>
      </c>
      <c r="V880" s="49">
        <f t="shared" si="283"/>
        <v>0</v>
      </c>
      <c r="W880" s="49">
        <v>0</v>
      </c>
      <c r="X880" s="49">
        <v>0</v>
      </c>
      <c r="Y880" s="49">
        <v>0</v>
      </c>
      <c r="Z880" s="49">
        <v>0</v>
      </c>
      <c r="AA880" s="76"/>
      <c r="AB880" s="76"/>
      <c r="AC880" s="76"/>
      <c r="AD880" s="76"/>
      <c r="AE880" s="76"/>
    </row>
    <row r="881" spans="1:31" ht="18.75" customHeight="1">
      <c r="A881" s="260"/>
      <c r="B881" s="262"/>
      <c r="C881" s="249"/>
      <c r="D881" s="87">
        <v>2016</v>
      </c>
      <c r="E881" s="49">
        <f t="shared" si="282"/>
        <v>0</v>
      </c>
      <c r="F881" s="49">
        <v>0</v>
      </c>
      <c r="G881" s="49">
        <v>0</v>
      </c>
      <c r="H881" s="49">
        <v>0</v>
      </c>
      <c r="I881" s="88">
        <v>0</v>
      </c>
      <c r="J881" s="242">
        <v>16</v>
      </c>
      <c r="K881" s="263"/>
      <c r="L881" s="243">
        <v>6</v>
      </c>
      <c r="M881" s="244"/>
      <c r="N881" s="244"/>
      <c r="O881" s="95">
        <f t="shared" si="273"/>
        <v>0</v>
      </c>
      <c r="P881" s="35">
        <f t="shared" si="274"/>
        <v>0</v>
      </c>
      <c r="Q881" s="35">
        <f t="shared" si="272"/>
        <v>0</v>
      </c>
      <c r="R881" s="35">
        <f t="shared" si="272"/>
        <v>0</v>
      </c>
      <c r="S881" s="96">
        <f t="shared" si="272"/>
        <v>0</v>
      </c>
      <c r="T881" s="257"/>
      <c r="U881" s="48">
        <v>2016</v>
      </c>
      <c r="V881" s="49">
        <f t="shared" si="283"/>
        <v>0</v>
      </c>
      <c r="W881" s="49">
        <v>0</v>
      </c>
      <c r="X881" s="49">
        <v>0</v>
      </c>
      <c r="Y881" s="49">
        <v>0</v>
      </c>
      <c r="Z881" s="49">
        <v>0</v>
      </c>
      <c r="AA881" s="76"/>
      <c r="AB881" s="76"/>
      <c r="AC881" s="76"/>
      <c r="AD881" s="76"/>
      <c r="AE881" s="76"/>
    </row>
    <row r="882" spans="1:31" ht="18.75" customHeight="1">
      <c r="A882" s="260"/>
      <c r="B882" s="262"/>
      <c r="C882" s="249"/>
      <c r="D882" s="87">
        <v>2017</v>
      </c>
      <c r="E882" s="49">
        <f t="shared" si="282"/>
        <v>0</v>
      </c>
      <c r="F882" s="49">
        <v>0</v>
      </c>
      <c r="G882" s="49">
        <v>0</v>
      </c>
      <c r="H882" s="49">
        <v>0</v>
      </c>
      <c r="I882" s="88">
        <v>0</v>
      </c>
      <c r="J882" s="242">
        <v>16</v>
      </c>
      <c r="K882" s="263"/>
      <c r="L882" s="243">
        <v>6</v>
      </c>
      <c r="M882" s="244"/>
      <c r="N882" s="244"/>
      <c r="O882" s="95">
        <f t="shared" si="273"/>
        <v>0</v>
      </c>
      <c r="P882" s="35">
        <f t="shared" si="274"/>
        <v>0</v>
      </c>
      <c r="Q882" s="35">
        <f t="shared" si="272"/>
        <v>0</v>
      </c>
      <c r="R882" s="35">
        <f t="shared" si="272"/>
        <v>0</v>
      </c>
      <c r="S882" s="96">
        <f t="shared" si="272"/>
        <v>0</v>
      </c>
      <c r="T882" s="257"/>
      <c r="U882" s="48">
        <v>2017</v>
      </c>
      <c r="V882" s="49">
        <f t="shared" si="283"/>
        <v>0</v>
      </c>
      <c r="W882" s="49">
        <v>0</v>
      </c>
      <c r="X882" s="49">
        <v>0</v>
      </c>
      <c r="Y882" s="49">
        <v>0</v>
      </c>
      <c r="Z882" s="49">
        <v>0</v>
      </c>
      <c r="AA882" s="76"/>
      <c r="AB882" s="76"/>
      <c r="AC882" s="76"/>
      <c r="AD882" s="76"/>
      <c r="AE882" s="76"/>
    </row>
    <row r="883" spans="1:31" ht="18.75" customHeight="1">
      <c r="A883" s="260"/>
      <c r="B883" s="262"/>
      <c r="C883" s="249"/>
      <c r="D883" s="87">
        <v>2018</v>
      </c>
      <c r="E883" s="49">
        <f t="shared" si="282"/>
        <v>0</v>
      </c>
      <c r="F883" s="49">
        <v>0</v>
      </c>
      <c r="G883" s="49">
        <v>0</v>
      </c>
      <c r="H883" s="49">
        <v>0</v>
      </c>
      <c r="I883" s="88">
        <v>0</v>
      </c>
      <c r="J883" s="242">
        <v>16</v>
      </c>
      <c r="K883" s="263"/>
      <c r="L883" s="243">
        <v>6</v>
      </c>
      <c r="M883" s="244"/>
      <c r="N883" s="244"/>
      <c r="O883" s="95">
        <f t="shared" si="273"/>
        <v>0</v>
      </c>
      <c r="P883" s="35">
        <f t="shared" si="274"/>
        <v>0</v>
      </c>
      <c r="Q883" s="35">
        <f t="shared" si="272"/>
        <v>0</v>
      </c>
      <c r="R883" s="35">
        <f t="shared" si="272"/>
        <v>0</v>
      </c>
      <c r="S883" s="96">
        <f t="shared" si="272"/>
        <v>0</v>
      </c>
      <c r="T883" s="257"/>
      <c r="U883" s="48">
        <v>2018</v>
      </c>
      <c r="V883" s="49">
        <f t="shared" si="283"/>
        <v>0</v>
      </c>
      <c r="W883" s="49">
        <v>0</v>
      </c>
      <c r="X883" s="49">
        <v>0</v>
      </c>
      <c r="Y883" s="49">
        <v>0</v>
      </c>
      <c r="Z883" s="49">
        <v>0</v>
      </c>
      <c r="AA883" s="76"/>
      <c r="AB883" s="76"/>
      <c r="AC883" s="76"/>
      <c r="AD883" s="76"/>
      <c r="AE883" s="76"/>
    </row>
    <row r="884" spans="1:31" ht="18.75" customHeight="1">
      <c r="A884" s="260"/>
      <c r="B884" s="262"/>
      <c r="C884" s="249"/>
      <c r="D884" s="87">
        <v>2019</v>
      </c>
      <c r="E884" s="49">
        <f t="shared" si="282"/>
        <v>0</v>
      </c>
      <c r="F884" s="49">
        <v>0</v>
      </c>
      <c r="G884" s="49">
        <v>0</v>
      </c>
      <c r="H884" s="49">
        <v>0</v>
      </c>
      <c r="I884" s="88">
        <v>0</v>
      </c>
      <c r="J884" s="242">
        <v>16</v>
      </c>
      <c r="K884" s="263"/>
      <c r="L884" s="243">
        <v>6</v>
      </c>
      <c r="M884" s="244"/>
      <c r="N884" s="244"/>
      <c r="O884" s="95">
        <f t="shared" si="273"/>
        <v>0</v>
      </c>
      <c r="P884" s="35">
        <f t="shared" si="274"/>
        <v>0</v>
      </c>
      <c r="Q884" s="35">
        <f t="shared" si="272"/>
        <v>0</v>
      </c>
      <c r="R884" s="35">
        <f t="shared" si="272"/>
        <v>0</v>
      </c>
      <c r="S884" s="96">
        <f t="shared" si="272"/>
        <v>0</v>
      </c>
      <c r="T884" s="257"/>
      <c r="U884" s="48">
        <v>2019</v>
      </c>
      <c r="V884" s="49">
        <f t="shared" si="283"/>
        <v>0</v>
      </c>
      <c r="W884" s="49">
        <v>0</v>
      </c>
      <c r="X884" s="49">
        <v>0</v>
      </c>
      <c r="Y884" s="49">
        <v>0</v>
      </c>
      <c r="Z884" s="49">
        <v>0</v>
      </c>
      <c r="AA884" s="76"/>
      <c r="AB884" s="76"/>
      <c r="AC884" s="76"/>
      <c r="AD884" s="76"/>
      <c r="AE884" s="76"/>
    </row>
    <row r="885" spans="1:31" ht="18.75" customHeight="1">
      <c r="A885" s="261"/>
      <c r="B885" s="262"/>
      <c r="C885" s="249"/>
      <c r="D885" s="87">
        <v>2020</v>
      </c>
      <c r="E885" s="49">
        <f t="shared" si="282"/>
        <v>0</v>
      </c>
      <c r="F885" s="49">
        <v>0</v>
      </c>
      <c r="G885" s="49">
        <v>0</v>
      </c>
      <c r="H885" s="49">
        <v>0</v>
      </c>
      <c r="I885" s="88">
        <v>0</v>
      </c>
      <c r="J885" s="242">
        <v>16</v>
      </c>
      <c r="K885" s="263"/>
      <c r="L885" s="243">
        <v>6</v>
      </c>
      <c r="M885" s="244"/>
      <c r="N885" s="244"/>
      <c r="O885" s="95">
        <f t="shared" si="273"/>
        <v>0</v>
      </c>
      <c r="P885" s="35">
        <f t="shared" si="274"/>
        <v>0</v>
      </c>
      <c r="Q885" s="35">
        <f t="shared" si="272"/>
        <v>0</v>
      </c>
      <c r="R885" s="35">
        <f t="shared" si="272"/>
        <v>0</v>
      </c>
      <c r="S885" s="96">
        <f t="shared" si="272"/>
        <v>0</v>
      </c>
      <c r="T885" s="258"/>
      <c r="U885" s="48">
        <v>2020</v>
      </c>
      <c r="V885" s="49">
        <f t="shared" si="283"/>
        <v>0</v>
      </c>
      <c r="W885" s="49">
        <v>0</v>
      </c>
      <c r="X885" s="49">
        <v>0</v>
      </c>
      <c r="Y885" s="49">
        <v>0</v>
      </c>
      <c r="Z885" s="49">
        <v>0</v>
      </c>
      <c r="AA885" s="76"/>
      <c r="AB885" s="76"/>
      <c r="AC885" s="76"/>
      <c r="AD885" s="76"/>
      <c r="AE885" s="76"/>
    </row>
    <row r="886" spans="1:31" ht="12.75" customHeight="1">
      <c r="A886" s="245" t="s">
        <v>411</v>
      </c>
      <c r="B886" s="248" t="s">
        <v>389</v>
      </c>
      <c r="C886" s="249" t="s">
        <v>81</v>
      </c>
      <c r="D886" s="87" t="s">
        <v>107</v>
      </c>
      <c r="E886" s="49">
        <f>E893+E892+E891+E890+E889+E888+E887</f>
        <v>191037.3</v>
      </c>
      <c r="F886" s="49">
        <f>F893+F892+F891+F890+F889+F888+F887</f>
        <v>191037.3</v>
      </c>
      <c r="G886" s="49">
        <f>SUM(G887:G893)</f>
        <v>0</v>
      </c>
      <c r="H886" s="49">
        <f>SUM(H887:H893)</f>
        <v>0</v>
      </c>
      <c r="I886" s="88">
        <f>SUM(I887:I893)</f>
        <v>0</v>
      </c>
      <c r="J886" s="242" t="s">
        <v>414</v>
      </c>
      <c r="K886" s="242"/>
      <c r="L886" s="242"/>
      <c r="M886" s="242"/>
      <c r="N886" s="242"/>
      <c r="O886" s="95">
        <f t="shared" si="273"/>
        <v>4745.8000000000175</v>
      </c>
      <c r="P886" s="35">
        <f t="shared" si="274"/>
        <v>4745.8000000000175</v>
      </c>
      <c r="Q886" s="35">
        <f t="shared" si="272"/>
        <v>0</v>
      </c>
      <c r="R886" s="35">
        <f t="shared" si="272"/>
        <v>0</v>
      </c>
      <c r="S886" s="96">
        <f t="shared" si="272"/>
        <v>0</v>
      </c>
      <c r="T886" s="256"/>
      <c r="U886" s="48" t="s">
        <v>107</v>
      </c>
      <c r="V886" s="49">
        <f>V893+V892+V891+V890+V889+V888+V887</f>
        <v>195783.1</v>
      </c>
      <c r="W886" s="49">
        <f>W893+W892+W891+W890+W889+W888+W887</f>
        <v>195783.1</v>
      </c>
      <c r="X886" s="49">
        <f>SUM(X887:X893)</f>
        <v>0</v>
      </c>
      <c r="Y886" s="49">
        <f>SUM(Y887:Y893)</f>
        <v>0</v>
      </c>
      <c r="Z886" s="49">
        <f>SUM(Z887:Z893)</f>
        <v>0</v>
      </c>
      <c r="AA886" s="76"/>
      <c r="AB886" s="76"/>
      <c r="AC886" s="76"/>
      <c r="AD886" s="76"/>
      <c r="AE886" s="76"/>
    </row>
    <row r="887" spans="1:31" ht="12.75" customHeight="1">
      <c r="A887" s="246"/>
      <c r="B887" s="248"/>
      <c r="C887" s="249"/>
      <c r="D887" s="87">
        <v>2014</v>
      </c>
      <c r="E887" s="49">
        <f>F887</f>
        <v>0</v>
      </c>
      <c r="F887" s="49">
        <v>0</v>
      </c>
      <c r="G887" s="49">
        <v>0</v>
      </c>
      <c r="H887" s="49">
        <v>0</v>
      </c>
      <c r="I887" s="88">
        <v>0</v>
      </c>
      <c r="J887" s="242">
        <v>96</v>
      </c>
      <c r="K887" s="242"/>
      <c r="L887" s="242"/>
      <c r="M887" s="242"/>
      <c r="N887" s="242"/>
      <c r="O887" s="95">
        <f t="shared" si="273"/>
        <v>0</v>
      </c>
      <c r="P887" s="35">
        <f t="shared" si="274"/>
        <v>0</v>
      </c>
      <c r="Q887" s="35">
        <f t="shared" si="272"/>
        <v>0</v>
      </c>
      <c r="R887" s="35">
        <f t="shared" si="272"/>
        <v>0</v>
      </c>
      <c r="S887" s="96">
        <f t="shared" si="272"/>
        <v>0</v>
      </c>
      <c r="T887" s="257"/>
      <c r="U887" s="48">
        <v>2014</v>
      </c>
      <c r="V887" s="49">
        <f>W887</f>
        <v>0</v>
      </c>
      <c r="W887" s="49">
        <v>0</v>
      </c>
      <c r="X887" s="49">
        <v>0</v>
      </c>
      <c r="Y887" s="49">
        <v>0</v>
      </c>
      <c r="Z887" s="49">
        <v>0</v>
      </c>
    </row>
    <row r="888" spans="1:31" ht="12.75" customHeight="1">
      <c r="A888" s="246"/>
      <c r="B888" s="248"/>
      <c r="C888" s="249"/>
      <c r="D888" s="87">
        <v>2015</v>
      </c>
      <c r="E888" s="49">
        <f t="shared" ref="E888:E893" si="284">F888</f>
        <v>31047.3</v>
      </c>
      <c r="F888" s="49">
        <v>31047.3</v>
      </c>
      <c r="G888" s="49">
        <v>0</v>
      </c>
      <c r="H888" s="49">
        <v>0</v>
      </c>
      <c r="I888" s="88">
        <v>0</v>
      </c>
      <c r="J888" s="242">
        <v>97</v>
      </c>
      <c r="K888" s="242"/>
      <c r="L888" s="242"/>
      <c r="M888" s="242"/>
      <c r="N888" s="242"/>
      <c r="O888" s="95">
        <f t="shared" si="273"/>
        <v>313.10000000000218</v>
      </c>
      <c r="P888" s="35">
        <f t="shared" si="274"/>
        <v>313.10000000000218</v>
      </c>
      <c r="Q888" s="35">
        <f t="shared" si="272"/>
        <v>0</v>
      </c>
      <c r="R888" s="35">
        <f t="shared" si="272"/>
        <v>0</v>
      </c>
      <c r="S888" s="96">
        <f t="shared" si="272"/>
        <v>0</v>
      </c>
      <c r="T888" s="257"/>
      <c r="U888" s="48">
        <v>2015</v>
      </c>
      <c r="V888" s="49">
        <f t="shared" ref="V888:V893" si="285">W888</f>
        <v>31360.400000000001</v>
      </c>
      <c r="W888" s="49">
        <v>31360.400000000001</v>
      </c>
      <c r="X888" s="49">
        <v>0</v>
      </c>
      <c r="Y888" s="49">
        <v>0</v>
      </c>
      <c r="Z888" s="49">
        <v>0</v>
      </c>
    </row>
    <row r="889" spans="1:31" ht="12.75" customHeight="1">
      <c r="A889" s="246"/>
      <c r="B889" s="248"/>
      <c r="C889" s="249"/>
      <c r="D889" s="87">
        <v>2016</v>
      </c>
      <c r="E889" s="49">
        <f t="shared" si="284"/>
        <v>31047.3</v>
      </c>
      <c r="F889" s="49">
        <v>31047.3</v>
      </c>
      <c r="G889" s="49">
        <v>0</v>
      </c>
      <c r="H889" s="49">
        <v>0</v>
      </c>
      <c r="I889" s="88">
        <v>0</v>
      </c>
      <c r="J889" s="242">
        <v>97</v>
      </c>
      <c r="K889" s="242"/>
      <c r="L889" s="242"/>
      <c r="M889" s="242"/>
      <c r="N889" s="242"/>
      <c r="O889" s="95">
        <f t="shared" si="273"/>
        <v>1842.2000000000007</v>
      </c>
      <c r="P889" s="35">
        <f t="shared" si="274"/>
        <v>1842.2000000000007</v>
      </c>
      <c r="Q889" s="35">
        <f t="shared" si="272"/>
        <v>0</v>
      </c>
      <c r="R889" s="35">
        <f t="shared" si="272"/>
        <v>0</v>
      </c>
      <c r="S889" s="96">
        <f t="shared" si="272"/>
        <v>0</v>
      </c>
      <c r="T889" s="257"/>
      <c r="U889" s="48">
        <v>2016</v>
      </c>
      <c r="V889" s="49">
        <f t="shared" si="285"/>
        <v>32889.5</v>
      </c>
      <c r="W889" s="49">
        <v>32889.5</v>
      </c>
      <c r="X889" s="49">
        <v>0</v>
      </c>
      <c r="Y889" s="49">
        <v>0</v>
      </c>
      <c r="Z889" s="49">
        <v>0</v>
      </c>
    </row>
    <row r="890" spans="1:31" ht="12.75" customHeight="1">
      <c r="A890" s="246"/>
      <c r="B890" s="248"/>
      <c r="C890" s="249"/>
      <c r="D890" s="87">
        <v>2017</v>
      </c>
      <c r="E890" s="49">
        <f t="shared" si="284"/>
        <v>31047.3</v>
      </c>
      <c r="F890" s="49">
        <v>31047.3</v>
      </c>
      <c r="G890" s="49">
        <v>0</v>
      </c>
      <c r="H890" s="49">
        <v>0</v>
      </c>
      <c r="I890" s="88">
        <v>0</v>
      </c>
      <c r="J890" s="242">
        <v>97</v>
      </c>
      <c r="K890" s="242"/>
      <c r="L890" s="242"/>
      <c r="M890" s="242"/>
      <c r="N890" s="242"/>
      <c r="O890" s="95">
        <f t="shared" si="273"/>
        <v>1796.2000000000007</v>
      </c>
      <c r="P890" s="35">
        <f t="shared" si="274"/>
        <v>1796.2000000000007</v>
      </c>
      <c r="Q890" s="35">
        <f t="shared" si="272"/>
        <v>0</v>
      </c>
      <c r="R890" s="35">
        <f t="shared" si="272"/>
        <v>0</v>
      </c>
      <c r="S890" s="96">
        <f t="shared" si="272"/>
        <v>0</v>
      </c>
      <c r="T890" s="257"/>
      <c r="U890" s="48">
        <v>2017</v>
      </c>
      <c r="V890" s="49">
        <f t="shared" si="285"/>
        <v>32843.5</v>
      </c>
      <c r="W890" s="49">
        <v>32843.5</v>
      </c>
      <c r="X890" s="49">
        <v>0</v>
      </c>
      <c r="Y890" s="49">
        <v>0</v>
      </c>
      <c r="Z890" s="49">
        <v>0</v>
      </c>
    </row>
    <row r="891" spans="1:31" ht="12.75" customHeight="1">
      <c r="A891" s="246"/>
      <c r="B891" s="248"/>
      <c r="C891" s="249"/>
      <c r="D891" s="87">
        <v>2018</v>
      </c>
      <c r="E891" s="49">
        <f t="shared" si="284"/>
        <v>32631.8</v>
      </c>
      <c r="F891" s="49">
        <v>32631.8</v>
      </c>
      <c r="G891" s="49">
        <v>0</v>
      </c>
      <c r="H891" s="49">
        <v>0</v>
      </c>
      <c r="I891" s="88">
        <v>0</v>
      </c>
      <c r="J891" s="242">
        <v>97</v>
      </c>
      <c r="K891" s="242"/>
      <c r="L891" s="242"/>
      <c r="M891" s="242"/>
      <c r="N891" s="242"/>
      <c r="O891" s="95">
        <f t="shared" si="273"/>
        <v>168.10000000000218</v>
      </c>
      <c r="P891" s="35">
        <f t="shared" si="274"/>
        <v>168.10000000000218</v>
      </c>
      <c r="Q891" s="35">
        <f t="shared" si="272"/>
        <v>0</v>
      </c>
      <c r="R891" s="35">
        <f t="shared" si="272"/>
        <v>0</v>
      </c>
      <c r="S891" s="96">
        <f t="shared" si="272"/>
        <v>0</v>
      </c>
      <c r="T891" s="257"/>
      <c r="U891" s="48">
        <v>2018</v>
      </c>
      <c r="V891" s="49">
        <f t="shared" si="285"/>
        <v>32799.9</v>
      </c>
      <c r="W891" s="49">
        <v>32799.9</v>
      </c>
      <c r="X891" s="49">
        <v>0</v>
      </c>
      <c r="Y891" s="49">
        <v>0</v>
      </c>
      <c r="Z891" s="49">
        <v>0</v>
      </c>
    </row>
    <row r="892" spans="1:31" ht="12.75" customHeight="1">
      <c r="A892" s="246"/>
      <c r="B892" s="248"/>
      <c r="C892" s="249"/>
      <c r="D892" s="87">
        <v>2019</v>
      </c>
      <c r="E892" s="49">
        <f t="shared" si="284"/>
        <v>32631.8</v>
      </c>
      <c r="F892" s="49">
        <v>32631.8</v>
      </c>
      <c r="G892" s="49">
        <v>0</v>
      </c>
      <c r="H892" s="49">
        <v>0</v>
      </c>
      <c r="I892" s="88">
        <v>0</v>
      </c>
      <c r="J892" s="242">
        <v>97</v>
      </c>
      <c r="K892" s="242"/>
      <c r="L892" s="242"/>
      <c r="M892" s="242"/>
      <c r="N892" s="242"/>
      <c r="O892" s="95">
        <f t="shared" si="273"/>
        <v>313.10000000000218</v>
      </c>
      <c r="P892" s="35">
        <f t="shared" si="274"/>
        <v>313.10000000000218</v>
      </c>
      <c r="Q892" s="35">
        <f t="shared" si="272"/>
        <v>0</v>
      </c>
      <c r="R892" s="35">
        <f t="shared" si="272"/>
        <v>0</v>
      </c>
      <c r="S892" s="96">
        <f t="shared" si="272"/>
        <v>0</v>
      </c>
      <c r="T892" s="257"/>
      <c r="U892" s="48">
        <v>2019</v>
      </c>
      <c r="V892" s="49">
        <f t="shared" si="285"/>
        <v>32944.9</v>
      </c>
      <c r="W892" s="49">
        <v>32944.9</v>
      </c>
      <c r="X892" s="49">
        <v>0</v>
      </c>
      <c r="Y892" s="49">
        <v>0</v>
      </c>
      <c r="Z892" s="49">
        <v>0</v>
      </c>
    </row>
    <row r="893" spans="1:31" ht="12.75" customHeight="1">
      <c r="A893" s="247"/>
      <c r="B893" s="248"/>
      <c r="C893" s="249"/>
      <c r="D893" s="87">
        <v>2020</v>
      </c>
      <c r="E893" s="49">
        <f t="shared" si="284"/>
        <v>32631.8</v>
      </c>
      <c r="F893" s="49">
        <v>32631.8</v>
      </c>
      <c r="G893" s="49">
        <v>0</v>
      </c>
      <c r="H893" s="49">
        <v>0</v>
      </c>
      <c r="I893" s="88">
        <v>0</v>
      </c>
      <c r="J893" s="242">
        <v>97</v>
      </c>
      <c r="K893" s="242"/>
      <c r="L893" s="242"/>
      <c r="M893" s="242"/>
      <c r="N893" s="242"/>
      <c r="O893" s="95">
        <f t="shared" si="273"/>
        <v>313.10000000000218</v>
      </c>
      <c r="P893" s="35">
        <f t="shared" si="274"/>
        <v>313.10000000000218</v>
      </c>
      <c r="Q893" s="35">
        <f t="shared" si="272"/>
        <v>0</v>
      </c>
      <c r="R893" s="35">
        <f t="shared" si="272"/>
        <v>0</v>
      </c>
      <c r="S893" s="96">
        <f t="shared" si="272"/>
        <v>0</v>
      </c>
      <c r="T893" s="258"/>
      <c r="U893" s="48">
        <v>2020</v>
      </c>
      <c r="V893" s="49">
        <f t="shared" si="285"/>
        <v>32944.9</v>
      </c>
      <c r="W893" s="49">
        <v>32944.9</v>
      </c>
      <c r="X893" s="49">
        <v>0</v>
      </c>
      <c r="Y893" s="49">
        <v>0</v>
      </c>
      <c r="Z893" s="49">
        <v>0</v>
      </c>
    </row>
    <row r="894" spans="1:31" ht="12.75" customHeight="1">
      <c r="A894" s="245" t="s">
        <v>412</v>
      </c>
      <c r="B894" s="248" t="s">
        <v>413</v>
      </c>
      <c r="C894" s="249" t="s">
        <v>100</v>
      </c>
      <c r="D894" s="87" t="s">
        <v>107</v>
      </c>
      <c r="E894" s="49">
        <f>E901+E900+E899+E898+E897+E896+E895</f>
        <v>2184.6999999999998</v>
      </c>
      <c r="F894" s="49">
        <f>F901+F900+F899+F898+F897+F896+F895</f>
        <v>2184.6999999999998</v>
      </c>
      <c r="G894" s="49">
        <f>SUM(G895:G901)</f>
        <v>0</v>
      </c>
      <c r="H894" s="49">
        <f>SUM(H895:H901)</f>
        <v>0</v>
      </c>
      <c r="I894" s="88">
        <f>SUM(I895:I901)</f>
        <v>0</v>
      </c>
      <c r="J894" s="250"/>
      <c r="K894" s="250"/>
      <c r="L894" s="250"/>
      <c r="M894" s="251"/>
      <c r="O894" s="95">
        <f t="shared" si="273"/>
        <v>-1878.6</v>
      </c>
      <c r="P894" s="35">
        <f t="shared" si="274"/>
        <v>-1878.6</v>
      </c>
      <c r="Q894" s="35">
        <f t="shared" si="272"/>
        <v>0</v>
      </c>
      <c r="R894" s="35">
        <f t="shared" si="272"/>
        <v>0</v>
      </c>
      <c r="S894" s="96">
        <f t="shared" si="272"/>
        <v>0</v>
      </c>
      <c r="T894" s="256"/>
      <c r="U894" s="48" t="s">
        <v>107</v>
      </c>
      <c r="V894" s="49">
        <f>V901+V900+V899+V898+V897+V896+V895</f>
        <v>306.10000000000002</v>
      </c>
      <c r="W894" s="49">
        <f>W901+W900+W899+W898+W897+W896+W895</f>
        <v>306.10000000000002</v>
      </c>
      <c r="X894" s="49">
        <f>SUM(X895:X901)</f>
        <v>0</v>
      </c>
      <c r="Y894" s="49">
        <f>SUM(Y895:Y901)</f>
        <v>0</v>
      </c>
      <c r="Z894" s="49">
        <f>SUM(Z895:Z901)</f>
        <v>0</v>
      </c>
    </row>
    <row r="895" spans="1:31" ht="12.75" customHeight="1">
      <c r="A895" s="246"/>
      <c r="B895" s="248"/>
      <c r="C895" s="249"/>
      <c r="D895" s="87">
        <v>2014</v>
      </c>
      <c r="E895" s="49">
        <v>306.10000000000002</v>
      </c>
      <c r="F895" s="49">
        <v>306.10000000000002</v>
      </c>
      <c r="G895" s="49">
        <v>0</v>
      </c>
      <c r="H895" s="49">
        <v>0</v>
      </c>
      <c r="I895" s="88">
        <v>0</v>
      </c>
      <c r="J895" s="252"/>
      <c r="K895" s="252"/>
      <c r="L895" s="252"/>
      <c r="M895" s="253"/>
      <c r="O895" s="95">
        <f t="shared" si="273"/>
        <v>0</v>
      </c>
      <c r="P895" s="35">
        <f t="shared" si="274"/>
        <v>0</v>
      </c>
      <c r="Q895" s="35">
        <f t="shared" si="272"/>
        <v>0</v>
      </c>
      <c r="R895" s="35">
        <f t="shared" si="272"/>
        <v>0</v>
      </c>
      <c r="S895" s="96">
        <f t="shared" si="272"/>
        <v>0</v>
      </c>
      <c r="T895" s="257"/>
      <c r="U895" s="48">
        <v>2014</v>
      </c>
      <c r="V895" s="49">
        <v>306.10000000000002</v>
      </c>
      <c r="W895" s="49">
        <v>306.10000000000002</v>
      </c>
      <c r="X895" s="49">
        <v>0</v>
      </c>
      <c r="Y895" s="49">
        <v>0</v>
      </c>
      <c r="Z895" s="49">
        <v>0</v>
      </c>
    </row>
    <row r="896" spans="1:31" ht="12.75" customHeight="1">
      <c r="A896" s="246"/>
      <c r="B896" s="248"/>
      <c r="C896" s="249"/>
      <c r="D896" s="87">
        <v>2015</v>
      </c>
      <c r="E896" s="49">
        <v>313.10000000000002</v>
      </c>
      <c r="F896" s="49">
        <v>313.10000000000002</v>
      </c>
      <c r="G896" s="49">
        <v>0</v>
      </c>
      <c r="H896" s="49">
        <v>0</v>
      </c>
      <c r="I896" s="88">
        <v>0</v>
      </c>
      <c r="J896" s="252"/>
      <c r="K896" s="252"/>
      <c r="L896" s="252"/>
      <c r="M896" s="253"/>
      <c r="O896" s="95">
        <f t="shared" si="273"/>
        <v>-313.10000000000002</v>
      </c>
      <c r="P896" s="35">
        <f t="shared" si="274"/>
        <v>-313.10000000000002</v>
      </c>
      <c r="Q896" s="35">
        <f>X896-G896</f>
        <v>0</v>
      </c>
      <c r="R896" s="35">
        <f>Y896-H896</f>
        <v>0</v>
      </c>
      <c r="S896" s="96">
        <f>Z896-I896</f>
        <v>0</v>
      </c>
      <c r="T896" s="257"/>
      <c r="U896" s="48">
        <v>2015</v>
      </c>
      <c r="V896" s="49">
        <f t="shared" ref="V896:V901" si="286">W896</f>
        <v>0</v>
      </c>
      <c r="W896" s="49">
        <v>0</v>
      </c>
      <c r="X896" s="49">
        <v>0</v>
      </c>
      <c r="Y896" s="49">
        <v>0</v>
      </c>
      <c r="Z896" s="49">
        <v>0</v>
      </c>
    </row>
    <row r="897" spans="1:26" ht="12.75" customHeight="1">
      <c r="A897" s="246"/>
      <c r="B897" s="248"/>
      <c r="C897" s="249"/>
      <c r="D897" s="87">
        <v>2016</v>
      </c>
      <c r="E897" s="49">
        <v>313.10000000000002</v>
      </c>
      <c r="F897" s="49">
        <v>313.10000000000002</v>
      </c>
      <c r="G897" s="49">
        <v>0</v>
      </c>
      <c r="H897" s="49">
        <v>0</v>
      </c>
      <c r="I897" s="88">
        <v>0</v>
      </c>
      <c r="J897" s="252"/>
      <c r="K897" s="252"/>
      <c r="L897" s="252"/>
      <c r="M897" s="253"/>
      <c r="O897" s="95">
        <f t="shared" ref="O897:S901" si="287">V897-E897</f>
        <v>-313.10000000000002</v>
      </c>
      <c r="P897" s="35">
        <f t="shared" si="287"/>
        <v>-313.10000000000002</v>
      </c>
      <c r="Q897" s="35">
        <f t="shared" si="287"/>
        <v>0</v>
      </c>
      <c r="R897" s="35">
        <f t="shared" si="287"/>
        <v>0</v>
      </c>
      <c r="S897" s="96">
        <f t="shared" si="287"/>
        <v>0</v>
      </c>
      <c r="T897" s="257"/>
      <c r="U897" s="48">
        <v>2016</v>
      </c>
      <c r="V897" s="49">
        <f t="shared" si="286"/>
        <v>0</v>
      </c>
      <c r="W897" s="49">
        <v>0</v>
      </c>
      <c r="X897" s="49">
        <v>0</v>
      </c>
      <c r="Y897" s="49">
        <v>0</v>
      </c>
      <c r="Z897" s="49">
        <v>0</v>
      </c>
    </row>
    <row r="898" spans="1:26" ht="12.75" customHeight="1">
      <c r="A898" s="246"/>
      <c r="B898" s="248"/>
      <c r="C898" s="249"/>
      <c r="D898" s="87">
        <v>2017</v>
      </c>
      <c r="E898" s="49">
        <v>313.10000000000002</v>
      </c>
      <c r="F898" s="49">
        <v>313.10000000000002</v>
      </c>
      <c r="G898" s="49">
        <v>0</v>
      </c>
      <c r="H898" s="49">
        <v>0</v>
      </c>
      <c r="I898" s="88">
        <v>0</v>
      </c>
      <c r="J898" s="252"/>
      <c r="K898" s="252"/>
      <c r="L898" s="252"/>
      <c r="M898" s="253"/>
      <c r="O898" s="95">
        <f t="shared" si="287"/>
        <v>-313.10000000000002</v>
      </c>
      <c r="P898" s="35">
        <f t="shared" si="287"/>
        <v>-313.10000000000002</v>
      </c>
      <c r="Q898" s="35">
        <f t="shared" si="287"/>
        <v>0</v>
      </c>
      <c r="R898" s="35">
        <f t="shared" si="287"/>
        <v>0</v>
      </c>
      <c r="S898" s="96">
        <f t="shared" si="287"/>
        <v>0</v>
      </c>
      <c r="T898" s="257"/>
      <c r="U898" s="48">
        <v>2017</v>
      </c>
      <c r="V898" s="49">
        <f t="shared" si="286"/>
        <v>0</v>
      </c>
      <c r="W898" s="49">
        <v>0</v>
      </c>
      <c r="X898" s="49">
        <v>0</v>
      </c>
      <c r="Y898" s="49">
        <v>0</v>
      </c>
      <c r="Z898" s="49">
        <v>0</v>
      </c>
    </row>
    <row r="899" spans="1:26" ht="12.75" customHeight="1">
      <c r="A899" s="246"/>
      <c r="B899" s="248"/>
      <c r="C899" s="249"/>
      <c r="D899" s="87">
        <v>2018</v>
      </c>
      <c r="E899" s="49">
        <v>313.10000000000002</v>
      </c>
      <c r="F899" s="49">
        <v>313.10000000000002</v>
      </c>
      <c r="G899" s="49">
        <v>0</v>
      </c>
      <c r="H899" s="49">
        <v>0</v>
      </c>
      <c r="I899" s="88">
        <v>0</v>
      </c>
      <c r="J899" s="252"/>
      <c r="K899" s="252"/>
      <c r="L899" s="252"/>
      <c r="M899" s="253"/>
      <c r="O899" s="95">
        <f t="shared" si="287"/>
        <v>-313.10000000000002</v>
      </c>
      <c r="P899" s="35">
        <f t="shared" si="287"/>
        <v>-313.10000000000002</v>
      </c>
      <c r="Q899" s="35">
        <f t="shared" si="287"/>
        <v>0</v>
      </c>
      <c r="R899" s="35">
        <f t="shared" si="287"/>
        <v>0</v>
      </c>
      <c r="S899" s="96">
        <f t="shared" si="287"/>
        <v>0</v>
      </c>
      <c r="T899" s="257"/>
      <c r="U899" s="48">
        <v>2018</v>
      </c>
      <c r="V899" s="49">
        <f t="shared" si="286"/>
        <v>0</v>
      </c>
      <c r="W899" s="49">
        <v>0</v>
      </c>
      <c r="X899" s="49">
        <v>0</v>
      </c>
      <c r="Y899" s="49">
        <v>0</v>
      </c>
      <c r="Z899" s="49">
        <v>0</v>
      </c>
    </row>
    <row r="900" spans="1:26" ht="12.75" customHeight="1">
      <c r="A900" s="246"/>
      <c r="B900" s="248"/>
      <c r="C900" s="249"/>
      <c r="D900" s="87">
        <v>2019</v>
      </c>
      <c r="E900" s="49">
        <v>313.10000000000002</v>
      </c>
      <c r="F900" s="49">
        <v>313.10000000000002</v>
      </c>
      <c r="G900" s="49">
        <v>0</v>
      </c>
      <c r="H900" s="49">
        <v>0</v>
      </c>
      <c r="I900" s="88">
        <v>0</v>
      </c>
      <c r="J900" s="252"/>
      <c r="K900" s="252"/>
      <c r="L900" s="252"/>
      <c r="M900" s="253"/>
      <c r="O900" s="95">
        <f t="shared" si="287"/>
        <v>-313.10000000000002</v>
      </c>
      <c r="P900" s="35">
        <f t="shared" si="287"/>
        <v>-313.10000000000002</v>
      </c>
      <c r="Q900" s="35">
        <f t="shared" si="287"/>
        <v>0</v>
      </c>
      <c r="R900" s="35">
        <f t="shared" si="287"/>
        <v>0</v>
      </c>
      <c r="S900" s="96">
        <f t="shared" si="287"/>
        <v>0</v>
      </c>
      <c r="T900" s="257"/>
      <c r="U900" s="48">
        <v>2019</v>
      </c>
      <c r="V900" s="49">
        <f t="shared" si="286"/>
        <v>0</v>
      </c>
      <c r="W900" s="49">
        <v>0</v>
      </c>
      <c r="X900" s="49">
        <v>0</v>
      </c>
      <c r="Y900" s="49">
        <v>0</v>
      </c>
      <c r="Z900" s="49">
        <v>0</v>
      </c>
    </row>
    <row r="901" spans="1:26" ht="12.75" customHeight="1" thickBot="1">
      <c r="A901" s="247"/>
      <c r="B901" s="248"/>
      <c r="C901" s="249"/>
      <c r="D901" s="89">
        <v>2020</v>
      </c>
      <c r="E901" s="90">
        <v>313.10000000000002</v>
      </c>
      <c r="F901" s="90">
        <v>313.10000000000002</v>
      </c>
      <c r="G901" s="90">
        <v>0</v>
      </c>
      <c r="H901" s="90">
        <v>0</v>
      </c>
      <c r="I901" s="91">
        <v>0</v>
      </c>
      <c r="J901" s="254"/>
      <c r="K901" s="254"/>
      <c r="L901" s="254"/>
      <c r="M901" s="255"/>
      <c r="O901" s="97">
        <f t="shared" si="287"/>
        <v>-313.10000000000002</v>
      </c>
      <c r="P901" s="98">
        <f t="shared" si="287"/>
        <v>-313.10000000000002</v>
      </c>
      <c r="Q901" s="98">
        <f t="shared" si="287"/>
        <v>0</v>
      </c>
      <c r="R901" s="98">
        <f t="shared" si="287"/>
        <v>0</v>
      </c>
      <c r="S901" s="99">
        <f t="shared" si="287"/>
        <v>0</v>
      </c>
      <c r="T901" s="258"/>
      <c r="U901" s="48">
        <v>2020</v>
      </c>
      <c r="V901" s="49">
        <f t="shared" si="286"/>
        <v>0</v>
      </c>
      <c r="W901" s="49">
        <v>0</v>
      </c>
      <c r="X901" s="49">
        <v>0</v>
      </c>
      <c r="Y901" s="49">
        <v>0</v>
      </c>
      <c r="Z901" s="49">
        <v>0</v>
      </c>
    </row>
  </sheetData>
  <mergeCells count="1775">
    <mergeCell ref="M1:T1"/>
    <mergeCell ref="A2:T2"/>
    <mergeCell ref="A4:A5"/>
    <mergeCell ref="B4:B5"/>
    <mergeCell ref="C4:C5"/>
    <mergeCell ref="D4:I4"/>
    <mergeCell ref="A14:A21"/>
    <mergeCell ref="B14:B21"/>
    <mergeCell ref="C14:C21"/>
    <mergeCell ref="J14:N21"/>
    <mergeCell ref="AE4:AE5"/>
    <mergeCell ref="A6:A13"/>
    <mergeCell ref="B6:B13"/>
    <mergeCell ref="C6:C13"/>
    <mergeCell ref="J6:N13"/>
    <mergeCell ref="T6:T13"/>
    <mergeCell ref="J41:K41"/>
    <mergeCell ref="L41:N41"/>
    <mergeCell ref="A38:A45"/>
    <mergeCell ref="B38:B45"/>
    <mergeCell ref="C38:C45"/>
    <mergeCell ref="J4:N5"/>
    <mergeCell ref="O4:S4"/>
    <mergeCell ref="T4:T5"/>
    <mergeCell ref="L38:N38"/>
    <mergeCell ref="T38:T45"/>
    <mergeCell ref="J39:K39"/>
    <mergeCell ref="J38:K38"/>
    <mergeCell ref="J44:K44"/>
    <mergeCell ref="J45:K45"/>
    <mergeCell ref="J42:K42"/>
    <mergeCell ref="AA6:AE13"/>
    <mergeCell ref="U4:Z4"/>
    <mergeCell ref="AA4:AD5"/>
    <mergeCell ref="L42:N42"/>
    <mergeCell ref="T14:T21"/>
    <mergeCell ref="AA14:AE21"/>
    <mergeCell ref="T22:T29"/>
    <mergeCell ref="AA22:AE29"/>
    <mergeCell ref="AA30:AE37"/>
    <mergeCell ref="T30:T37"/>
    <mergeCell ref="A22:A29"/>
    <mergeCell ref="B22:B29"/>
    <mergeCell ref="C22:C29"/>
    <mergeCell ref="J22:N29"/>
    <mergeCell ref="C30:C37"/>
    <mergeCell ref="J30:N37"/>
    <mergeCell ref="A30:A37"/>
    <mergeCell ref="B30:B37"/>
    <mergeCell ref="L39:N39"/>
    <mergeCell ref="J40:K40"/>
    <mergeCell ref="L40:N40"/>
    <mergeCell ref="AD38:AE45"/>
    <mergeCell ref="AA38:AC45"/>
    <mergeCell ref="J43:K43"/>
    <mergeCell ref="L43:N43"/>
    <mergeCell ref="L49:N49"/>
    <mergeCell ref="J50:K50"/>
    <mergeCell ref="L47:N47"/>
    <mergeCell ref="J48:K48"/>
    <mergeCell ref="L48:N48"/>
    <mergeCell ref="L44:N44"/>
    <mergeCell ref="L45:N45"/>
    <mergeCell ref="C46:C53"/>
    <mergeCell ref="J46:K46"/>
    <mergeCell ref="J53:K53"/>
    <mergeCell ref="L50:N50"/>
    <mergeCell ref="J51:K51"/>
    <mergeCell ref="L51:N51"/>
    <mergeCell ref="J52:K52"/>
    <mergeCell ref="L52:N52"/>
    <mergeCell ref="L46:N46"/>
    <mergeCell ref="J47:K47"/>
    <mergeCell ref="A46:A53"/>
    <mergeCell ref="B46:B53"/>
    <mergeCell ref="T62:T69"/>
    <mergeCell ref="AA62:AE69"/>
    <mergeCell ref="J63:N63"/>
    <mergeCell ref="J64:N64"/>
    <mergeCell ref="J65:N65"/>
    <mergeCell ref="J66:N66"/>
    <mergeCell ref="J67:N67"/>
    <mergeCell ref="J68:N68"/>
    <mergeCell ref="A54:A61"/>
    <mergeCell ref="B54:B61"/>
    <mergeCell ref="C54:C61"/>
    <mergeCell ref="J54:N54"/>
    <mergeCell ref="J59:N59"/>
    <mergeCell ref="J56:N56"/>
    <mergeCell ref="J57:N57"/>
    <mergeCell ref="T46:T53"/>
    <mergeCell ref="J49:K49"/>
    <mergeCell ref="AA54:AE54"/>
    <mergeCell ref="J55:N55"/>
    <mergeCell ref="AA55:AE55"/>
    <mergeCell ref="L53:N53"/>
    <mergeCell ref="A62:A69"/>
    <mergeCell ref="B62:B69"/>
    <mergeCell ref="C62:C69"/>
    <mergeCell ref="J62:N62"/>
    <mergeCell ref="AA46:AC53"/>
    <mergeCell ref="AD46:AE53"/>
    <mergeCell ref="A70:A77"/>
    <mergeCell ref="B70:B77"/>
    <mergeCell ref="C70:C77"/>
    <mergeCell ref="J75:N75"/>
    <mergeCell ref="J69:N69"/>
    <mergeCell ref="AA59:AE59"/>
    <mergeCell ref="J60:N60"/>
    <mergeCell ref="AA60:AE60"/>
    <mergeCell ref="J61:N61"/>
    <mergeCell ref="AA61:AE61"/>
    <mergeCell ref="T54:T61"/>
    <mergeCell ref="J58:N58"/>
    <mergeCell ref="AA58:AE58"/>
    <mergeCell ref="AA56:AE56"/>
    <mergeCell ref="AA72:AE72"/>
    <mergeCell ref="J73:N73"/>
    <mergeCell ref="AA73:AE73"/>
    <mergeCell ref="J74:N74"/>
    <mergeCell ref="AA74:AE74"/>
    <mergeCell ref="AA83:AE83"/>
    <mergeCell ref="J76:N76"/>
    <mergeCell ref="AA76:AE76"/>
    <mergeCell ref="J77:N77"/>
    <mergeCell ref="AA77:AE77"/>
    <mergeCell ref="T70:T77"/>
    <mergeCell ref="AA70:AE70"/>
    <mergeCell ref="J71:N71"/>
    <mergeCell ref="AA71:AE71"/>
    <mergeCell ref="J72:N72"/>
    <mergeCell ref="J70:N70"/>
    <mergeCell ref="AA57:AE57"/>
    <mergeCell ref="A78:A85"/>
    <mergeCell ref="B78:B85"/>
    <mergeCell ref="C78:C85"/>
    <mergeCell ref="J78:N78"/>
    <mergeCell ref="J83:N83"/>
    <mergeCell ref="AA80:AE80"/>
    <mergeCell ref="J81:N81"/>
    <mergeCell ref="AA81:AE81"/>
    <mergeCell ref="J82:N82"/>
    <mergeCell ref="AA82:AE82"/>
    <mergeCell ref="J84:N84"/>
    <mergeCell ref="AA84:AE84"/>
    <mergeCell ref="J85:N85"/>
    <mergeCell ref="AA85:AE85"/>
    <mergeCell ref="T78:T85"/>
    <mergeCell ref="AA78:AE78"/>
    <mergeCell ref="J79:N79"/>
    <mergeCell ref="AA79:AE79"/>
    <mergeCell ref="J80:N80"/>
    <mergeCell ref="AA75:AE75"/>
    <mergeCell ref="J96:K96"/>
    <mergeCell ref="L97:N97"/>
    <mergeCell ref="AA97:AD97"/>
    <mergeCell ref="J98:K98"/>
    <mergeCell ref="L98:N98"/>
    <mergeCell ref="AA98:AD98"/>
    <mergeCell ref="L99:N99"/>
    <mergeCell ref="AA99:AD99"/>
    <mergeCell ref="A86:A93"/>
    <mergeCell ref="B86:B93"/>
    <mergeCell ref="C86:C93"/>
    <mergeCell ref="J86:N86"/>
    <mergeCell ref="J91:N91"/>
    <mergeCell ref="AA88:AE88"/>
    <mergeCell ref="J89:N89"/>
    <mergeCell ref="AA89:AE89"/>
    <mergeCell ref="J90:N90"/>
    <mergeCell ref="AA90:AE90"/>
    <mergeCell ref="AA91:AE91"/>
    <mergeCell ref="J92:N92"/>
    <mergeCell ref="AA92:AE92"/>
    <mergeCell ref="J93:N93"/>
    <mergeCell ref="AA93:AE93"/>
    <mergeCell ref="T86:T93"/>
    <mergeCell ref="AA86:AE86"/>
    <mergeCell ref="J87:N87"/>
    <mergeCell ref="AA87:AE87"/>
    <mergeCell ref="J88:N88"/>
    <mergeCell ref="AA113:AE113"/>
    <mergeCell ref="J114:N114"/>
    <mergeCell ref="AA114:AE114"/>
    <mergeCell ref="AA101:AD101"/>
    <mergeCell ref="J108:N108"/>
    <mergeCell ref="AA108:AE108"/>
    <mergeCell ref="J106:N106"/>
    <mergeCell ref="AA106:AE106"/>
    <mergeCell ref="J107:N107"/>
    <mergeCell ref="AA107:AE107"/>
    <mergeCell ref="T102:T109"/>
    <mergeCell ref="AA102:AE102"/>
    <mergeCell ref="J103:N103"/>
    <mergeCell ref="L96:N96"/>
    <mergeCell ref="AA96:AD96"/>
    <mergeCell ref="J97:K97"/>
    <mergeCell ref="A94:A101"/>
    <mergeCell ref="B94:B101"/>
    <mergeCell ref="C94:C101"/>
    <mergeCell ref="J94:K94"/>
    <mergeCell ref="J99:K99"/>
    <mergeCell ref="J101:K101"/>
    <mergeCell ref="L101:N101"/>
    <mergeCell ref="J100:K100"/>
    <mergeCell ref="L100:N100"/>
    <mergeCell ref="AA100:AD100"/>
    <mergeCell ref="L94:N94"/>
    <mergeCell ref="T94:T101"/>
    <mergeCell ref="AA94:AD94"/>
    <mergeCell ref="J95:K95"/>
    <mergeCell ref="L95:N95"/>
    <mergeCell ref="AA95:AD95"/>
    <mergeCell ref="J117:N117"/>
    <mergeCell ref="AA117:AE117"/>
    <mergeCell ref="T110:T117"/>
    <mergeCell ref="AA110:AE110"/>
    <mergeCell ref="J111:N111"/>
    <mergeCell ref="AA111:AE111"/>
    <mergeCell ref="J112:N112"/>
    <mergeCell ref="J110:N110"/>
    <mergeCell ref="J115:N115"/>
    <mergeCell ref="AA112:AE112"/>
    <mergeCell ref="AA129:AD129"/>
    <mergeCell ref="J130:K130"/>
    <mergeCell ref="L130:N130"/>
    <mergeCell ref="AA130:AD130"/>
    <mergeCell ref="A102:A109"/>
    <mergeCell ref="B102:B109"/>
    <mergeCell ref="C102:C109"/>
    <mergeCell ref="J102:N102"/>
    <mergeCell ref="AA115:AE115"/>
    <mergeCell ref="J116:N116"/>
    <mergeCell ref="AA116:AE116"/>
    <mergeCell ref="A110:A117"/>
    <mergeCell ref="B110:B117"/>
    <mergeCell ref="C110:C117"/>
    <mergeCell ref="AA103:AE103"/>
    <mergeCell ref="J104:N104"/>
    <mergeCell ref="AA104:AE104"/>
    <mergeCell ref="J105:N105"/>
    <mergeCell ref="AA105:AE105"/>
    <mergeCell ref="J109:N109"/>
    <mergeCell ref="AA109:AE109"/>
    <mergeCell ref="J113:N113"/>
    <mergeCell ref="A118:A125"/>
    <mergeCell ref="B118:B125"/>
    <mergeCell ref="C118:C125"/>
    <mergeCell ref="J118:N118"/>
    <mergeCell ref="J123:N123"/>
    <mergeCell ref="AA120:AE120"/>
    <mergeCell ref="J121:N121"/>
    <mergeCell ref="AA121:AE121"/>
    <mergeCell ref="J122:N122"/>
    <mergeCell ref="AA122:AE122"/>
    <mergeCell ref="J125:N125"/>
    <mergeCell ref="AA125:AE125"/>
    <mergeCell ref="T118:T125"/>
    <mergeCell ref="AA118:AE118"/>
    <mergeCell ref="J119:N119"/>
    <mergeCell ref="AA119:AE119"/>
    <mergeCell ref="J120:N120"/>
    <mergeCell ref="AA123:AE123"/>
    <mergeCell ref="J124:N124"/>
    <mergeCell ref="AA124:AE124"/>
    <mergeCell ref="A142:A149"/>
    <mergeCell ref="B142:B149"/>
    <mergeCell ref="C142:C149"/>
    <mergeCell ref="J142:N142"/>
    <mergeCell ref="T134:T141"/>
    <mergeCell ref="L131:N131"/>
    <mergeCell ref="J132:K132"/>
    <mergeCell ref="L132:N132"/>
    <mergeCell ref="J133:K133"/>
    <mergeCell ref="L133:N133"/>
    <mergeCell ref="AA127:AD127"/>
    <mergeCell ref="J128:K128"/>
    <mergeCell ref="L128:N128"/>
    <mergeCell ref="AA128:AD128"/>
    <mergeCell ref="A134:A141"/>
    <mergeCell ref="B134:B141"/>
    <mergeCell ref="C134:C141"/>
    <mergeCell ref="J134:N141"/>
    <mergeCell ref="AA131:AD131"/>
    <mergeCell ref="AA132:AD132"/>
    <mergeCell ref="J129:K129"/>
    <mergeCell ref="A126:A133"/>
    <mergeCell ref="B126:B133"/>
    <mergeCell ref="C126:C133"/>
    <mergeCell ref="J126:K126"/>
    <mergeCell ref="J131:K131"/>
    <mergeCell ref="L126:N126"/>
    <mergeCell ref="T126:T133"/>
    <mergeCell ref="AA126:AD126"/>
    <mergeCell ref="J127:K127"/>
    <mergeCell ref="L127:N127"/>
    <mergeCell ref="L129:N129"/>
    <mergeCell ref="AE142:AE149"/>
    <mergeCell ref="J143:N143"/>
    <mergeCell ref="J144:N144"/>
    <mergeCell ref="J145:N145"/>
    <mergeCell ref="J146:N146"/>
    <mergeCell ref="J147:N147"/>
    <mergeCell ref="J148:N148"/>
    <mergeCell ref="J149:N149"/>
    <mergeCell ref="T142:T149"/>
    <mergeCell ref="AA142:AD149"/>
    <mergeCell ref="AA133:AD133"/>
    <mergeCell ref="AE150:AE157"/>
    <mergeCell ref="J151:N151"/>
    <mergeCell ref="J152:N152"/>
    <mergeCell ref="J153:N153"/>
    <mergeCell ref="J154:N154"/>
    <mergeCell ref="J155:N155"/>
    <mergeCell ref="J156:N156"/>
    <mergeCell ref="J157:N157"/>
    <mergeCell ref="J150:N150"/>
    <mergeCell ref="T150:T157"/>
    <mergeCell ref="AA150:AD157"/>
    <mergeCell ref="A150:A157"/>
    <mergeCell ref="B150:B157"/>
    <mergeCell ref="C150:C157"/>
    <mergeCell ref="J173:K173"/>
    <mergeCell ref="L173:N173"/>
    <mergeCell ref="A158:A165"/>
    <mergeCell ref="B158:B165"/>
    <mergeCell ref="C158:C165"/>
    <mergeCell ref="T158:T165"/>
    <mergeCell ref="AA158:AD165"/>
    <mergeCell ref="AE158:AE165"/>
    <mergeCell ref="J159:N159"/>
    <mergeCell ref="J160:N160"/>
    <mergeCell ref="J161:N161"/>
    <mergeCell ref="J162:N162"/>
    <mergeCell ref="J163:N163"/>
    <mergeCell ref="J164:N164"/>
    <mergeCell ref="J165:N165"/>
    <mergeCell ref="T174:T181"/>
    <mergeCell ref="AA174:AD181"/>
    <mergeCell ref="AE174:AE181"/>
    <mergeCell ref="J175:N175"/>
    <mergeCell ref="J176:N176"/>
    <mergeCell ref="J177:N177"/>
    <mergeCell ref="J178:N178"/>
    <mergeCell ref="J179:N179"/>
    <mergeCell ref="J180:N180"/>
    <mergeCell ref="J158:N158"/>
    <mergeCell ref="L166:N166"/>
    <mergeCell ref="T166:T173"/>
    <mergeCell ref="AA166:AD173"/>
    <mergeCell ref="AE166:AE173"/>
    <mergeCell ref="L167:N167"/>
    <mergeCell ref="L168:N168"/>
    <mergeCell ref="L169:N169"/>
    <mergeCell ref="L170:N170"/>
    <mergeCell ref="L171:N171"/>
    <mergeCell ref="J172:K172"/>
    <mergeCell ref="J189:K189"/>
    <mergeCell ref="L189:N189"/>
    <mergeCell ref="A174:A181"/>
    <mergeCell ref="B174:B181"/>
    <mergeCell ref="C174:C181"/>
    <mergeCell ref="J174:N174"/>
    <mergeCell ref="L182:N182"/>
    <mergeCell ref="A182:A189"/>
    <mergeCell ref="B182:B189"/>
    <mergeCell ref="J181:N181"/>
    <mergeCell ref="A166:A173"/>
    <mergeCell ref="B166:B173"/>
    <mergeCell ref="C166:C173"/>
    <mergeCell ref="J166:K166"/>
    <mergeCell ref="J167:K167"/>
    <mergeCell ref="J168:K168"/>
    <mergeCell ref="J169:K169"/>
    <mergeCell ref="J170:K170"/>
    <mergeCell ref="J171:K171"/>
    <mergeCell ref="L172:N172"/>
    <mergeCell ref="C182:C189"/>
    <mergeCell ref="J182:K182"/>
    <mergeCell ref="J183:K183"/>
    <mergeCell ref="J184:K184"/>
    <mergeCell ref="J185:K185"/>
    <mergeCell ref="J186:K186"/>
    <mergeCell ref="J187:K187"/>
    <mergeCell ref="J188:K188"/>
    <mergeCell ref="T182:T189"/>
    <mergeCell ref="AA182:AD189"/>
    <mergeCell ref="AE182:AE189"/>
    <mergeCell ref="L183:N183"/>
    <mergeCell ref="L184:N184"/>
    <mergeCell ref="L185:N185"/>
    <mergeCell ref="L186:N186"/>
    <mergeCell ref="L187:N187"/>
    <mergeCell ref="L188:N188"/>
    <mergeCell ref="AE198:AE205"/>
    <mergeCell ref="L199:N199"/>
    <mergeCell ref="L200:N200"/>
    <mergeCell ref="L201:N201"/>
    <mergeCell ref="L202:N202"/>
    <mergeCell ref="L203:N203"/>
    <mergeCell ref="L204:N204"/>
    <mergeCell ref="A190:A197"/>
    <mergeCell ref="B190:B197"/>
    <mergeCell ref="C190:C197"/>
    <mergeCell ref="J190:K190"/>
    <mergeCell ref="L190:N190"/>
    <mergeCell ref="L194:N194"/>
    <mergeCell ref="J195:K195"/>
    <mergeCell ref="L195:N195"/>
    <mergeCell ref="L193:N193"/>
    <mergeCell ref="J194:K194"/>
    <mergeCell ref="J196:K196"/>
    <mergeCell ref="L196:N196"/>
    <mergeCell ref="J205:K205"/>
    <mergeCell ref="L205:N205"/>
    <mergeCell ref="L198:N198"/>
    <mergeCell ref="J197:K197"/>
    <mergeCell ref="L197:N197"/>
    <mergeCell ref="T190:T197"/>
    <mergeCell ref="AA190:AD197"/>
    <mergeCell ref="AE190:AE197"/>
    <mergeCell ref="J191:K191"/>
    <mergeCell ref="L191:N191"/>
    <mergeCell ref="J192:K192"/>
    <mergeCell ref="L192:N192"/>
    <mergeCell ref="J193:K193"/>
    <mergeCell ref="AE206:AE213"/>
    <mergeCell ref="A214:A221"/>
    <mergeCell ref="B214:B221"/>
    <mergeCell ref="C214:C221"/>
    <mergeCell ref="J214:K214"/>
    <mergeCell ref="L214:N214"/>
    <mergeCell ref="T214:T221"/>
    <mergeCell ref="AA214:AD221"/>
    <mergeCell ref="AE214:AE221"/>
    <mergeCell ref="J215:K215"/>
    <mergeCell ref="L215:N215"/>
    <mergeCell ref="J216:K216"/>
    <mergeCell ref="L216:N216"/>
    <mergeCell ref="J217:K217"/>
    <mergeCell ref="L217:N217"/>
    <mergeCell ref="J218:K218"/>
    <mergeCell ref="L218:N218"/>
    <mergeCell ref="J219:K219"/>
    <mergeCell ref="A206:A213"/>
    <mergeCell ref="B206:B213"/>
    <mergeCell ref="C206:C213"/>
    <mergeCell ref="J206:N213"/>
    <mergeCell ref="L219:N219"/>
    <mergeCell ref="J220:K220"/>
    <mergeCell ref="L220:N220"/>
    <mergeCell ref="J221:K221"/>
    <mergeCell ref="A198:A205"/>
    <mergeCell ref="B198:B205"/>
    <mergeCell ref="C198:C205"/>
    <mergeCell ref="J198:K198"/>
    <mergeCell ref="J199:K199"/>
    <mergeCell ref="J200:K200"/>
    <mergeCell ref="J201:K201"/>
    <mergeCell ref="J202:K202"/>
    <mergeCell ref="J203:K203"/>
    <mergeCell ref="J204:K204"/>
    <mergeCell ref="T206:T213"/>
    <mergeCell ref="AA206:AD213"/>
    <mergeCell ref="T198:T205"/>
    <mergeCell ref="AA198:AD205"/>
    <mergeCell ref="L221:N221"/>
    <mergeCell ref="A222:A229"/>
    <mergeCell ref="B222:B229"/>
    <mergeCell ref="C222:C229"/>
    <mergeCell ref="J222:N222"/>
    <mergeCell ref="M230:N230"/>
    <mergeCell ref="J233:L233"/>
    <mergeCell ref="J234:L234"/>
    <mergeCell ref="AE222:AE229"/>
    <mergeCell ref="J223:N223"/>
    <mergeCell ref="J224:N224"/>
    <mergeCell ref="J225:N225"/>
    <mergeCell ref="J226:N226"/>
    <mergeCell ref="J227:N227"/>
    <mergeCell ref="J228:N228"/>
    <mergeCell ref="J229:N229"/>
    <mergeCell ref="T222:T229"/>
    <mergeCell ref="AA222:AD229"/>
    <mergeCell ref="J239:N239"/>
    <mergeCell ref="J240:N240"/>
    <mergeCell ref="J241:N241"/>
    <mergeCell ref="J242:N242"/>
    <mergeCell ref="J243:N243"/>
    <mergeCell ref="T246:T253"/>
    <mergeCell ref="AA246:AD253"/>
    <mergeCell ref="AE246:AE253"/>
    <mergeCell ref="J247:N247"/>
    <mergeCell ref="J248:N248"/>
    <mergeCell ref="J249:N249"/>
    <mergeCell ref="J250:N250"/>
    <mergeCell ref="J251:N251"/>
    <mergeCell ref="J252:N252"/>
    <mergeCell ref="J253:N253"/>
    <mergeCell ref="T230:T237"/>
    <mergeCell ref="AA230:AD237"/>
    <mergeCell ref="AE230:AE237"/>
    <mergeCell ref="M231:N231"/>
    <mergeCell ref="M232:N232"/>
    <mergeCell ref="M233:N233"/>
    <mergeCell ref="M234:N234"/>
    <mergeCell ref="M235:N235"/>
    <mergeCell ref="M236:N236"/>
    <mergeCell ref="J237:L237"/>
    <mergeCell ref="M237:N237"/>
    <mergeCell ref="J267:K267"/>
    <mergeCell ref="L267:N267"/>
    <mergeCell ref="J268:K268"/>
    <mergeCell ref="AE254:AE261"/>
    <mergeCell ref="L255:N255"/>
    <mergeCell ref="L256:N256"/>
    <mergeCell ref="L257:N257"/>
    <mergeCell ref="L258:N258"/>
    <mergeCell ref="L259:N259"/>
    <mergeCell ref="L260:N260"/>
    <mergeCell ref="L261:N261"/>
    <mergeCell ref="J235:L235"/>
    <mergeCell ref="J236:L236"/>
    <mergeCell ref="A238:A245"/>
    <mergeCell ref="B238:B245"/>
    <mergeCell ref="C238:C245"/>
    <mergeCell ref="J238:N238"/>
    <mergeCell ref="J244:N244"/>
    <mergeCell ref="J245:N245"/>
    <mergeCell ref="T238:T245"/>
    <mergeCell ref="AA238:AD245"/>
    <mergeCell ref="A230:A237"/>
    <mergeCell ref="B230:B237"/>
    <mergeCell ref="C230:C237"/>
    <mergeCell ref="J230:L230"/>
    <mergeCell ref="J231:L231"/>
    <mergeCell ref="J232:L232"/>
    <mergeCell ref="A246:A253"/>
    <mergeCell ref="B246:B253"/>
    <mergeCell ref="C246:C253"/>
    <mergeCell ref="J246:N246"/>
    <mergeCell ref="AE238:AE245"/>
    <mergeCell ref="L268:N268"/>
    <mergeCell ref="A262:A269"/>
    <mergeCell ref="B262:B269"/>
    <mergeCell ref="C262:C269"/>
    <mergeCell ref="J262:K262"/>
    <mergeCell ref="J269:K269"/>
    <mergeCell ref="AE262:AE269"/>
    <mergeCell ref="J263:K263"/>
    <mergeCell ref="L263:N263"/>
    <mergeCell ref="J264:K264"/>
    <mergeCell ref="L264:N264"/>
    <mergeCell ref="J265:K265"/>
    <mergeCell ref="L265:N265"/>
    <mergeCell ref="J266:K266"/>
    <mergeCell ref="L266:N266"/>
    <mergeCell ref="L262:N262"/>
    <mergeCell ref="A254:A261"/>
    <mergeCell ref="B254:B261"/>
    <mergeCell ref="C254:C261"/>
    <mergeCell ref="J254:K254"/>
    <mergeCell ref="J255:K255"/>
    <mergeCell ref="J256:K256"/>
    <mergeCell ref="J257:K257"/>
    <mergeCell ref="J258:K258"/>
    <mergeCell ref="J259:K259"/>
    <mergeCell ref="J260:K260"/>
    <mergeCell ref="L254:N254"/>
    <mergeCell ref="T254:T261"/>
    <mergeCell ref="AA254:AD261"/>
    <mergeCell ref="J261:K261"/>
    <mergeCell ref="L269:N269"/>
    <mergeCell ref="AA262:AD269"/>
    <mergeCell ref="L274:N274"/>
    <mergeCell ref="J275:K275"/>
    <mergeCell ref="T270:T277"/>
    <mergeCell ref="A270:A277"/>
    <mergeCell ref="B270:B277"/>
    <mergeCell ref="C270:C277"/>
    <mergeCell ref="J270:K270"/>
    <mergeCell ref="L275:N275"/>
    <mergeCell ref="J276:K276"/>
    <mergeCell ref="L276:N276"/>
    <mergeCell ref="AA270:AD277"/>
    <mergeCell ref="AE270:AE277"/>
    <mergeCell ref="J271:K271"/>
    <mergeCell ref="L271:N271"/>
    <mergeCell ref="J272:K272"/>
    <mergeCell ref="L272:N272"/>
    <mergeCell ref="J273:K273"/>
    <mergeCell ref="L273:N273"/>
    <mergeCell ref="J274:K274"/>
    <mergeCell ref="L270:N270"/>
    <mergeCell ref="AE286:AE293"/>
    <mergeCell ref="L287:N287"/>
    <mergeCell ref="L288:N288"/>
    <mergeCell ref="L289:N289"/>
    <mergeCell ref="L290:N290"/>
    <mergeCell ref="L291:N291"/>
    <mergeCell ref="L292:N292"/>
    <mergeCell ref="T286:T293"/>
    <mergeCell ref="AA286:AD293"/>
    <mergeCell ref="J277:K277"/>
    <mergeCell ref="L277:N277"/>
    <mergeCell ref="A278:A285"/>
    <mergeCell ref="B278:B285"/>
    <mergeCell ref="C278:C285"/>
    <mergeCell ref="J278:N278"/>
    <mergeCell ref="T278:T285"/>
    <mergeCell ref="AA278:AD285"/>
    <mergeCell ref="AE278:AE285"/>
    <mergeCell ref="J279:N279"/>
    <mergeCell ref="J280:N280"/>
    <mergeCell ref="J281:N281"/>
    <mergeCell ref="J282:N282"/>
    <mergeCell ref="J283:N283"/>
    <mergeCell ref="J284:N284"/>
    <mergeCell ref="J285:N285"/>
    <mergeCell ref="L299:N299"/>
    <mergeCell ref="J298:K298"/>
    <mergeCell ref="L300:N300"/>
    <mergeCell ref="L301:N301"/>
    <mergeCell ref="A294:A301"/>
    <mergeCell ref="B294:B301"/>
    <mergeCell ref="C294:C301"/>
    <mergeCell ref="J294:K294"/>
    <mergeCell ref="J301:K301"/>
    <mergeCell ref="L286:N286"/>
    <mergeCell ref="J297:K297"/>
    <mergeCell ref="L297:N297"/>
    <mergeCell ref="J293:K293"/>
    <mergeCell ref="L293:N293"/>
    <mergeCell ref="A286:A293"/>
    <mergeCell ref="B286:B293"/>
    <mergeCell ref="C286:C293"/>
    <mergeCell ref="J286:K286"/>
    <mergeCell ref="J287:K287"/>
    <mergeCell ref="J288:K288"/>
    <mergeCell ref="J289:K289"/>
    <mergeCell ref="J290:K290"/>
    <mergeCell ref="J291:K291"/>
    <mergeCell ref="J292:K292"/>
    <mergeCell ref="AE294:AE301"/>
    <mergeCell ref="J295:K295"/>
    <mergeCell ref="L295:N295"/>
    <mergeCell ref="J296:K296"/>
    <mergeCell ref="L296:N296"/>
    <mergeCell ref="J300:K300"/>
    <mergeCell ref="AA302:AD309"/>
    <mergeCell ref="AE302:AE309"/>
    <mergeCell ref="L303:N303"/>
    <mergeCell ref="A302:A309"/>
    <mergeCell ref="B302:B309"/>
    <mergeCell ref="C302:C309"/>
    <mergeCell ref="J302:K302"/>
    <mergeCell ref="J309:K309"/>
    <mergeCell ref="J303:K303"/>
    <mergeCell ref="J304:K304"/>
    <mergeCell ref="J307:K307"/>
    <mergeCell ref="L307:N307"/>
    <mergeCell ref="J308:K308"/>
    <mergeCell ref="L308:N308"/>
    <mergeCell ref="L302:N302"/>
    <mergeCell ref="L304:N304"/>
    <mergeCell ref="J305:K305"/>
    <mergeCell ref="L305:N305"/>
    <mergeCell ref="J306:K306"/>
    <mergeCell ref="L306:N306"/>
    <mergeCell ref="L294:N294"/>
    <mergeCell ref="T294:T301"/>
    <mergeCell ref="AA294:AD301"/>
    <mergeCell ref="L309:N309"/>
    <mergeCell ref="L298:N298"/>
    <mergeCell ref="J299:K299"/>
    <mergeCell ref="L310:N310"/>
    <mergeCell ref="J315:K315"/>
    <mergeCell ref="L315:N315"/>
    <mergeCell ref="J316:K316"/>
    <mergeCell ref="L316:N316"/>
    <mergeCell ref="A310:A317"/>
    <mergeCell ref="B310:B317"/>
    <mergeCell ref="C310:C317"/>
    <mergeCell ref="J310:K310"/>
    <mergeCell ref="J317:K317"/>
    <mergeCell ref="AA310:AD317"/>
    <mergeCell ref="AE310:AE317"/>
    <mergeCell ref="J311:K311"/>
    <mergeCell ref="L311:N311"/>
    <mergeCell ref="J312:K312"/>
    <mergeCell ref="L312:N312"/>
    <mergeCell ref="J313:K313"/>
    <mergeCell ref="L313:N313"/>
    <mergeCell ref="J314:K314"/>
    <mergeCell ref="L314:N314"/>
    <mergeCell ref="L317:N317"/>
    <mergeCell ref="J359:N359"/>
    <mergeCell ref="AA326:AD333"/>
    <mergeCell ref="AE326:AE333"/>
    <mergeCell ref="T318:T325"/>
    <mergeCell ref="AA318:AD325"/>
    <mergeCell ref="A318:A325"/>
    <mergeCell ref="B318:B325"/>
    <mergeCell ref="C318:C325"/>
    <mergeCell ref="J318:N325"/>
    <mergeCell ref="A334:A341"/>
    <mergeCell ref="B334:B341"/>
    <mergeCell ref="C334:C341"/>
    <mergeCell ref="J334:N334"/>
    <mergeCell ref="AE318:AE325"/>
    <mergeCell ref="A326:A333"/>
    <mergeCell ref="B326:B333"/>
    <mergeCell ref="C326:C333"/>
    <mergeCell ref="J326:N333"/>
    <mergeCell ref="T326:T333"/>
    <mergeCell ref="T334:T341"/>
    <mergeCell ref="AA334:AD341"/>
    <mergeCell ref="AE334:AE341"/>
    <mergeCell ref="J335:N335"/>
    <mergeCell ref="J336:N336"/>
    <mergeCell ref="J337:N337"/>
    <mergeCell ref="J338:N338"/>
    <mergeCell ref="J339:N339"/>
    <mergeCell ref="J340:N340"/>
    <mergeCell ref="J341:N341"/>
    <mergeCell ref="T358:T365"/>
    <mergeCell ref="J372:N372"/>
    <mergeCell ref="J373:N373"/>
    <mergeCell ref="AE342:AE349"/>
    <mergeCell ref="J343:N343"/>
    <mergeCell ref="J344:N344"/>
    <mergeCell ref="J345:N345"/>
    <mergeCell ref="J346:N346"/>
    <mergeCell ref="J347:N347"/>
    <mergeCell ref="J348:N348"/>
    <mergeCell ref="J349:N349"/>
    <mergeCell ref="J342:N342"/>
    <mergeCell ref="T342:T349"/>
    <mergeCell ref="AA342:AD349"/>
    <mergeCell ref="A342:A349"/>
    <mergeCell ref="B342:B349"/>
    <mergeCell ref="C342:C349"/>
    <mergeCell ref="A350:A357"/>
    <mergeCell ref="B350:B357"/>
    <mergeCell ref="C350:C357"/>
    <mergeCell ref="J350:N350"/>
    <mergeCell ref="T350:T357"/>
    <mergeCell ref="AA350:AD357"/>
    <mergeCell ref="AE350:AE357"/>
    <mergeCell ref="J351:N351"/>
    <mergeCell ref="J352:N352"/>
    <mergeCell ref="J353:N353"/>
    <mergeCell ref="J354:N354"/>
    <mergeCell ref="J355:N355"/>
    <mergeCell ref="J356:N356"/>
    <mergeCell ref="J357:N357"/>
    <mergeCell ref="AE358:AE365"/>
    <mergeCell ref="AA358:AD365"/>
    <mergeCell ref="A358:A365"/>
    <mergeCell ref="B358:B365"/>
    <mergeCell ref="C358:C365"/>
    <mergeCell ref="J358:N358"/>
    <mergeCell ref="T366:T373"/>
    <mergeCell ref="AA366:AD373"/>
    <mergeCell ref="AE366:AE373"/>
    <mergeCell ref="J367:N367"/>
    <mergeCell ref="J368:N368"/>
    <mergeCell ref="J369:N369"/>
    <mergeCell ref="J370:N370"/>
    <mergeCell ref="J371:N371"/>
    <mergeCell ref="J380:K380"/>
    <mergeCell ref="A382:A389"/>
    <mergeCell ref="B382:B389"/>
    <mergeCell ref="C382:C389"/>
    <mergeCell ref="J382:N389"/>
    <mergeCell ref="J360:N360"/>
    <mergeCell ref="J361:N361"/>
    <mergeCell ref="J362:N362"/>
    <mergeCell ref="J363:N363"/>
    <mergeCell ref="J364:N364"/>
    <mergeCell ref="J365:N365"/>
    <mergeCell ref="A366:A373"/>
    <mergeCell ref="B366:B373"/>
    <mergeCell ref="C366:C373"/>
    <mergeCell ref="J366:N366"/>
    <mergeCell ref="J381:K381"/>
    <mergeCell ref="L381:N381"/>
    <mergeCell ref="L374:N374"/>
    <mergeCell ref="A374:A381"/>
    <mergeCell ref="J374:K374"/>
    <mergeCell ref="J375:K375"/>
    <mergeCell ref="J376:K376"/>
    <mergeCell ref="J377:K377"/>
    <mergeCell ref="J378:K378"/>
    <mergeCell ref="J379:K379"/>
    <mergeCell ref="T382:T389"/>
    <mergeCell ref="AA382:AD389"/>
    <mergeCell ref="AE382:AE389"/>
    <mergeCell ref="A390:A397"/>
    <mergeCell ref="B390:B397"/>
    <mergeCell ref="C390:C397"/>
    <mergeCell ref="J390:N397"/>
    <mergeCell ref="T390:T397"/>
    <mergeCell ref="AA390:AD397"/>
    <mergeCell ref="AE390:AE397"/>
    <mergeCell ref="T374:T381"/>
    <mergeCell ref="AA374:AD381"/>
    <mergeCell ref="AE374:AE381"/>
    <mergeCell ref="L375:N375"/>
    <mergeCell ref="L376:N376"/>
    <mergeCell ref="L377:N377"/>
    <mergeCell ref="L378:N378"/>
    <mergeCell ref="L379:N379"/>
    <mergeCell ref="L380:N380"/>
    <mergeCell ref="B374:B381"/>
    <mergeCell ref="C374:C381"/>
    <mergeCell ref="J404:N404"/>
    <mergeCell ref="J405:N405"/>
    <mergeCell ref="J398:N398"/>
    <mergeCell ref="T398:T405"/>
    <mergeCell ref="AA398:AD405"/>
    <mergeCell ref="A398:A405"/>
    <mergeCell ref="B398:B405"/>
    <mergeCell ref="C398:C405"/>
    <mergeCell ref="A406:A413"/>
    <mergeCell ref="B406:B413"/>
    <mergeCell ref="C406:C413"/>
    <mergeCell ref="J406:N406"/>
    <mergeCell ref="AA406:AD413"/>
    <mergeCell ref="AE406:AE413"/>
    <mergeCell ref="J407:N407"/>
    <mergeCell ref="J408:N408"/>
    <mergeCell ref="J409:N409"/>
    <mergeCell ref="J410:N410"/>
    <mergeCell ref="J411:N411"/>
    <mergeCell ref="J412:N412"/>
    <mergeCell ref="J413:N413"/>
    <mergeCell ref="T406:T413"/>
    <mergeCell ref="AE398:AE405"/>
    <mergeCell ref="J399:N399"/>
    <mergeCell ref="J400:N400"/>
    <mergeCell ref="J401:N401"/>
    <mergeCell ref="J402:N402"/>
    <mergeCell ref="J403:N403"/>
    <mergeCell ref="L433:N433"/>
    <mergeCell ref="L434:N434"/>
    <mergeCell ref="L435:N435"/>
    <mergeCell ref="L436:N436"/>
    <mergeCell ref="AE414:AE421"/>
    <mergeCell ref="J415:N415"/>
    <mergeCell ref="J416:N416"/>
    <mergeCell ref="J417:N417"/>
    <mergeCell ref="J418:N418"/>
    <mergeCell ref="J419:N419"/>
    <mergeCell ref="J420:N420"/>
    <mergeCell ref="J421:N421"/>
    <mergeCell ref="J414:N414"/>
    <mergeCell ref="T414:T421"/>
    <mergeCell ref="AA414:AD421"/>
    <mergeCell ref="A414:A421"/>
    <mergeCell ref="B414:B421"/>
    <mergeCell ref="C414:C421"/>
    <mergeCell ref="A422:A429"/>
    <mergeCell ref="B422:B429"/>
    <mergeCell ref="C422:C429"/>
    <mergeCell ref="J422:N422"/>
    <mergeCell ref="T422:T429"/>
    <mergeCell ref="AA422:AD429"/>
    <mergeCell ref="AE422:AE429"/>
    <mergeCell ref="J423:N423"/>
    <mergeCell ref="J424:N424"/>
    <mergeCell ref="J425:N425"/>
    <mergeCell ref="J426:N426"/>
    <mergeCell ref="J427:N427"/>
    <mergeCell ref="J428:N428"/>
    <mergeCell ref="J429:N429"/>
    <mergeCell ref="A438:A445"/>
    <mergeCell ref="B438:B445"/>
    <mergeCell ref="C438:C445"/>
    <mergeCell ref="J438:N438"/>
    <mergeCell ref="T438:T445"/>
    <mergeCell ref="AA438:AD445"/>
    <mergeCell ref="AE438:AE445"/>
    <mergeCell ref="J439:N439"/>
    <mergeCell ref="J440:N440"/>
    <mergeCell ref="J442:N442"/>
    <mergeCell ref="J443:N443"/>
    <mergeCell ref="J444:N444"/>
    <mergeCell ref="A430:A437"/>
    <mergeCell ref="B430:B437"/>
    <mergeCell ref="C430:C437"/>
    <mergeCell ref="J430:K430"/>
    <mergeCell ref="J445:N445"/>
    <mergeCell ref="J431:K431"/>
    <mergeCell ref="J432:K432"/>
    <mergeCell ref="J433:K433"/>
    <mergeCell ref="J434:K434"/>
    <mergeCell ref="J435:K435"/>
    <mergeCell ref="J436:K436"/>
    <mergeCell ref="J437:K437"/>
    <mergeCell ref="L437:N437"/>
    <mergeCell ref="J441:N441"/>
    <mergeCell ref="L430:N430"/>
    <mergeCell ref="T430:T437"/>
    <mergeCell ref="AA430:AD437"/>
    <mergeCell ref="AE430:AE437"/>
    <mergeCell ref="L431:N431"/>
    <mergeCell ref="L432:N432"/>
    <mergeCell ref="AE454:AE461"/>
    <mergeCell ref="A446:A453"/>
    <mergeCell ref="B446:B453"/>
    <mergeCell ref="C446:C453"/>
    <mergeCell ref="J446:N453"/>
    <mergeCell ref="AE446:AE453"/>
    <mergeCell ref="A454:A461"/>
    <mergeCell ref="B454:B461"/>
    <mergeCell ref="C462:C469"/>
    <mergeCell ref="J462:N469"/>
    <mergeCell ref="T446:T453"/>
    <mergeCell ref="AA446:AD453"/>
    <mergeCell ref="C454:C461"/>
    <mergeCell ref="J454:N461"/>
    <mergeCell ref="T454:T461"/>
    <mergeCell ref="AA454:AD461"/>
    <mergeCell ref="AA462:AD469"/>
    <mergeCell ref="T462:T469"/>
    <mergeCell ref="AE462:AE469"/>
    <mergeCell ref="J482:N482"/>
    <mergeCell ref="J483:N483"/>
    <mergeCell ref="J484:N484"/>
    <mergeCell ref="J485:N485"/>
    <mergeCell ref="AE486:AE493"/>
    <mergeCell ref="A494:A501"/>
    <mergeCell ref="B494:B501"/>
    <mergeCell ref="C494:C501"/>
    <mergeCell ref="J494:N501"/>
    <mergeCell ref="T494:T501"/>
    <mergeCell ref="AA494:AD501"/>
    <mergeCell ref="AE494:AE501"/>
    <mergeCell ref="A486:A493"/>
    <mergeCell ref="B486:B493"/>
    <mergeCell ref="A462:A469"/>
    <mergeCell ref="B462:B469"/>
    <mergeCell ref="J471:N471"/>
    <mergeCell ref="J472:N472"/>
    <mergeCell ref="J473:N473"/>
    <mergeCell ref="J474:N474"/>
    <mergeCell ref="A470:A477"/>
    <mergeCell ref="B470:B477"/>
    <mergeCell ref="C470:C477"/>
    <mergeCell ref="J470:N470"/>
    <mergeCell ref="J475:N475"/>
    <mergeCell ref="J476:N476"/>
    <mergeCell ref="J477:N477"/>
    <mergeCell ref="T470:T477"/>
    <mergeCell ref="AA470:AD477"/>
    <mergeCell ref="AE470:AE477"/>
    <mergeCell ref="A502:A509"/>
    <mergeCell ref="B502:B509"/>
    <mergeCell ref="C502:C509"/>
    <mergeCell ref="J502:N502"/>
    <mergeCell ref="L510:N510"/>
    <mergeCell ref="A510:A517"/>
    <mergeCell ref="B510:B517"/>
    <mergeCell ref="C510:C517"/>
    <mergeCell ref="AE502:AE509"/>
    <mergeCell ref="J503:N503"/>
    <mergeCell ref="J504:N504"/>
    <mergeCell ref="J505:N505"/>
    <mergeCell ref="J506:N506"/>
    <mergeCell ref="J507:N507"/>
    <mergeCell ref="J508:N508"/>
    <mergeCell ref="J509:N509"/>
    <mergeCell ref="A478:A485"/>
    <mergeCell ref="B478:B485"/>
    <mergeCell ref="C478:C485"/>
    <mergeCell ref="J478:N478"/>
    <mergeCell ref="T502:T509"/>
    <mergeCell ref="AA502:AD509"/>
    <mergeCell ref="T486:T493"/>
    <mergeCell ref="AA486:AD493"/>
    <mergeCell ref="C486:C493"/>
    <mergeCell ref="J486:N493"/>
    <mergeCell ref="T478:T485"/>
    <mergeCell ref="AA478:AD485"/>
    <mergeCell ref="AE478:AE485"/>
    <mergeCell ref="J479:N479"/>
    <mergeCell ref="J480:N480"/>
    <mergeCell ref="J481:N481"/>
    <mergeCell ref="T518:T525"/>
    <mergeCell ref="AA518:AD525"/>
    <mergeCell ref="AE518:AE525"/>
    <mergeCell ref="J519:K519"/>
    <mergeCell ref="L519:N519"/>
    <mergeCell ref="J520:K520"/>
    <mergeCell ref="L520:N520"/>
    <mergeCell ref="J510:K510"/>
    <mergeCell ref="J511:K511"/>
    <mergeCell ref="J512:K512"/>
    <mergeCell ref="J513:K513"/>
    <mergeCell ref="J514:K514"/>
    <mergeCell ref="J515:K515"/>
    <mergeCell ref="T510:T517"/>
    <mergeCell ref="AA510:AD517"/>
    <mergeCell ref="AE510:AE517"/>
    <mergeCell ref="L511:N511"/>
    <mergeCell ref="L512:N512"/>
    <mergeCell ref="L513:N513"/>
    <mergeCell ref="L514:N514"/>
    <mergeCell ref="L515:N515"/>
    <mergeCell ref="L516:N516"/>
    <mergeCell ref="J517:K517"/>
    <mergeCell ref="L517:N517"/>
    <mergeCell ref="A518:A525"/>
    <mergeCell ref="B518:B525"/>
    <mergeCell ref="C518:C525"/>
    <mergeCell ref="J518:K518"/>
    <mergeCell ref="L518:N518"/>
    <mergeCell ref="L522:N522"/>
    <mergeCell ref="J523:K523"/>
    <mergeCell ref="L523:N523"/>
    <mergeCell ref="J521:K521"/>
    <mergeCell ref="L521:N521"/>
    <mergeCell ref="J522:K522"/>
    <mergeCell ref="J524:K524"/>
    <mergeCell ref="L524:N524"/>
    <mergeCell ref="J533:K533"/>
    <mergeCell ref="L533:N533"/>
    <mergeCell ref="L526:N526"/>
    <mergeCell ref="J516:K516"/>
    <mergeCell ref="J525:K525"/>
    <mergeCell ref="L525:N525"/>
    <mergeCell ref="T534:T541"/>
    <mergeCell ref="AA534:AD541"/>
    <mergeCell ref="AE534:AE541"/>
    <mergeCell ref="J535:K535"/>
    <mergeCell ref="L535:N535"/>
    <mergeCell ref="J536:K536"/>
    <mergeCell ref="L536:N536"/>
    <mergeCell ref="J537:K537"/>
    <mergeCell ref="A526:A533"/>
    <mergeCell ref="B526:B533"/>
    <mergeCell ref="C526:C533"/>
    <mergeCell ref="J526:K526"/>
    <mergeCell ref="J527:K527"/>
    <mergeCell ref="J528:K528"/>
    <mergeCell ref="J529:K529"/>
    <mergeCell ref="J530:K530"/>
    <mergeCell ref="J531:K531"/>
    <mergeCell ref="J532:K532"/>
    <mergeCell ref="T526:T533"/>
    <mergeCell ref="AA526:AD533"/>
    <mergeCell ref="AE526:AE533"/>
    <mergeCell ref="L527:N527"/>
    <mergeCell ref="L528:N528"/>
    <mergeCell ref="L529:N529"/>
    <mergeCell ref="L530:N530"/>
    <mergeCell ref="L531:N531"/>
    <mergeCell ref="L532:N532"/>
    <mergeCell ref="A534:A541"/>
    <mergeCell ref="B534:B541"/>
    <mergeCell ref="C534:C541"/>
    <mergeCell ref="J534:K534"/>
    <mergeCell ref="L534:N534"/>
    <mergeCell ref="L538:N538"/>
    <mergeCell ref="J539:K539"/>
    <mergeCell ref="L539:N539"/>
    <mergeCell ref="L537:N537"/>
    <mergeCell ref="J538:K538"/>
    <mergeCell ref="J540:K540"/>
    <mergeCell ref="L540:N540"/>
    <mergeCell ref="J549:K549"/>
    <mergeCell ref="L549:N549"/>
    <mergeCell ref="L542:N542"/>
    <mergeCell ref="J541:K541"/>
    <mergeCell ref="L541:N541"/>
    <mergeCell ref="A542:A549"/>
    <mergeCell ref="B542:B549"/>
    <mergeCell ref="C542:C549"/>
    <mergeCell ref="J542:K542"/>
    <mergeCell ref="J543:K543"/>
    <mergeCell ref="J544:K544"/>
    <mergeCell ref="J545:K545"/>
    <mergeCell ref="J546:K546"/>
    <mergeCell ref="J547:K547"/>
    <mergeCell ref="J548:K548"/>
    <mergeCell ref="T542:T549"/>
    <mergeCell ref="AA542:AD549"/>
    <mergeCell ref="AE542:AE549"/>
    <mergeCell ref="L543:N543"/>
    <mergeCell ref="L544:N544"/>
    <mergeCell ref="L545:N545"/>
    <mergeCell ref="L546:N546"/>
    <mergeCell ref="L547:N547"/>
    <mergeCell ref="L548:N548"/>
    <mergeCell ref="AE558:AE565"/>
    <mergeCell ref="L559:N559"/>
    <mergeCell ref="L560:N560"/>
    <mergeCell ref="L561:N561"/>
    <mergeCell ref="L562:N562"/>
    <mergeCell ref="L563:N563"/>
    <mergeCell ref="L564:N564"/>
    <mergeCell ref="A550:A557"/>
    <mergeCell ref="B550:B557"/>
    <mergeCell ref="C550:C557"/>
    <mergeCell ref="J550:K550"/>
    <mergeCell ref="L550:N550"/>
    <mergeCell ref="L554:N554"/>
    <mergeCell ref="J555:K555"/>
    <mergeCell ref="L555:N555"/>
    <mergeCell ref="L553:N553"/>
    <mergeCell ref="J554:K554"/>
    <mergeCell ref="J556:K556"/>
    <mergeCell ref="L556:N556"/>
    <mergeCell ref="J565:K565"/>
    <mergeCell ref="L565:N565"/>
    <mergeCell ref="L558:N558"/>
    <mergeCell ref="J557:K557"/>
    <mergeCell ref="L557:N557"/>
    <mergeCell ref="T550:T557"/>
    <mergeCell ref="AA550:AD557"/>
    <mergeCell ref="AE550:AE557"/>
    <mergeCell ref="J551:K551"/>
    <mergeCell ref="L551:N551"/>
    <mergeCell ref="J552:K552"/>
    <mergeCell ref="L552:N552"/>
    <mergeCell ref="J553:K553"/>
    <mergeCell ref="J567:K567"/>
    <mergeCell ref="L567:N567"/>
    <mergeCell ref="J568:K568"/>
    <mergeCell ref="L568:N568"/>
    <mergeCell ref="J569:K569"/>
    <mergeCell ref="A558:A565"/>
    <mergeCell ref="B558:B565"/>
    <mergeCell ref="C558:C565"/>
    <mergeCell ref="J558:K558"/>
    <mergeCell ref="J559:K559"/>
    <mergeCell ref="J560:K560"/>
    <mergeCell ref="J561:K561"/>
    <mergeCell ref="J562:K562"/>
    <mergeCell ref="J563:K563"/>
    <mergeCell ref="J564:K564"/>
    <mergeCell ref="T558:T565"/>
    <mergeCell ref="AA558:AD565"/>
    <mergeCell ref="T574:T581"/>
    <mergeCell ref="AA574:AD581"/>
    <mergeCell ref="AE574:AE581"/>
    <mergeCell ref="L575:N575"/>
    <mergeCell ref="L576:N576"/>
    <mergeCell ref="L577:N577"/>
    <mergeCell ref="L578:N578"/>
    <mergeCell ref="L579:N579"/>
    <mergeCell ref="L580:N580"/>
    <mergeCell ref="A566:A573"/>
    <mergeCell ref="B566:B573"/>
    <mergeCell ref="C566:C573"/>
    <mergeCell ref="J566:K566"/>
    <mergeCell ref="L566:N566"/>
    <mergeCell ref="L570:N570"/>
    <mergeCell ref="J571:K571"/>
    <mergeCell ref="L571:N571"/>
    <mergeCell ref="L569:N569"/>
    <mergeCell ref="J570:K570"/>
    <mergeCell ref="J572:K572"/>
    <mergeCell ref="L572:N572"/>
    <mergeCell ref="J581:K581"/>
    <mergeCell ref="L581:N581"/>
    <mergeCell ref="L574:N574"/>
    <mergeCell ref="J577:K577"/>
    <mergeCell ref="J578:K578"/>
    <mergeCell ref="J579:K579"/>
    <mergeCell ref="J573:K573"/>
    <mergeCell ref="L573:N573"/>
    <mergeCell ref="T566:T573"/>
    <mergeCell ref="AA566:AD573"/>
    <mergeCell ref="AE566:AE573"/>
    <mergeCell ref="A590:A597"/>
    <mergeCell ref="B590:B597"/>
    <mergeCell ref="C590:C597"/>
    <mergeCell ref="J590:N590"/>
    <mergeCell ref="AE582:AE589"/>
    <mergeCell ref="J583:N583"/>
    <mergeCell ref="J584:N584"/>
    <mergeCell ref="J585:N585"/>
    <mergeCell ref="J586:N586"/>
    <mergeCell ref="J587:N587"/>
    <mergeCell ref="T590:T597"/>
    <mergeCell ref="AA590:AD597"/>
    <mergeCell ref="AE590:AE597"/>
    <mergeCell ref="J591:N591"/>
    <mergeCell ref="J592:N592"/>
    <mergeCell ref="J593:N593"/>
    <mergeCell ref="J594:N594"/>
    <mergeCell ref="J595:N595"/>
    <mergeCell ref="J596:N596"/>
    <mergeCell ref="J597:N597"/>
    <mergeCell ref="AE598:AE605"/>
    <mergeCell ref="A606:A613"/>
    <mergeCell ref="B606:B613"/>
    <mergeCell ref="C606:C613"/>
    <mergeCell ref="J606:N613"/>
    <mergeCell ref="T606:T613"/>
    <mergeCell ref="AA608:AE615"/>
    <mergeCell ref="A614:A621"/>
    <mergeCell ref="A598:A605"/>
    <mergeCell ref="AA598:AD605"/>
    <mergeCell ref="C598:C605"/>
    <mergeCell ref="J598:N605"/>
    <mergeCell ref="B598:B605"/>
    <mergeCell ref="B614:B621"/>
    <mergeCell ref="C614:C621"/>
    <mergeCell ref="J614:N621"/>
    <mergeCell ref="J580:K580"/>
    <mergeCell ref="A582:A589"/>
    <mergeCell ref="B582:B589"/>
    <mergeCell ref="C582:C589"/>
    <mergeCell ref="J582:N582"/>
    <mergeCell ref="T598:T605"/>
    <mergeCell ref="J588:N588"/>
    <mergeCell ref="J589:N589"/>
    <mergeCell ref="T582:T589"/>
    <mergeCell ref="AA582:AD589"/>
    <mergeCell ref="A574:A581"/>
    <mergeCell ref="B574:B581"/>
    <mergeCell ref="C574:C581"/>
    <mergeCell ref="J574:K574"/>
    <mergeCell ref="J575:K575"/>
    <mergeCell ref="J576:K576"/>
    <mergeCell ref="L627:N627"/>
    <mergeCell ref="J629:K629"/>
    <mergeCell ref="L629:N629"/>
    <mergeCell ref="A622:A629"/>
    <mergeCell ref="B622:B629"/>
    <mergeCell ref="C622:C629"/>
    <mergeCell ref="J622:K622"/>
    <mergeCell ref="J625:K625"/>
    <mergeCell ref="L625:N625"/>
    <mergeCell ref="AA625:AD625"/>
    <mergeCell ref="L622:N622"/>
    <mergeCell ref="T622:T629"/>
    <mergeCell ref="J623:K623"/>
    <mergeCell ref="L623:N623"/>
    <mergeCell ref="J624:K624"/>
    <mergeCell ref="L624:N624"/>
    <mergeCell ref="J627:K627"/>
    <mergeCell ref="AA627:AD627"/>
    <mergeCell ref="J628:K628"/>
    <mergeCell ref="L628:N628"/>
    <mergeCell ref="AA628:AD628"/>
    <mergeCell ref="AA616:AE623"/>
    <mergeCell ref="J626:K626"/>
    <mergeCell ref="L626:N626"/>
    <mergeCell ref="AA626:AD626"/>
    <mergeCell ref="T614:T621"/>
    <mergeCell ref="AA624:AD624"/>
    <mergeCell ref="AA629:AD629"/>
    <mergeCell ref="AA632:AD632"/>
    <mergeCell ref="J633:N633"/>
    <mergeCell ref="AA633:AD633"/>
    <mergeCell ref="J634:N634"/>
    <mergeCell ref="AA634:AD634"/>
    <mergeCell ref="AA635:AD635"/>
    <mergeCell ref="AA636:AD636"/>
    <mergeCell ref="A630:A637"/>
    <mergeCell ref="B630:B637"/>
    <mergeCell ref="C630:C637"/>
    <mergeCell ref="J630:N630"/>
    <mergeCell ref="J635:N635"/>
    <mergeCell ref="J636:N636"/>
    <mergeCell ref="J637:N637"/>
    <mergeCell ref="AA637:AD637"/>
    <mergeCell ref="T630:T637"/>
    <mergeCell ref="AA630:AD630"/>
    <mergeCell ref="J631:N631"/>
    <mergeCell ref="AA631:AD631"/>
    <mergeCell ref="J632:N632"/>
    <mergeCell ref="AA640:AE640"/>
    <mergeCell ref="J641:N641"/>
    <mergeCell ref="AA641:AE641"/>
    <mergeCell ref="J642:N642"/>
    <mergeCell ref="AA642:AE642"/>
    <mergeCell ref="A638:A645"/>
    <mergeCell ref="B638:B645"/>
    <mergeCell ref="C638:C645"/>
    <mergeCell ref="J638:N638"/>
    <mergeCell ref="J643:N643"/>
    <mergeCell ref="AA643:AE643"/>
    <mergeCell ref="J644:N644"/>
    <mergeCell ref="AA644:AE644"/>
    <mergeCell ref="J645:N645"/>
    <mergeCell ref="AA645:AE645"/>
    <mergeCell ref="T638:T645"/>
    <mergeCell ref="AA638:AD638"/>
    <mergeCell ref="J639:N639"/>
    <mergeCell ref="AA639:AD639"/>
    <mergeCell ref="J640:N640"/>
    <mergeCell ref="A654:A661"/>
    <mergeCell ref="B654:B661"/>
    <mergeCell ref="C654:C661"/>
    <mergeCell ref="J654:N654"/>
    <mergeCell ref="A646:A653"/>
    <mergeCell ref="B646:B653"/>
    <mergeCell ref="C646:C653"/>
    <mergeCell ref="J646:N646"/>
    <mergeCell ref="J653:N653"/>
    <mergeCell ref="J647:N647"/>
    <mergeCell ref="AA648:AE655"/>
    <mergeCell ref="T654:T661"/>
    <mergeCell ref="J655:N655"/>
    <mergeCell ref="J656:N656"/>
    <mergeCell ref="AA656:AE663"/>
    <mergeCell ref="J657:N657"/>
    <mergeCell ref="J658:N658"/>
    <mergeCell ref="J659:N659"/>
    <mergeCell ref="J660:N660"/>
    <mergeCell ref="J661:N661"/>
    <mergeCell ref="A662:A669"/>
    <mergeCell ref="B662:B669"/>
    <mergeCell ref="C662:C669"/>
    <mergeCell ref="J669:N669"/>
    <mergeCell ref="AA669:AE669"/>
    <mergeCell ref="J662:N662"/>
    <mergeCell ref="J663:N663"/>
    <mergeCell ref="J664:N664"/>
    <mergeCell ref="J667:N667"/>
    <mergeCell ref="AA647:AE647"/>
    <mergeCell ref="AA664:AE664"/>
    <mergeCell ref="J665:N665"/>
    <mergeCell ref="AA665:AE665"/>
    <mergeCell ref="J666:N666"/>
    <mergeCell ref="AA666:AE666"/>
    <mergeCell ref="T662:T669"/>
    <mergeCell ref="AA667:AE667"/>
    <mergeCell ref="J668:N668"/>
    <mergeCell ref="AA668:AE668"/>
    <mergeCell ref="J648:N648"/>
    <mergeCell ref="J649:N649"/>
    <mergeCell ref="J650:N650"/>
    <mergeCell ref="J651:N651"/>
    <mergeCell ref="J652:N652"/>
    <mergeCell ref="T646:T653"/>
    <mergeCell ref="AA646:AE646"/>
    <mergeCell ref="J674:N674"/>
    <mergeCell ref="AA674:AE674"/>
    <mergeCell ref="AA675:AE675"/>
    <mergeCell ref="AA676:AE676"/>
    <mergeCell ref="AA677:AE677"/>
    <mergeCell ref="T670:T677"/>
    <mergeCell ref="AA670:AE670"/>
    <mergeCell ref="AA671:AE671"/>
    <mergeCell ref="A670:A677"/>
    <mergeCell ref="B670:B677"/>
    <mergeCell ref="C670:C677"/>
    <mergeCell ref="J670:N670"/>
    <mergeCell ref="J675:N675"/>
    <mergeCell ref="J676:N676"/>
    <mergeCell ref="J677:N677"/>
    <mergeCell ref="J671:N671"/>
    <mergeCell ref="J672:N672"/>
    <mergeCell ref="AA672:AE672"/>
    <mergeCell ref="J673:N673"/>
    <mergeCell ref="AA673:AE673"/>
    <mergeCell ref="J678:N685"/>
    <mergeCell ref="T678:T685"/>
    <mergeCell ref="AA678:AE678"/>
    <mergeCell ref="AA679:AE679"/>
    <mergeCell ref="AA699:AE699"/>
    <mergeCell ref="J700:N700"/>
    <mergeCell ref="AA700:AE700"/>
    <mergeCell ref="A686:A693"/>
    <mergeCell ref="B686:B693"/>
    <mergeCell ref="C686:C693"/>
    <mergeCell ref="J686:N693"/>
    <mergeCell ref="AA683:AE683"/>
    <mergeCell ref="AA684:AE684"/>
    <mergeCell ref="AA685:AE685"/>
    <mergeCell ref="A678:A685"/>
    <mergeCell ref="B678:B685"/>
    <mergeCell ref="C678:C685"/>
    <mergeCell ref="AA680:AE680"/>
    <mergeCell ref="AA681:AE681"/>
    <mergeCell ref="AA682:AE682"/>
    <mergeCell ref="T686:T693"/>
    <mergeCell ref="AA686:AE686"/>
    <mergeCell ref="AA687:AE687"/>
    <mergeCell ref="AA688:AE688"/>
    <mergeCell ref="AA689:AE689"/>
    <mergeCell ref="AA690:AE690"/>
    <mergeCell ref="AA691:AE691"/>
    <mergeCell ref="AA692:AE692"/>
    <mergeCell ref="AA693:AE693"/>
    <mergeCell ref="A694:A701"/>
    <mergeCell ref="B694:B701"/>
    <mergeCell ref="C694:C701"/>
    <mergeCell ref="J694:N694"/>
    <mergeCell ref="J699:N699"/>
    <mergeCell ref="AA696:AE696"/>
    <mergeCell ref="J697:N697"/>
    <mergeCell ref="AA697:AE697"/>
    <mergeCell ref="J698:N698"/>
    <mergeCell ref="AA698:AE698"/>
    <mergeCell ref="J701:N701"/>
    <mergeCell ref="AA701:AE701"/>
    <mergeCell ref="T694:T701"/>
    <mergeCell ref="AA694:AE694"/>
    <mergeCell ref="J695:N695"/>
    <mergeCell ref="AA695:AE695"/>
    <mergeCell ref="J696:N696"/>
    <mergeCell ref="A702:A709"/>
    <mergeCell ref="B702:B709"/>
    <mergeCell ref="C702:C709"/>
    <mergeCell ref="J702:N702"/>
    <mergeCell ref="J707:N707"/>
    <mergeCell ref="AA704:AE704"/>
    <mergeCell ref="J705:N705"/>
    <mergeCell ref="AA705:AE705"/>
    <mergeCell ref="J706:N706"/>
    <mergeCell ref="AA706:AE706"/>
    <mergeCell ref="AA707:AE707"/>
    <mergeCell ref="J708:N708"/>
    <mergeCell ref="AA708:AE708"/>
    <mergeCell ref="J709:N709"/>
    <mergeCell ref="AA709:AE709"/>
    <mergeCell ref="T702:T709"/>
    <mergeCell ref="AA702:AE702"/>
    <mergeCell ref="J703:N703"/>
    <mergeCell ref="AA703:AE703"/>
    <mergeCell ref="J704:N704"/>
    <mergeCell ref="A710:A717"/>
    <mergeCell ref="B710:B717"/>
    <mergeCell ref="C710:C717"/>
    <mergeCell ref="J710:N710"/>
    <mergeCell ref="J715:N715"/>
    <mergeCell ref="AA712:AE712"/>
    <mergeCell ref="J713:N713"/>
    <mergeCell ref="AA713:AE713"/>
    <mergeCell ref="J714:N714"/>
    <mergeCell ref="AA714:AE714"/>
    <mergeCell ref="AA715:AE715"/>
    <mergeCell ref="J716:N716"/>
    <mergeCell ref="AA716:AE716"/>
    <mergeCell ref="J717:N717"/>
    <mergeCell ref="AA717:AE717"/>
    <mergeCell ref="T710:T717"/>
    <mergeCell ref="AA710:AE710"/>
    <mergeCell ref="J711:N711"/>
    <mergeCell ref="AA711:AE711"/>
    <mergeCell ref="J712:N712"/>
    <mergeCell ref="A718:A725"/>
    <mergeCell ref="B718:B725"/>
    <mergeCell ref="C718:C725"/>
    <mergeCell ref="J718:N718"/>
    <mergeCell ref="J723:N723"/>
    <mergeCell ref="AA718:AE718"/>
    <mergeCell ref="J719:N719"/>
    <mergeCell ref="AA719:AE719"/>
    <mergeCell ref="A726:A733"/>
    <mergeCell ref="B726:B733"/>
    <mergeCell ref="C726:C733"/>
    <mergeCell ref="J726:N726"/>
    <mergeCell ref="J720:N720"/>
    <mergeCell ref="AA720:AE720"/>
    <mergeCell ref="J721:N721"/>
    <mergeCell ref="AA721:AE721"/>
    <mergeCell ref="J722:N722"/>
    <mergeCell ref="AA722:AE722"/>
    <mergeCell ref="AA723:AE723"/>
    <mergeCell ref="J724:N724"/>
    <mergeCell ref="AA724:AE724"/>
    <mergeCell ref="J725:N725"/>
    <mergeCell ref="AA725:AE725"/>
    <mergeCell ref="T718:T725"/>
    <mergeCell ref="T726:T733"/>
    <mergeCell ref="AA726:AE726"/>
    <mergeCell ref="J727:N727"/>
    <mergeCell ref="AA727:AE727"/>
    <mergeCell ref="J728:N728"/>
    <mergeCell ref="J729:N729"/>
    <mergeCell ref="J730:N730"/>
    <mergeCell ref="J731:N731"/>
    <mergeCell ref="J732:N732"/>
    <mergeCell ref="J733:N733"/>
    <mergeCell ref="J739:N739"/>
    <mergeCell ref="AA739:AE739"/>
    <mergeCell ref="AA736:AE736"/>
    <mergeCell ref="AA737:AE737"/>
    <mergeCell ref="AA738:AE738"/>
    <mergeCell ref="J744:N744"/>
    <mergeCell ref="J745:N745"/>
    <mergeCell ref="A734:A741"/>
    <mergeCell ref="B734:B741"/>
    <mergeCell ref="C734:C741"/>
    <mergeCell ref="J734:N734"/>
    <mergeCell ref="J740:N740"/>
    <mergeCell ref="J736:N736"/>
    <mergeCell ref="J737:N737"/>
    <mergeCell ref="J738:N738"/>
    <mergeCell ref="AA740:AE740"/>
    <mergeCell ref="J741:N741"/>
    <mergeCell ref="AA741:AE741"/>
    <mergeCell ref="T734:T741"/>
    <mergeCell ref="J735:N735"/>
    <mergeCell ref="A742:A749"/>
    <mergeCell ref="B742:B749"/>
    <mergeCell ref="C742:C749"/>
    <mergeCell ref="J742:N742"/>
    <mergeCell ref="J743:N743"/>
    <mergeCell ref="J748:N748"/>
    <mergeCell ref="AA748:AD748"/>
    <mergeCell ref="J749:N749"/>
    <mergeCell ref="AA749:AD749"/>
    <mergeCell ref="AA763:AE763"/>
    <mergeCell ref="J757:K757"/>
    <mergeCell ref="J746:N746"/>
    <mergeCell ref="AA746:AD746"/>
    <mergeCell ref="J747:N747"/>
    <mergeCell ref="AA747:AD747"/>
    <mergeCell ref="T742:T749"/>
    <mergeCell ref="AA742:AE742"/>
    <mergeCell ref="AA743:AE743"/>
    <mergeCell ref="AA744:AD744"/>
    <mergeCell ref="AA745:AD745"/>
    <mergeCell ref="AA751:AD751"/>
    <mergeCell ref="J752:K752"/>
    <mergeCell ref="L752:N752"/>
    <mergeCell ref="AA752:AE752"/>
    <mergeCell ref="J753:K753"/>
    <mergeCell ref="J750:K750"/>
    <mergeCell ref="J755:K755"/>
    <mergeCell ref="L755:N755"/>
    <mergeCell ref="AA755:AE755"/>
    <mergeCell ref="J756:K756"/>
    <mergeCell ref="L756:N756"/>
    <mergeCell ref="AA756:AE756"/>
    <mergeCell ref="L754:N754"/>
    <mergeCell ref="AA754:AE754"/>
    <mergeCell ref="A758:A765"/>
    <mergeCell ref="B758:B765"/>
    <mergeCell ref="C758:C765"/>
    <mergeCell ref="J758:N758"/>
    <mergeCell ref="T758:T765"/>
    <mergeCell ref="AA758:AE758"/>
    <mergeCell ref="J759:N759"/>
    <mergeCell ref="AA759:AE759"/>
    <mergeCell ref="L757:N757"/>
    <mergeCell ref="AA757:AE757"/>
    <mergeCell ref="J764:N764"/>
    <mergeCell ref="AA764:AE764"/>
    <mergeCell ref="J760:N760"/>
    <mergeCell ref="AA760:AE760"/>
    <mergeCell ref="J761:N761"/>
    <mergeCell ref="AA761:AE761"/>
    <mergeCell ref="A750:A757"/>
    <mergeCell ref="B750:B757"/>
    <mergeCell ref="C750:C757"/>
    <mergeCell ref="L750:N750"/>
    <mergeCell ref="T750:T757"/>
    <mergeCell ref="AA750:AD750"/>
    <mergeCell ref="J751:K751"/>
    <mergeCell ref="L751:N751"/>
    <mergeCell ref="L753:N753"/>
    <mergeCell ref="AA753:AE753"/>
    <mergeCell ref="J754:K754"/>
    <mergeCell ref="J765:N765"/>
    <mergeCell ref="AA765:AE765"/>
    <mergeCell ref="J762:N762"/>
    <mergeCell ref="AA762:AE762"/>
    <mergeCell ref="J763:N763"/>
    <mergeCell ref="J770:N770"/>
    <mergeCell ref="T782:T789"/>
    <mergeCell ref="J783:K783"/>
    <mergeCell ref="T774:T781"/>
    <mergeCell ref="J788:K788"/>
    <mergeCell ref="A766:A773"/>
    <mergeCell ref="B766:B773"/>
    <mergeCell ref="C766:C773"/>
    <mergeCell ref="J766:N766"/>
    <mergeCell ref="J771:N771"/>
    <mergeCell ref="J767:N767"/>
    <mergeCell ref="J768:N768"/>
    <mergeCell ref="B774:B781"/>
    <mergeCell ref="C774:C781"/>
    <mergeCell ref="J774:N781"/>
    <mergeCell ref="AA771:AE771"/>
    <mergeCell ref="J772:N772"/>
    <mergeCell ref="AA772:AE772"/>
    <mergeCell ref="J773:N773"/>
    <mergeCell ref="AA773:AE773"/>
    <mergeCell ref="T766:T773"/>
    <mergeCell ref="AA766:AE766"/>
    <mergeCell ref="AA774:AE774"/>
    <mergeCell ref="AA775:AE775"/>
    <mergeCell ref="J769:N769"/>
    <mergeCell ref="AA769:AE769"/>
    <mergeCell ref="AA770:AE770"/>
    <mergeCell ref="AA767:AE767"/>
    <mergeCell ref="AA768:AE768"/>
    <mergeCell ref="A782:A789"/>
    <mergeCell ref="B782:B789"/>
    <mergeCell ref="C782:C789"/>
    <mergeCell ref="J782:K782"/>
    <mergeCell ref="L782:N782"/>
    <mergeCell ref="L788:N788"/>
    <mergeCell ref="J789:K789"/>
    <mergeCell ref="L789:N789"/>
    <mergeCell ref="J786:K786"/>
    <mergeCell ref="A774:A781"/>
    <mergeCell ref="L783:N783"/>
    <mergeCell ref="J784:K784"/>
    <mergeCell ref="L784:N784"/>
    <mergeCell ref="J785:K785"/>
    <mergeCell ref="L785:N785"/>
    <mergeCell ref="L786:N786"/>
    <mergeCell ref="J787:K787"/>
    <mergeCell ref="L787:N787"/>
    <mergeCell ref="A790:A797"/>
    <mergeCell ref="B790:B797"/>
    <mergeCell ref="C790:C797"/>
    <mergeCell ref="J790:N790"/>
    <mergeCell ref="T822:T829"/>
    <mergeCell ref="J823:N823"/>
    <mergeCell ref="J824:N824"/>
    <mergeCell ref="A798:A805"/>
    <mergeCell ref="B798:B805"/>
    <mergeCell ref="C798:C805"/>
    <mergeCell ref="J795:N795"/>
    <mergeCell ref="T798:T805"/>
    <mergeCell ref="J799:N799"/>
    <mergeCell ref="J800:N800"/>
    <mergeCell ref="T814:T821"/>
    <mergeCell ref="J796:N796"/>
    <mergeCell ref="J797:N797"/>
    <mergeCell ref="T806:T813"/>
    <mergeCell ref="J807:N807"/>
    <mergeCell ref="J808:N808"/>
    <mergeCell ref="J801:N801"/>
    <mergeCell ref="J802:N802"/>
    <mergeCell ref="J803:N803"/>
    <mergeCell ref="J804:N804"/>
    <mergeCell ref="J798:N798"/>
    <mergeCell ref="T790:T797"/>
    <mergeCell ref="J791:N791"/>
    <mergeCell ref="J792:N792"/>
    <mergeCell ref="J793:N793"/>
    <mergeCell ref="J794:N794"/>
    <mergeCell ref="J805:N805"/>
    <mergeCell ref="B806:B813"/>
    <mergeCell ref="C806:C813"/>
    <mergeCell ref="J806:N806"/>
    <mergeCell ref="J809:N809"/>
    <mergeCell ref="J810:N810"/>
    <mergeCell ref="J811:N811"/>
    <mergeCell ref="A814:A821"/>
    <mergeCell ref="B814:B821"/>
    <mergeCell ref="C814:C821"/>
    <mergeCell ref="J814:N821"/>
    <mergeCell ref="J812:N812"/>
    <mergeCell ref="J813:N813"/>
    <mergeCell ref="A806:A813"/>
    <mergeCell ref="J827:N827"/>
    <mergeCell ref="J828:N828"/>
    <mergeCell ref="J829:N829"/>
    <mergeCell ref="A822:A829"/>
    <mergeCell ref="B822:B829"/>
    <mergeCell ref="C822:C829"/>
    <mergeCell ref="J822:N822"/>
    <mergeCell ref="J825:N825"/>
    <mergeCell ref="J826:N826"/>
    <mergeCell ref="A838:A845"/>
    <mergeCell ref="B838:B845"/>
    <mergeCell ref="C838:C845"/>
    <mergeCell ref="J838:N838"/>
    <mergeCell ref="T862:T869"/>
    <mergeCell ref="J863:K863"/>
    <mergeCell ref="L863:N863"/>
    <mergeCell ref="J864:K864"/>
    <mergeCell ref="L864:N864"/>
    <mergeCell ref="J865:K865"/>
    <mergeCell ref="T838:T845"/>
    <mergeCell ref="J839:N839"/>
    <mergeCell ref="J840:N840"/>
    <mergeCell ref="J841:N841"/>
    <mergeCell ref="J842:N842"/>
    <mergeCell ref="J843:N843"/>
    <mergeCell ref="J844:N844"/>
    <mergeCell ref="J845:N845"/>
    <mergeCell ref="T830:T837"/>
    <mergeCell ref="J831:N831"/>
    <mergeCell ref="J832:N832"/>
    <mergeCell ref="J833:N833"/>
    <mergeCell ref="J834:N834"/>
    <mergeCell ref="J835:N835"/>
    <mergeCell ref="J836:N836"/>
    <mergeCell ref="J837:N837"/>
    <mergeCell ref="A830:A837"/>
    <mergeCell ref="B830:B837"/>
    <mergeCell ref="C830:C837"/>
    <mergeCell ref="J830:N830"/>
    <mergeCell ref="T870:T877"/>
    <mergeCell ref="J871:K871"/>
    <mergeCell ref="L871:N871"/>
    <mergeCell ref="J872:K872"/>
    <mergeCell ref="J873:K873"/>
    <mergeCell ref="J874:K874"/>
    <mergeCell ref="J875:K875"/>
    <mergeCell ref="J876:K876"/>
    <mergeCell ref="L876:N876"/>
    <mergeCell ref="B846:B853"/>
    <mergeCell ref="C846:C853"/>
    <mergeCell ref="J846:N853"/>
    <mergeCell ref="L877:N877"/>
    <mergeCell ref="A862:A869"/>
    <mergeCell ref="B862:B869"/>
    <mergeCell ref="C862:C869"/>
    <mergeCell ref="J862:K862"/>
    <mergeCell ref="J867:K867"/>
    <mergeCell ref="L862:N862"/>
    <mergeCell ref="L865:N865"/>
    <mergeCell ref="J866:K866"/>
    <mergeCell ref="L866:N866"/>
    <mergeCell ref="T846:T853"/>
    <mergeCell ref="A854:A861"/>
    <mergeCell ref="B854:B861"/>
    <mergeCell ref="C854:C861"/>
    <mergeCell ref="J854:N861"/>
    <mergeCell ref="T854:T861"/>
    <mergeCell ref="A846:A853"/>
    <mergeCell ref="A870:A877"/>
    <mergeCell ref="B870:B877"/>
    <mergeCell ref="C870:C877"/>
    <mergeCell ref="J870:K870"/>
    <mergeCell ref="J877:K877"/>
    <mergeCell ref="C878:C885"/>
    <mergeCell ref="J878:K878"/>
    <mergeCell ref="J884:K884"/>
    <mergeCell ref="J881:K881"/>
    <mergeCell ref="J882:K882"/>
    <mergeCell ref="L867:N867"/>
    <mergeCell ref="J868:K868"/>
    <mergeCell ref="L868:N868"/>
    <mergeCell ref="J869:K869"/>
    <mergeCell ref="L869:N869"/>
    <mergeCell ref="J883:K883"/>
    <mergeCell ref="L878:N878"/>
    <mergeCell ref="L883:N883"/>
    <mergeCell ref="L880:N880"/>
    <mergeCell ref="L881:N881"/>
    <mergeCell ref="L870:N870"/>
    <mergeCell ref="J890:N890"/>
    <mergeCell ref="L882:N882"/>
    <mergeCell ref="J893:N893"/>
    <mergeCell ref="L885:N885"/>
    <mergeCell ref="A886:A893"/>
    <mergeCell ref="B886:B893"/>
    <mergeCell ref="C886:C893"/>
    <mergeCell ref="J886:N886"/>
    <mergeCell ref="J887:N887"/>
    <mergeCell ref="J888:N888"/>
    <mergeCell ref="J889:N889"/>
    <mergeCell ref="A894:A901"/>
    <mergeCell ref="B894:B901"/>
    <mergeCell ref="C894:C901"/>
    <mergeCell ref="J894:M901"/>
    <mergeCell ref="T886:T893"/>
    <mergeCell ref="A878:A885"/>
    <mergeCell ref="B878:B885"/>
    <mergeCell ref="J891:N891"/>
    <mergeCell ref="J892:N892"/>
    <mergeCell ref="T894:T901"/>
    <mergeCell ref="L884:N884"/>
    <mergeCell ref="J885:K885"/>
    <mergeCell ref="J879:K879"/>
    <mergeCell ref="L879:N879"/>
    <mergeCell ref="J880:K880"/>
    <mergeCell ref="T878:T885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scale="42" fitToHeight="3" orientation="landscape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2014-2020</vt:lpstr>
      <vt:lpstr>2015-2017</vt:lpstr>
      <vt:lpstr>2016-2018</vt:lpstr>
      <vt:lpstr>справка 12б</vt:lpstr>
      <vt:lpstr>'2014-2020'!Заголовки_для_печати</vt:lpstr>
      <vt:lpstr>'2014-2020'!Область_печати</vt:lpstr>
    </vt:vector>
  </TitlesOfParts>
  <Company>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Сторожева</dc:creator>
  <cp:lastModifiedBy>Нина Сторожева</cp:lastModifiedBy>
  <cp:lastPrinted>2015-09-24T07:17:38Z</cp:lastPrinted>
  <dcterms:created xsi:type="dcterms:W3CDTF">2013-08-11T14:58:23Z</dcterms:created>
  <dcterms:modified xsi:type="dcterms:W3CDTF">2015-09-24T09:11:20Z</dcterms:modified>
</cp:coreProperties>
</file>